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EsteLivro"/>
  <mc:AlternateContent xmlns:mc="http://schemas.openxmlformats.org/markup-compatibility/2006">
    <mc:Choice Requires="x15">
      <x15ac:absPath xmlns:x15ac="http://schemas.microsoft.com/office/spreadsheetml/2010/11/ac" url="D:\01_Publicações\Internet\Instrucoes\2024\"/>
    </mc:Choice>
  </mc:AlternateContent>
  <xr:revisionPtr revIDLastSave="0" documentId="13_ncr:1_{57A065A8-1464-408A-9CED-2C375FCD2FE6}" xr6:coauthVersionLast="47" xr6:coauthVersionMax="47" xr10:uidLastSave="{00000000-0000-0000-0000-000000000000}"/>
  <bookViews>
    <workbookView xWindow="28680" yWindow="-120" windowWidth="29040" windowHeight="15840" tabRatio="832" xr2:uid="{00000000-000D-0000-FFFF-FFFF00000000}"/>
  </bookViews>
  <sheets>
    <sheet name="INDICE" sheetId="86" r:id="rId1"/>
    <sheet name="Anexo I - Entidades AC" sheetId="145" r:id="rId2"/>
    <sheet name="Anexo II - Despesas Pessoal" sheetId="48" r:id="rId3"/>
    <sheet name="Anexo II.A - Evolução Pessoal" sheetId="49" r:id="rId4"/>
    <sheet name="Anexo III - Lista PO" sheetId="184" r:id="rId5"/>
    <sheet name="Anexo IV - Medidas" sheetId="38" r:id="rId6"/>
    <sheet name="Anexo V - Atividades" sheetId="28" r:id="rId7"/>
    <sheet name="Anexo VI - FF" sheetId="126" r:id="rId8"/>
    <sheet name="Notas explicativas Anexo VI-FF" sheetId="114" r:id="rId9"/>
    <sheet name="Anexo VII-I-SubartigosRubricas" sheetId="205" r:id="rId10"/>
    <sheet name="Notas explicativas Anexo VI" sheetId="206" r:id="rId11"/>
    <sheet name="Anexo VII-II-AlineasSubalín" sheetId="189" r:id="rId12"/>
    <sheet name="Notas explicativas Anexo VII-II" sheetId="160" r:id="rId13"/>
    <sheet name="Anexo VIII RCE SI SFA" sheetId="95" r:id="rId14"/>
    <sheet name="Anexo IX Memoria Justificativa" sheetId="98" r:id="rId15"/>
    <sheet name=" IX_Instruções Mem justif" sheetId="161" r:id="rId16"/>
    <sheet name="Tabelas Anexo IX-A" sheetId="172" state="hidden" r:id="rId17"/>
    <sheet name="Anexo-X Declar Conformidade" sheetId="54" r:id="rId18"/>
    <sheet name="Anexo XI Certificação Plafond" sheetId="15" r:id="rId19"/>
    <sheet name="Anexo XII InstruçõesReceitaSOE" sheetId="151" r:id="rId20"/>
    <sheet name="Anexo XII.A InstrReceitaSOE" sheetId="152" r:id="rId21"/>
    <sheet name="Anexo XIII-Inform a prestar" sheetId="97" r:id="rId22"/>
    <sheet name="Anexo XIV Classificador EPR RS " sheetId="96" r:id="rId23"/>
    <sheet name="Anexo XV Parecer Fiscal Único" sheetId="118" r:id="rId24"/>
    <sheet name="Anexo XVI - Dotações especif" sheetId="100" r:id="rId25"/>
    <sheet name="Anexo XVII_Classif Funcional" sheetId="192" r:id="rId26"/>
    <sheet name="Nota explicativa Anexo XVII" sheetId="134" r:id="rId27"/>
    <sheet name="Anexo XVIII-Investimentos Estru" sheetId="190" r:id="rId28"/>
    <sheet name="Anexo XIX - Orç por Prog" sheetId="155" r:id="rId29"/>
    <sheet name="Anexo XX - Compontes PRR" sheetId="191" r:id="rId30"/>
    <sheet name="Anexo XXI-ODS_Indice" sheetId="226" r:id="rId31"/>
    <sheet name="Anexo XXI-ODS_Instruções" sheetId="227" r:id="rId32"/>
    <sheet name="Anexo XXI-ODS Questionario" sheetId="228" r:id="rId33"/>
    <sheet name="Anexo XXI-ODS e Metas ODS" sheetId="229" r:id="rId34"/>
    <sheet name="Anexo XXI-ODS_Pol. Clim -TA" sheetId="230" r:id="rId35"/>
    <sheet name="Anexo XXI-ODS_Género" sheetId="231" r:id="rId36"/>
    <sheet name="Anexo XXI-ODS Género Indic" sheetId="232" r:id="rId37"/>
  </sheets>
  <externalReferences>
    <externalReference r:id="rId38"/>
  </externalReferences>
  <definedNames>
    <definedName name="_FilterDatabase" localSheetId="9" hidden="1">'Anexo VII-I-SubartigosRubricas'!$B$5:$E$1363</definedName>
    <definedName name="_xlnm._FilterDatabase" localSheetId="1" hidden="1">'Anexo I - Entidades AC'!$B$6:$G$633</definedName>
    <definedName name="_xlnm._FilterDatabase" localSheetId="9" hidden="1">'Anexo VII-I-SubartigosRubricas'!$B$5:$E$1882</definedName>
    <definedName name="_xlnm._FilterDatabase" localSheetId="33" hidden="1">'Anexo XXI-ODS e Metas ODS'!$A$5:$A$192</definedName>
    <definedName name="_xlnm._FilterDatabase" localSheetId="34" hidden="1">'Anexo XXI-ODS_Pol. Clim -TA'!#REF!</definedName>
    <definedName name="AA" localSheetId="4">#REF!</definedName>
    <definedName name="AA" localSheetId="9">#REF!</definedName>
    <definedName name="AA" localSheetId="36">#REF!</definedName>
    <definedName name="AA" localSheetId="35">#REF!</definedName>
    <definedName name="AA" localSheetId="34">#REF!</definedName>
    <definedName name="AA" localSheetId="10">#REF!</definedName>
    <definedName name="AA" localSheetId="16">#REF!</definedName>
    <definedName name="AA">#REF!</definedName>
    <definedName name="AA_2" localSheetId="4">#REF!</definedName>
    <definedName name="AA_2" localSheetId="9">#REF!</definedName>
    <definedName name="AA_2" localSheetId="36">#REF!</definedName>
    <definedName name="AA_2" localSheetId="35">#REF!</definedName>
    <definedName name="AA_2" localSheetId="34">#REF!</definedName>
    <definedName name="AA_2" localSheetId="10">#REF!</definedName>
    <definedName name="AA_2" localSheetId="16">#REF!</definedName>
    <definedName name="AA_2">#REF!</definedName>
    <definedName name="ag" localSheetId="4">#REF!</definedName>
    <definedName name="ag" localSheetId="9">#REF!</definedName>
    <definedName name="ag" localSheetId="36">#REF!</definedName>
    <definedName name="ag" localSheetId="35">#REF!</definedName>
    <definedName name="ag" localSheetId="34">#REF!</definedName>
    <definedName name="ag" localSheetId="10">#REF!</definedName>
    <definedName name="ag" localSheetId="16">#REF!</definedName>
    <definedName name="ag">#REF!</definedName>
    <definedName name="ag_2" localSheetId="4">#REF!</definedName>
    <definedName name="ag_2" localSheetId="9">#REF!</definedName>
    <definedName name="ag_2" localSheetId="36">#REF!</definedName>
    <definedName name="ag_2" localSheetId="35">#REF!</definedName>
    <definedName name="ag_2" localSheetId="34">#REF!</definedName>
    <definedName name="ag_2" localSheetId="10">#REF!</definedName>
    <definedName name="ag_2" localSheetId="16">#REF!</definedName>
    <definedName name="ag_2">#REF!</definedName>
    <definedName name="agosto" localSheetId="4">#REF!</definedName>
    <definedName name="agosto" localSheetId="9">#REF!</definedName>
    <definedName name="agosto" localSheetId="36">#REF!</definedName>
    <definedName name="agosto" localSheetId="35">#REF!</definedName>
    <definedName name="agosto" localSheetId="34">#REF!</definedName>
    <definedName name="agosto" localSheetId="10">#REF!</definedName>
    <definedName name="agosto" localSheetId="16">#REF!</definedName>
    <definedName name="agosto">#REF!</definedName>
    <definedName name="agosto_2" localSheetId="4">#REF!</definedName>
    <definedName name="agosto_2" localSheetId="9">#REF!</definedName>
    <definedName name="agosto_2" localSheetId="36">#REF!</definedName>
    <definedName name="agosto_2" localSheetId="35">#REF!</definedName>
    <definedName name="agosto_2" localSheetId="34">#REF!</definedName>
    <definedName name="agosto_2" localSheetId="10">#REF!</definedName>
    <definedName name="agosto_2" localSheetId="16">#REF!</definedName>
    <definedName name="agosto_2">#REF!</definedName>
    <definedName name="AO" localSheetId="33">#REF!</definedName>
    <definedName name="AO" localSheetId="36">#REF!</definedName>
    <definedName name="AO" localSheetId="32">#REF!</definedName>
    <definedName name="AO" localSheetId="35">#REF!</definedName>
    <definedName name="AO" localSheetId="30">#REF!</definedName>
    <definedName name="AO" localSheetId="31">#REF!</definedName>
    <definedName name="AO" localSheetId="34">#REF!</definedName>
    <definedName name="AO">#REF!</definedName>
    <definedName name="_xlnm.Print_Area" localSheetId="15">' IX_Instruções Mem justif'!$A$1:$O$88</definedName>
    <definedName name="_xlnm.Print_Area" localSheetId="1">'Anexo I - Entidades AC'!$A:$G</definedName>
    <definedName name="_xlnm.Print_Area" localSheetId="2">'Anexo II - Despesas Pessoal'!$A$1:$O$81</definedName>
    <definedName name="_xlnm.Print_Area" localSheetId="14">'Anexo IX Memoria Justificativa'!$A$1:$M$378</definedName>
    <definedName name="_xlnm.Print_Area" localSheetId="11">'Anexo VII-II-AlineasSubalín'!$A$1:$H$461</definedName>
    <definedName name="_xlnm.Print_Area" localSheetId="9">'Anexo VII-I-SubartigosRubricas'!$A$1:$E$1863</definedName>
    <definedName name="_xlnm.Print_Area" localSheetId="21">'Anexo XIII-Inform a prestar'!$A$1:$L$41</definedName>
    <definedName name="_xlnm.Print_Area" localSheetId="25">'Anexo XVII_Classif Funcional'!$B$1:$D$90</definedName>
    <definedName name="_xlnm.Print_Area" localSheetId="29">'Anexo XX - Compontes PRR'!$B$1:$K$145</definedName>
    <definedName name="_xlnm.Print_Area" localSheetId="33">'Anexo XXI-ODS e Metas ODS'!$A$1:$C$192</definedName>
    <definedName name="_xlnm.Print_Area" localSheetId="36">'Anexo XXI-ODS Género Indic'!$A$1:$R$60</definedName>
    <definedName name="_xlnm.Print_Area" localSheetId="35">'Anexo XXI-ODS_Género'!$A$1:$AJ$76</definedName>
    <definedName name="_xlnm.Print_Area" localSheetId="30">'Anexo XXI-ODS_Indice'!$A$1:$B$14</definedName>
    <definedName name="_xlnm.Print_Area" localSheetId="31">'Anexo XXI-ODS_Instruções'!$A$1:$E$70</definedName>
    <definedName name="_xlnm.Print_Area" localSheetId="34">'Anexo XXI-ODS_Pol. Clim -TA'!$A$1:$F$292</definedName>
    <definedName name="_xlnm.Print_Area" localSheetId="10">'Notas explicativas Anexo VI'!$B$1:$O$65</definedName>
    <definedName name="_xlnm.Print_Area" localSheetId="12">'Notas explicativas Anexo VII-II'!$A$1:$F$13</definedName>
    <definedName name="Autorizada" localSheetId="4">#REF!</definedName>
    <definedName name="Autorizada" localSheetId="9">#REF!</definedName>
    <definedName name="Autorizada" localSheetId="36">#REF!</definedName>
    <definedName name="Autorizada" localSheetId="35">#REF!</definedName>
    <definedName name="Autorizada" localSheetId="34">#REF!</definedName>
    <definedName name="Autorizada" localSheetId="10">#REF!</definedName>
    <definedName name="Autorizada" localSheetId="16">#REF!</definedName>
    <definedName name="Autorizada">#REF!</definedName>
    <definedName name="Autorizada_2" localSheetId="4">#REF!</definedName>
    <definedName name="Autorizada_2" localSheetId="9">#REF!</definedName>
    <definedName name="Autorizada_2" localSheetId="36">#REF!</definedName>
    <definedName name="Autorizada_2" localSheetId="35">#REF!</definedName>
    <definedName name="Autorizada_2" localSheetId="34">#REF!</definedName>
    <definedName name="Autorizada_2" localSheetId="10">#REF!</definedName>
    <definedName name="Autorizada_2" localSheetId="16">#REF!</definedName>
    <definedName name="Autorizada_2">#REF!</definedName>
    <definedName name="BENEF" localSheetId="4">#REF!</definedName>
    <definedName name="BENEF" localSheetId="9">#REF!</definedName>
    <definedName name="BENEF" localSheetId="36">#REF!</definedName>
    <definedName name="BENEF" localSheetId="35">#REF!</definedName>
    <definedName name="BENEF" localSheetId="34">#REF!</definedName>
    <definedName name="BENEF" localSheetId="10">#REF!</definedName>
    <definedName name="BENEF" localSheetId="16">#REF!</definedName>
    <definedName name="BENEF">#REF!</definedName>
    <definedName name="BENEFICIARIO" localSheetId="33">#REF!</definedName>
    <definedName name="BENEFICIARIO" localSheetId="36">#REF!</definedName>
    <definedName name="BENEFICIARIO" localSheetId="32">#REF!</definedName>
    <definedName name="BENEFICIARIO" localSheetId="35">#REF!</definedName>
    <definedName name="BENEFICIARIO" localSheetId="30">#REF!</definedName>
    <definedName name="BENEFICIARIO" localSheetId="31">#REF!</definedName>
    <definedName name="BENEFICIARIO" localSheetId="34">#REF!</definedName>
    <definedName name="BENEFICIARIO">#REF!</definedName>
    <definedName name="BENEFICIÁRIO" localSheetId="4">#REF!</definedName>
    <definedName name="BENEFICIÁRIO" localSheetId="9">#REF!</definedName>
    <definedName name="BENEFICIÁRIO" localSheetId="36">#REF!</definedName>
    <definedName name="BENEFICIÁRIO" localSheetId="35">#REF!</definedName>
    <definedName name="BENEFICIÁRIO" localSheetId="34">#REF!</definedName>
    <definedName name="BENEFICIÁRIO" localSheetId="10">#REF!</definedName>
    <definedName name="BENEFICIÁRIO" localSheetId="16">#REF!</definedName>
    <definedName name="BENEFICIÁRIO">#REF!</definedName>
    <definedName name="CODSERV" localSheetId="4">#REF!</definedName>
    <definedName name="CODSERV" localSheetId="9">#REF!</definedName>
    <definedName name="CODSERV" localSheetId="36">#REF!</definedName>
    <definedName name="CODSERV" localSheetId="35">#REF!</definedName>
    <definedName name="CODSERV" localSheetId="34">#REF!</definedName>
    <definedName name="CODSERV" localSheetId="10">#REF!</definedName>
    <definedName name="CODSERV" localSheetId="16">#REF!</definedName>
    <definedName name="CODSERV">#REF!</definedName>
    <definedName name="DESP" localSheetId="4">#REF!</definedName>
    <definedName name="DESP" localSheetId="9">#REF!</definedName>
    <definedName name="DESP" localSheetId="36">#REF!</definedName>
    <definedName name="DESP" localSheetId="35">#REF!</definedName>
    <definedName name="DESP" localSheetId="34">#REF!</definedName>
    <definedName name="DESP" localSheetId="10">#REF!</definedName>
    <definedName name="DESP" localSheetId="16">#REF!</definedName>
    <definedName name="DESP">#REF!</definedName>
    <definedName name="e" localSheetId="4">#REF!</definedName>
    <definedName name="e" localSheetId="9">#REF!</definedName>
    <definedName name="e" localSheetId="36">#REF!</definedName>
    <definedName name="e" localSheetId="35">#REF!</definedName>
    <definedName name="e" localSheetId="34">#REF!</definedName>
    <definedName name="e" localSheetId="10">#REF!</definedName>
    <definedName name="e" localSheetId="16">#REF!</definedName>
    <definedName name="e">#REF!</definedName>
    <definedName name="e_2" localSheetId="4">#REF!</definedName>
    <definedName name="e_2" localSheetId="9">#REF!</definedName>
    <definedName name="e_2" localSheetId="36">#REF!</definedName>
    <definedName name="e_2" localSheetId="35">#REF!</definedName>
    <definedName name="e_2" localSheetId="34">#REF!</definedName>
    <definedName name="e_2" localSheetId="10">#REF!</definedName>
    <definedName name="e_2" localSheetId="16">#REF!</definedName>
    <definedName name="e_2">#REF!</definedName>
    <definedName name="ESTADO" localSheetId="33">#REF!</definedName>
    <definedName name="ESTADO" localSheetId="36">#REF!</definedName>
    <definedName name="ESTADO" localSheetId="32">#REF!</definedName>
    <definedName name="ESTADO" localSheetId="35">#REF!</definedName>
    <definedName name="ESTADO" localSheetId="30">#REF!</definedName>
    <definedName name="ESTADO" localSheetId="31">#REF!</definedName>
    <definedName name="ESTADO" localSheetId="34">#REF!</definedName>
    <definedName name="ESTADO">#REF!</definedName>
    <definedName name="Excel_BuiltIn_Extract" localSheetId="4">#REF!</definedName>
    <definedName name="Excel_BuiltIn_Extract" localSheetId="9">#REF!</definedName>
    <definedName name="Excel_BuiltIn_Extract" localSheetId="36">#REF!</definedName>
    <definedName name="Excel_BuiltIn_Extract" localSheetId="35">#REF!</definedName>
    <definedName name="Excel_BuiltIn_Extract" localSheetId="34">#REF!</definedName>
    <definedName name="Excel_BuiltIn_Extract" localSheetId="10">#REF!</definedName>
    <definedName name="Excel_BuiltIn_Extract" localSheetId="16">#REF!</definedName>
    <definedName name="Excel_BuiltIn_Extract">#REF!</definedName>
    <definedName name="Excel_BuiltIn_Extract_2" localSheetId="4">#REF!</definedName>
    <definedName name="Excel_BuiltIn_Extract_2" localSheetId="9">#REF!</definedName>
    <definedName name="Excel_BuiltIn_Extract_2" localSheetId="36">#REF!</definedName>
    <definedName name="Excel_BuiltIn_Extract_2" localSheetId="35">#REF!</definedName>
    <definedName name="Excel_BuiltIn_Extract_2" localSheetId="34">#REF!</definedName>
    <definedName name="Excel_BuiltIn_Extract_2" localSheetId="10">#REF!</definedName>
    <definedName name="Excel_BuiltIn_Extract_2" localSheetId="16">#REF!</definedName>
    <definedName name="Excel_BuiltIn_Extract_2">#REF!</definedName>
    <definedName name="Extract" localSheetId="4">#REF!</definedName>
    <definedName name="Extract" localSheetId="9">#REF!</definedName>
    <definedName name="Extract" localSheetId="34">#REF!</definedName>
    <definedName name="Extract" localSheetId="10">#REF!</definedName>
    <definedName name="Extract">#REF!</definedName>
    <definedName name="_xlnm.Extract" localSheetId="4">#REF!</definedName>
    <definedName name="_xlnm.Extract" localSheetId="9">#REF!</definedName>
    <definedName name="_xlnm.Extract" localSheetId="36">#REF!</definedName>
    <definedName name="_xlnm.Extract" localSheetId="35">#REF!</definedName>
    <definedName name="_xlnm.Extract" localSheetId="34">#REF!</definedName>
    <definedName name="_xlnm.Extract" localSheetId="10">#REF!</definedName>
    <definedName name="_xlnm.Extract" localSheetId="16">#REF!</definedName>
    <definedName name="_xlnm.Extract">#REF!</definedName>
    <definedName name="fff" localSheetId="4">#REF!</definedName>
    <definedName name="fff" localSheetId="9">#REF!</definedName>
    <definedName name="fff" localSheetId="36">#REF!</definedName>
    <definedName name="fff" localSheetId="35">#REF!</definedName>
    <definedName name="fff" localSheetId="34">#REF!</definedName>
    <definedName name="fff" localSheetId="10">#REF!</definedName>
    <definedName name="fff" localSheetId="16">#REF!</definedName>
    <definedName name="fff">#REF!</definedName>
    <definedName name="FOFI" localSheetId="4">#REF!</definedName>
    <definedName name="FOFI" localSheetId="9">#REF!</definedName>
    <definedName name="FOFI" localSheetId="36">#REF!</definedName>
    <definedName name="FOFI" localSheetId="35">#REF!</definedName>
    <definedName name="FOFI" localSheetId="34">#REF!</definedName>
    <definedName name="FOFI" localSheetId="10">#REF!</definedName>
    <definedName name="FOFI" localSheetId="16">#REF!</definedName>
    <definedName name="FOFI">#REF!</definedName>
    <definedName name="FUNC" localSheetId="4">#REF!</definedName>
    <definedName name="FUNC" localSheetId="9">#REF!</definedName>
    <definedName name="FUNC" localSheetId="36">#REF!</definedName>
    <definedName name="FUNC" localSheetId="35">#REF!</definedName>
    <definedName name="FUNC" localSheetId="34">#REF!</definedName>
    <definedName name="FUNC" localSheetId="10">#REF!</definedName>
    <definedName name="FUNC" localSheetId="16">#REF!</definedName>
    <definedName name="FUNC">#REF!</definedName>
    <definedName name="FUNCIONAL" localSheetId="33">#REF!</definedName>
    <definedName name="FUNCIONAL" localSheetId="36">#REF!</definedName>
    <definedName name="FUNCIONAL" localSheetId="32">#REF!</definedName>
    <definedName name="FUNCIONAL" localSheetId="35">#REF!</definedName>
    <definedName name="FUNCIONAL" localSheetId="30">#REF!</definedName>
    <definedName name="FUNCIONAL" localSheetId="31">#REF!</definedName>
    <definedName name="FUNCIONAL" localSheetId="34">#REF!</definedName>
    <definedName name="FUNCIONAL">#REF!</definedName>
    <definedName name="ggg" localSheetId="4">#REF!</definedName>
    <definedName name="ggg" localSheetId="9">#REF!</definedName>
    <definedName name="ggg" localSheetId="36">#REF!</definedName>
    <definedName name="ggg" localSheetId="35">#REF!</definedName>
    <definedName name="ggg" localSheetId="34">#REF!</definedName>
    <definedName name="ggg" localSheetId="10">#REF!</definedName>
    <definedName name="ggg" localSheetId="16">#REF!</definedName>
    <definedName name="ggg">#REF!</definedName>
    <definedName name="INST" localSheetId="33">#REF!</definedName>
    <definedName name="INST" localSheetId="36">#REF!</definedName>
    <definedName name="INST" localSheetId="32">#REF!</definedName>
    <definedName name="INST" localSheetId="35">#REF!</definedName>
    <definedName name="INST" localSheetId="30">#REF!</definedName>
    <definedName name="INST" localSheetId="31">#REF!</definedName>
    <definedName name="INST" localSheetId="34">#REF!</definedName>
    <definedName name="INST">#REF!</definedName>
    <definedName name="INSTRUMENTO" localSheetId="4">#REF!</definedName>
    <definedName name="INSTRUMENTO" localSheetId="9">#REF!</definedName>
    <definedName name="INSTRUMENTO" localSheetId="36">#REF!</definedName>
    <definedName name="INSTRUMENTO" localSheetId="35">#REF!</definedName>
    <definedName name="INSTRUMENTO" localSheetId="34">#REF!</definedName>
    <definedName name="INSTRUMENTO" localSheetId="10">#REF!</definedName>
    <definedName name="INSTRUMENTO" localSheetId="16">#REF!</definedName>
    <definedName name="INSTRUMENTO">#REF!</definedName>
    <definedName name="Mar" localSheetId="4">#REF!</definedName>
    <definedName name="Mar" localSheetId="9">#REF!</definedName>
    <definedName name="Mar" localSheetId="36">#REF!</definedName>
    <definedName name="Mar" localSheetId="35">#REF!</definedName>
    <definedName name="Mar" localSheetId="34">#REF!</definedName>
    <definedName name="Mar" localSheetId="10">#REF!</definedName>
    <definedName name="Mar" localSheetId="16">#REF!</definedName>
    <definedName name="Mar">#REF!</definedName>
    <definedName name="Mar_2" localSheetId="4">#REF!</definedName>
    <definedName name="Mar_2" localSheetId="9">#REF!</definedName>
    <definedName name="Mar_2" localSheetId="36">#REF!</definedName>
    <definedName name="Mar_2" localSheetId="35">#REF!</definedName>
    <definedName name="Mar_2" localSheetId="34">#REF!</definedName>
    <definedName name="Mar_2" localSheetId="10">#REF!</definedName>
    <definedName name="Mar_2" localSheetId="16">#REF!</definedName>
    <definedName name="Mar_2">#REF!</definedName>
    <definedName name="MES" localSheetId="4">#REF!</definedName>
    <definedName name="MES" localSheetId="9">#REF!</definedName>
    <definedName name="MES" localSheetId="36">#REF!</definedName>
    <definedName name="MES" localSheetId="35">#REF!</definedName>
    <definedName name="MES" localSheetId="34">#REF!</definedName>
    <definedName name="MES" localSheetId="10">#REF!</definedName>
    <definedName name="MES" localSheetId="16">#REF!</definedName>
    <definedName name="MES">#REF!</definedName>
    <definedName name="MES_2" localSheetId="4">#REF!</definedName>
    <definedName name="MES_2" localSheetId="9">#REF!</definedName>
    <definedName name="MES_2" localSheetId="36">#REF!</definedName>
    <definedName name="MES_2" localSheetId="35">#REF!</definedName>
    <definedName name="MES_2" localSheetId="34">#REF!</definedName>
    <definedName name="MES_2" localSheetId="10">#REF!</definedName>
    <definedName name="MES_2" localSheetId="16">#REF!</definedName>
    <definedName name="MES_2">#REF!</definedName>
    <definedName name="MESS" localSheetId="4">#REF!</definedName>
    <definedName name="MESS" localSheetId="9">#REF!</definedName>
    <definedName name="MESS" localSheetId="36">#REF!</definedName>
    <definedName name="MESS" localSheetId="35">#REF!</definedName>
    <definedName name="MESS" localSheetId="34">#REF!</definedName>
    <definedName name="MESS" localSheetId="10">#REF!</definedName>
    <definedName name="MESS" localSheetId="16">#REF!</definedName>
    <definedName name="MESS">#REF!</definedName>
    <definedName name="MIN" localSheetId="4">#REF!</definedName>
    <definedName name="MIN" localSheetId="9">#REF!</definedName>
    <definedName name="MIN" localSheetId="36">#REF!</definedName>
    <definedName name="MIN" localSheetId="35">#REF!</definedName>
    <definedName name="MIN" localSheetId="34">#REF!</definedName>
    <definedName name="MIN" localSheetId="10">#REF!</definedName>
    <definedName name="MIN" localSheetId="16">#REF!</definedName>
    <definedName name="MIN">#REF!</definedName>
    <definedName name="miniesterio" localSheetId="4">#REF!</definedName>
    <definedName name="miniesterio" localSheetId="9">#REF!</definedName>
    <definedName name="miniesterio" localSheetId="36">#REF!</definedName>
    <definedName name="miniesterio" localSheetId="35">#REF!</definedName>
    <definedName name="miniesterio" localSheetId="34">#REF!</definedName>
    <definedName name="miniesterio" localSheetId="10">#REF!</definedName>
    <definedName name="miniesterio" localSheetId="16">#REF!</definedName>
    <definedName name="miniesterio">#REF!</definedName>
    <definedName name="MINISTÉRIO" localSheetId="33">#REF!</definedName>
    <definedName name="MINISTÉRIO" localSheetId="36">#REF!</definedName>
    <definedName name="MINISTÉRIO" localSheetId="32">#REF!</definedName>
    <definedName name="MINISTÉRIO" localSheetId="35">#REF!</definedName>
    <definedName name="MINISTÉRIO" localSheetId="30">#REF!</definedName>
    <definedName name="MINISTÉRIO" localSheetId="31">#REF!</definedName>
    <definedName name="MINISTÉRIO" localSheetId="34">#REF!</definedName>
    <definedName name="MINISTÉRIO">#REF!</definedName>
    <definedName name="MJ" localSheetId="4">#REF!</definedName>
    <definedName name="MJ" localSheetId="9">#REF!</definedName>
    <definedName name="MJ" localSheetId="36">#REF!</definedName>
    <definedName name="MJ" localSheetId="35">#REF!</definedName>
    <definedName name="MJ" localSheetId="34">#REF!</definedName>
    <definedName name="MJ" localSheetId="10">#REF!</definedName>
    <definedName name="MJ" localSheetId="16">#REF!</definedName>
    <definedName name="MJ">#REF!</definedName>
    <definedName name="MJ_2" localSheetId="4">#REF!</definedName>
    <definedName name="MJ_2" localSheetId="9">#REF!</definedName>
    <definedName name="MJ_2" localSheetId="36">#REF!</definedName>
    <definedName name="MJ_2" localSheetId="35">#REF!</definedName>
    <definedName name="MJ_2" localSheetId="34">#REF!</definedName>
    <definedName name="MJ_2" localSheetId="10">#REF!</definedName>
    <definedName name="MJ_2" localSheetId="16">#REF!</definedName>
    <definedName name="MJ_2">#REF!</definedName>
    <definedName name="MJustiça" localSheetId="4">#REF!</definedName>
    <definedName name="MJustiça" localSheetId="9">#REF!</definedName>
    <definedName name="MJustiça" localSheetId="36">#REF!</definedName>
    <definedName name="MJustiça" localSheetId="35">#REF!</definedName>
    <definedName name="MJustiça" localSheetId="34">#REF!</definedName>
    <definedName name="MJustiça" localSheetId="10">#REF!</definedName>
    <definedName name="MJustiça" localSheetId="16">#REF!</definedName>
    <definedName name="MJustiça">#REF!</definedName>
    <definedName name="MJustiça_2" localSheetId="4">#REF!</definedName>
    <definedName name="MJustiça_2" localSheetId="9">#REF!</definedName>
    <definedName name="MJustiça_2" localSheetId="36">#REF!</definedName>
    <definedName name="MJustiça_2" localSheetId="35">#REF!</definedName>
    <definedName name="MJustiça_2" localSheetId="34">#REF!</definedName>
    <definedName name="MJustiça_2" localSheetId="10">#REF!</definedName>
    <definedName name="MJustiça_2" localSheetId="16">#REF!</definedName>
    <definedName name="MJustiça_2">#REF!</definedName>
    <definedName name="mm" localSheetId="4">#REF!</definedName>
    <definedName name="mm" localSheetId="9">#REF!</definedName>
    <definedName name="mm" localSheetId="36">#REF!</definedName>
    <definedName name="mm" localSheetId="35">#REF!</definedName>
    <definedName name="mm" localSheetId="34">#REF!</definedName>
    <definedName name="mm" localSheetId="10">#REF!</definedName>
    <definedName name="mm" localSheetId="16">#REF!</definedName>
    <definedName name="mm">#REF!</definedName>
    <definedName name="mm_2" localSheetId="4">#REF!</definedName>
    <definedName name="mm_2" localSheetId="9">#REF!</definedName>
    <definedName name="mm_2" localSheetId="36">#REF!</definedName>
    <definedName name="mm_2" localSheetId="35">#REF!</definedName>
    <definedName name="mm_2" localSheetId="34">#REF!</definedName>
    <definedName name="mm_2" localSheetId="10">#REF!</definedName>
    <definedName name="mm_2" localSheetId="16">#REF!</definedName>
    <definedName name="mm_2">#REF!</definedName>
    <definedName name="NATUREZA" localSheetId="33">#REF!</definedName>
    <definedName name="NATUREZA" localSheetId="36">#REF!</definedName>
    <definedName name="NATUREZA" localSheetId="32">#REF!</definedName>
    <definedName name="NATUREZA" localSheetId="35">#REF!</definedName>
    <definedName name="NATUREZA" localSheetId="30">#REF!</definedName>
    <definedName name="NATUREZA" localSheetId="31">#REF!</definedName>
    <definedName name="NATUREZA" localSheetId="34">#REF!</definedName>
    <definedName name="NATUREZA">#REF!</definedName>
    <definedName name="Objecto" localSheetId="33">#REF!</definedName>
    <definedName name="Objecto" localSheetId="36">#REF!</definedName>
    <definedName name="Objecto" localSheetId="32">#REF!</definedName>
    <definedName name="Objecto" localSheetId="35">#REF!</definedName>
    <definedName name="Objecto" localSheetId="30">#REF!</definedName>
    <definedName name="Objecto" localSheetId="31">#REF!</definedName>
    <definedName name="Objecto" localSheetId="34">#REF!</definedName>
    <definedName name="Objecto">#REF!</definedName>
    <definedName name="Print_Area" localSheetId="15">' IX_Instruções Mem justif'!$B$2:$O$80</definedName>
    <definedName name="Print_Area" localSheetId="11">'Anexo VII-II-AlineasSubalín'!$B$2:$G$462</definedName>
    <definedName name="Print_Area" localSheetId="9">'Anexo VII-I-SubartigosRubricas'!$B$2:$E$1363</definedName>
    <definedName name="Print_Area" localSheetId="10">'Notas explicativas Anexo VI'!$B$2:$N$64</definedName>
    <definedName name="Print_Titles" localSheetId="15">' IX_Instruções Mem justif'!$2:$2</definedName>
    <definedName name="Print_Titles" localSheetId="11">'Anexo VII-II-AlineasSubalín'!$2:$5</definedName>
    <definedName name="Print_Titles" localSheetId="9">'Anexo VII-I-SubartigosRubricas'!$2:$5</definedName>
    <definedName name="Prov.estim.Novembro" localSheetId="4">#REF!</definedName>
    <definedName name="Prov.estim.Novembro" localSheetId="9">#REF!</definedName>
    <definedName name="Prov.estim.Novembro" localSheetId="36">#REF!</definedName>
    <definedName name="Prov.estim.Novembro" localSheetId="35">#REF!</definedName>
    <definedName name="Prov.estim.Novembro" localSheetId="34">#REF!</definedName>
    <definedName name="Prov.estim.Novembro" localSheetId="10">#REF!</definedName>
    <definedName name="Prov.estim.Novembro" localSheetId="16">#REF!</definedName>
    <definedName name="Prov.estim.Novembro">#REF!</definedName>
    <definedName name="Prov.estim.Novembro_2" localSheetId="4">#REF!</definedName>
    <definedName name="Prov.estim.Novembro_2" localSheetId="9">#REF!</definedName>
    <definedName name="Prov.estim.Novembro_2" localSheetId="36">#REF!</definedName>
    <definedName name="Prov.estim.Novembro_2" localSheetId="35">#REF!</definedName>
    <definedName name="Prov.estim.Novembro_2" localSheetId="34">#REF!</definedName>
    <definedName name="Prov.estim.Novembro_2" localSheetId="10">#REF!</definedName>
    <definedName name="Prov.estim.Novembro_2" localSheetId="16">#REF!</definedName>
    <definedName name="Prov.estim.Novembro_2">#REF!</definedName>
    <definedName name="prov_julho" localSheetId="4">#REF!</definedName>
    <definedName name="prov_julho" localSheetId="9">#REF!</definedName>
    <definedName name="prov_julho" localSheetId="36">#REF!</definedName>
    <definedName name="prov_julho" localSheetId="35">#REF!</definedName>
    <definedName name="prov_julho" localSheetId="34">#REF!</definedName>
    <definedName name="prov_julho" localSheetId="10">#REF!</definedName>
    <definedName name="prov_julho" localSheetId="16">#REF!</definedName>
    <definedName name="prov_julho">#REF!</definedName>
    <definedName name="prov_julho_2" localSheetId="4">#REF!</definedName>
    <definedName name="prov_julho_2" localSheetId="9">#REF!</definedName>
    <definedName name="prov_julho_2" localSheetId="36">#REF!</definedName>
    <definedName name="prov_julho_2" localSheetId="35">#REF!</definedName>
    <definedName name="prov_julho_2" localSheetId="34">#REF!</definedName>
    <definedName name="prov_julho_2" localSheetId="10">#REF!</definedName>
    <definedName name="prov_julho_2" localSheetId="16">#REF!</definedName>
    <definedName name="prov_julho_2">#REF!</definedName>
    <definedName name="rato" localSheetId="4">#REF!</definedName>
    <definedName name="rato" localSheetId="9">#REF!</definedName>
    <definedName name="rato" localSheetId="36">#REF!</definedName>
    <definedName name="rato" localSheetId="35">#REF!</definedName>
    <definedName name="rato" localSheetId="34">#REF!</definedName>
    <definedName name="rato" localSheetId="10">#REF!</definedName>
    <definedName name="rato" localSheetId="16">#REF!</definedName>
    <definedName name="rato">#REF!</definedName>
    <definedName name="rato_2" localSheetId="4">#REF!</definedName>
    <definedName name="rato_2" localSheetId="9">#REF!</definedName>
    <definedName name="rato_2" localSheetId="36">#REF!</definedName>
    <definedName name="rato_2" localSheetId="35">#REF!</definedName>
    <definedName name="rato_2" localSheetId="34">#REF!</definedName>
    <definedName name="rato_2" localSheetId="10">#REF!</definedName>
    <definedName name="rato_2" localSheetId="16">#REF!</definedName>
    <definedName name="rato_2">#REF!</definedName>
    <definedName name="REC" localSheetId="4">#REF!</definedName>
    <definedName name="REC" localSheetId="9">#REF!</definedName>
    <definedName name="REC" localSheetId="36">#REF!</definedName>
    <definedName name="REC" localSheetId="35">#REF!</definedName>
    <definedName name="REC" localSheetId="34">#REF!</definedName>
    <definedName name="REC" localSheetId="10">#REF!</definedName>
    <definedName name="REC" localSheetId="16">#REF!</definedName>
    <definedName name="REC">#REF!</definedName>
    <definedName name="rece" localSheetId="4">#REF!</definedName>
    <definedName name="rece" localSheetId="9">#REF!</definedName>
    <definedName name="rece" localSheetId="36">#REF!</definedName>
    <definedName name="rece" localSheetId="35">#REF!</definedName>
    <definedName name="rece" localSheetId="34">#REF!</definedName>
    <definedName name="rece" localSheetId="10">#REF!</definedName>
    <definedName name="rece" localSheetId="16">#REF!</definedName>
    <definedName name="rece">#REF!</definedName>
    <definedName name="rece´" localSheetId="4">#REF!</definedName>
    <definedName name="rece´" localSheetId="9">#REF!</definedName>
    <definedName name="rece´" localSheetId="36">#REF!</definedName>
    <definedName name="rece´" localSheetId="35">#REF!</definedName>
    <definedName name="rece´" localSheetId="34">#REF!</definedName>
    <definedName name="rece´" localSheetId="10">#REF!</definedName>
    <definedName name="rece´" localSheetId="16">#REF!</definedName>
    <definedName name="rece´">#REF!</definedName>
    <definedName name="REFSAN" localSheetId="33">#REF!</definedName>
    <definedName name="REFSAN" localSheetId="36">#REF!</definedName>
    <definedName name="REFSAN" localSheetId="32">#REF!</definedName>
    <definedName name="REFSAN" localSheetId="35">#REF!</definedName>
    <definedName name="REFSAN" localSheetId="30">#REF!</definedName>
    <definedName name="REFSAN" localSheetId="31">#REF!</definedName>
    <definedName name="REFSAN" localSheetId="34">#REF!</definedName>
    <definedName name="REFSAN">#REF!</definedName>
    <definedName name="s" localSheetId="4">#REF!</definedName>
    <definedName name="s" localSheetId="9">#REF!</definedName>
    <definedName name="s" localSheetId="36">#REF!</definedName>
    <definedName name="s" localSheetId="35">#REF!</definedName>
    <definedName name="s" localSheetId="34">#REF!</definedName>
    <definedName name="s" localSheetId="10">#REF!</definedName>
    <definedName name="s" localSheetId="16">#REF!</definedName>
    <definedName name="s">#REF!</definedName>
    <definedName name="SEM" localSheetId="4">#REF!</definedName>
    <definedName name="SEM" localSheetId="9">#REF!</definedName>
    <definedName name="SEM" localSheetId="36">#REF!</definedName>
    <definedName name="SEM" localSheetId="35">#REF!</definedName>
    <definedName name="SEM" localSheetId="34">#REF!</definedName>
    <definedName name="SEM" localSheetId="10">#REF!</definedName>
    <definedName name="SEM" localSheetId="16">#REF!</definedName>
    <definedName name="SEM">#REF!</definedName>
    <definedName name="SEM_2" localSheetId="4">#REF!</definedName>
    <definedName name="SEM_2" localSheetId="9">#REF!</definedName>
    <definedName name="SEM_2" localSheetId="36">#REF!</definedName>
    <definedName name="SEM_2" localSheetId="35">#REF!</definedName>
    <definedName name="SEM_2" localSheetId="34">#REF!</definedName>
    <definedName name="SEM_2" localSheetId="10">#REF!</definedName>
    <definedName name="SEM_2" localSheetId="16">#REF!</definedName>
    <definedName name="SEM_2">#REF!</definedName>
    <definedName name="Setembro1" localSheetId="4">#REF!</definedName>
    <definedName name="Setembro1" localSheetId="9">#REF!</definedName>
    <definedName name="Setembro1" localSheetId="36">#REF!</definedName>
    <definedName name="Setembro1" localSheetId="35">#REF!</definedName>
    <definedName name="Setembro1" localSheetId="34">#REF!</definedName>
    <definedName name="Setembro1" localSheetId="10">#REF!</definedName>
    <definedName name="Setembro1" localSheetId="16">#REF!</definedName>
    <definedName name="Setembro1">#REF!</definedName>
    <definedName name="Setembro1_2" localSheetId="4">#REF!</definedName>
    <definedName name="Setembro1_2" localSheetId="9">#REF!</definedName>
    <definedName name="Setembro1_2" localSheetId="36">#REF!</definedName>
    <definedName name="Setembro1_2" localSheetId="35">#REF!</definedName>
    <definedName name="Setembro1_2" localSheetId="34">#REF!</definedName>
    <definedName name="Setembro1_2" localSheetId="10">#REF!</definedName>
    <definedName name="Setembro1_2" localSheetId="16">#REF!</definedName>
    <definedName name="Setembro1_2">#REF!</definedName>
    <definedName name="SFA_Alteração_Horizontal" localSheetId="4">#REF!</definedName>
    <definedName name="SFA_Alteração_Horizontal" localSheetId="9">#REF!</definedName>
    <definedName name="SFA_Alteração_Horizontal" localSheetId="36">#REF!</definedName>
    <definedName name="SFA_Alteração_Horizontal" localSheetId="35">#REF!</definedName>
    <definedName name="SFA_Alteração_Horizontal" localSheetId="34">#REF!</definedName>
    <definedName name="SFA_Alteração_Horizontal" localSheetId="10">#REF!</definedName>
    <definedName name="SFA_Alteração_Horizontal" localSheetId="16">#REF!</definedName>
    <definedName name="SFA_Alteração_Horizontal">#REF!</definedName>
    <definedName name="SFA_Alteração_Vertical" localSheetId="4">#REF!</definedName>
    <definedName name="SFA_Alteração_Vertical" localSheetId="9">#REF!</definedName>
    <definedName name="SFA_Alteração_Vertical" localSheetId="36">#REF!</definedName>
    <definedName name="SFA_Alteração_Vertical" localSheetId="35">#REF!</definedName>
    <definedName name="SFA_Alteração_Vertical" localSheetId="34">#REF!</definedName>
    <definedName name="SFA_Alteração_Vertical" localSheetId="10">#REF!</definedName>
    <definedName name="SFA_Alteração_Vertical" localSheetId="16">#REF!</definedName>
    <definedName name="SFA_Alteração_Vertical">#REF!</definedName>
    <definedName name="SFA_Cativação" localSheetId="4">#REF!</definedName>
    <definedName name="SFA_Cativação" localSheetId="9">#REF!</definedName>
    <definedName name="SFA_Cativação" localSheetId="36">#REF!</definedName>
    <definedName name="SFA_Cativação" localSheetId="35">#REF!</definedName>
    <definedName name="SFA_Cativação" localSheetId="34">#REF!</definedName>
    <definedName name="SFA_Cativação" localSheetId="10">#REF!</definedName>
    <definedName name="SFA_Cativação" localSheetId="16">#REF!</definedName>
    <definedName name="SFA_Cativação">#REF!</definedName>
    <definedName name="SFA_Crédito_Especial" localSheetId="4">#REF!</definedName>
    <definedName name="SFA_Crédito_Especial" localSheetId="9">#REF!</definedName>
    <definedName name="SFA_Crédito_Especial" localSheetId="36">#REF!</definedName>
    <definedName name="SFA_Crédito_Especial" localSheetId="35">#REF!</definedName>
    <definedName name="SFA_Crédito_Especial" localSheetId="34">#REF!</definedName>
    <definedName name="SFA_Crédito_Especial" localSheetId="10">#REF!</definedName>
    <definedName name="SFA_Crédito_Especial" localSheetId="16">#REF!</definedName>
    <definedName name="SFA_Crédito_Especial">#REF!</definedName>
    <definedName name="SFA_Descativação" localSheetId="4">#REF!</definedName>
    <definedName name="SFA_Descativação" localSheetId="9">#REF!</definedName>
    <definedName name="SFA_Descativação" localSheetId="36">#REF!</definedName>
    <definedName name="SFA_Descativação" localSheetId="35">#REF!</definedName>
    <definedName name="SFA_Descativação" localSheetId="34">#REF!</definedName>
    <definedName name="SFA_Descativação" localSheetId="10">#REF!</definedName>
    <definedName name="SFA_Descativação" localSheetId="16">#REF!</definedName>
    <definedName name="SFA_Descativação">#REF!</definedName>
    <definedName name="SI_1_Alteração_Vertical_Anulação" localSheetId="4">#REF!</definedName>
    <definedName name="SI_1_Alteração_Vertical_Anulação" localSheetId="9">#REF!</definedName>
    <definedName name="SI_1_Alteração_Vertical_Anulação" localSheetId="36">#REF!</definedName>
    <definedName name="SI_1_Alteração_Vertical_Anulação" localSheetId="35">#REF!</definedName>
    <definedName name="SI_1_Alteração_Vertical_Anulação" localSheetId="34">#REF!</definedName>
    <definedName name="SI_1_Alteração_Vertical_Anulação" localSheetId="10">#REF!</definedName>
    <definedName name="SI_1_Alteração_Vertical_Anulação" localSheetId="16">#REF!</definedName>
    <definedName name="SI_1_Alteração_Vertical_Anulação">#REF!</definedName>
    <definedName name="SI_2_Alteração_Vertical_Reforço" localSheetId="4">#REF!</definedName>
    <definedName name="SI_2_Alteração_Vertical_Reforço" localSheetId="9">#REF!</definedName>
    <definedName name="SI_2_Alteração_Vertical_Reforço" localSheetId="36">#REF!</definedName>
    <definedName name="SI_2_Alteração_Vertical_Reforço" localSheetId="35">#REF!</definedName>
    <definedName name="SI_2_Alteração_Vertical_Reforço" localSheetId="34">#REF!</definedName>
    <definedName name="SI_2_Alteração_Vertical_Reforço" localSheetId="10">#REF!</definedName>
    <definedName name="SI_2_Alteração_Vertical_Reforço" localSheetId="16">#REF!</definedName>
    <definedName name="SI_2_Alteração_Vertical_Reforço">#REF!</definedName>
    <definedName name="SI_3_Alterações_Verticais_Ref_e_anul" localSheetId="4">#REF!</definedName>
    <definedName name="SI_3_Alterações_Verticais_Ref_e_anul" localSheetId="9">#REF!</definedName>
    <definedName name="SI_3_Alterações_Verticais_Ref_e_anul" localSheetId="36">#REF!</definedName>
    <definedName name="SI_3_Alterações_Verticais_Ref_e_anul" localSheetId="35">#REF!</definedName>
    <definedName name="SI_3_Alterações_Verticais_Ref_e_anul" localSheetId="34">#REF!</definedName>
    <definedName name="SI_3_Alterações_Verticais_Ref_e_anul" localSheetId="10">#REF!</definedName>
    <definedName name="SI_3_Alterações_Verticais_Ref_e_anul" localSheetId="16">#REF!</definedName>
    <definedName name="SI_3_Alterações_Verticais_Ref_e_anul">#REF!</definedName>
    <definedName name="SI_4_Créditos_Especiais" localSheetId="4">#REF!</definedName>
    <definedName name="SI_4_Créditos_Especiais" localSheetId="9">#REF!</definedName>
    <definedName name="SI_4_Créditos_Especiais" localSheetId="36">#REF!</definedName>
    <definedName name="SI_4_Créditos_Especiais" localSheetId="35">#REF!</definedName>
    <definedName name="SI_4_Créditos_Especiais" localSheetId="34">#REF!</definedName>
    <definedName name="SI_4_Créditos_Especiais" localSheetId="10">#REF!</definedName>
    <definedName name="SI_4_Créditos_Especiais" localSheetId="16">#REF!</definedName>
    <definedName name="SI_4_Créditos_Especiais">#REF!</definedName>
    <definedName name="SI_5_Cativações" localSheetId="4">#REF!</definedName>
    <definedName name="SI_5_Cativações" localSheetId="9">#REF!</definedName>
    <definedName name="SI_5_Cativações" localSheetId="36">#REF!</definedName>
    <definedName name="SI_5_Cativações" localSheetId="35">#REF!</definedName>
    <definedName name="SI_5_Cativações" localSheetId="34">#REF!</definedName>
    <definedName name="SI_5_Cativações" localSheetId="10">#REF!</definedName>
    <definedName name="SI_5_Cativações" localSheetId="16">#REF!</definedName>
    <definedName name="SI_5_Cativações">#REF!</definedName>
    <definedName name="SI_6_Descativações" localSheetId="4">#REF!</definedName>
    <definedName name="SI_6_Descativações" localSheetId="9">#REF!</definedName>
    <definedName name="SI_6_Descativações" localSheetId="36">#REF!</definedName>
    <definedName name="SI_6_Descativações" localSheetId="35">#REF!</definedName>
    <definedName name="SI_6_Descativações" localSheetId="34">#REF!</definedName>
    <definedName name="SI_6_Descativações" localSheetId="10">#REF!</definedName>
    <definedName name="SI_6_Descativações" localSheetId="16">#REF!</definedName>
    <definedName name="SI_6_Descativações">#REF!</definedName>
    <definedName name="SI_8_Alterações_horizontais" localSheetId="4">#REF!</definedName>
    <definedName name="SI_8_Alterações_horizontais" localSheetId="9">#REF!</definedName>
    <definedName name="SI_8_Alterações_horizontais" localSheetId="36">#REF!</definedName>
    <definedName name="SI_8_Alterações_horizontais" localSheetId="35">#REF!</definedName>
    <definedName name="SI_8_Alterações_horizontais" localSheetId="34">#REF!</definedName>
    <definedName name="SI_8_Alterações_horizontais" localSheetId="10">#REF!</definedName>
    <definedName name="SI_8_Alterações_horizontais" localSheetId="16">#REF!</definedName>
    <definedName name="SI_8_Alterações_horizontais">#REF!</definedName>
    <definedName name="Sigla" localSheetId="33">#REF!</definedName>
    <definedName name="Sigla" localSheetId="36">#REF!</definedName>
    <definedName name="Sigla" localSheetId="32">#REF!</definedName>
    <definedName name="Sigla" localSheetId="35">#REF!</definedName>
    <definedName name="Sigla" localSheetId="30">#REF!</definedName>
    <definedName name="Sigla" localSheetId="31">#REF!</definedName>
    <definedName name="Sigla" localSheetId="34">#REF!</definedName>
    <definedName name="Sigla">#REF!</definedName>
    <definedName name="SUPORTE" localSheetId="4">#REF!</definedName>
    <definedName name="SUPORTE" localSheetId="9">#REF!</definedName>
    <definedName name="SUPORTE" localSheetId="36">#REF!</definedName>
    <definedName name="SUPORTE" localSheetId="35">#REF!</definedName>
    <definedName name="SUPORTE" localSheetId="34">#REF!</definedName>
    <definedName name="SUPORTE" localSheetId="10">#REF!</definedName>
    <definedName name="SUPORTE" localSheetId="16">#REF!</definedName>
    <definedName name="SUPORTE">#REF!</definedName>
    <definedName name="TIPINST" localSheetId="33">#REF!</definedName>
    <definedName name="TIPINST" localSheetId="36">#REF!</definedName>
    <definedName name="TIPINST" localSheetId="32">#REF!</definedName>
    <definedName name="TIPINST" localSheetId="35">#REF!</definedName>
    <definedName name="TIPINST" localSheetId="30">#REF!</definedName>
    <definedName name="TIPINST" localSheetId="31">#REF!</definedName>
    <definedName name="TIPINST" localSheetId="34">#REF!</definedName>
    <definedName name="TIPINST">#REF!</definedName>
    <definedName name="TIPO" localSheetId="4">#REF!</definedName>
    <definedName name="TIPO" localSheetId="9">#REF!</definedName>
    <definedName name="TIPO" localSheetId="36">#REF!</definedName>
    <definedName name="TIPO" localSheetId="35">#REF!</definedName>
    <definedName name="TIPO" localSheetId="34">#REF!</definedName>
    <definedName name="TIPO" localSheetId="10">#REF!</definedName>
    <definedName name="TIPO" localSheetId="16">#REF!</definedName>
    <definedName name="TIPO">#REF!</definedName>
    <definedName name="TIPOCONT" localSheetId="33">#REF!</definedName>
    <definedName name="TIPOCONT" localSheetId="36">#REF!</definedName>
    <definedName name="TIPOCONT" localSheetId="32">#REF!</definedName>
    <definedName name="TIPOCONT" localSheetId="35">#REF!</definedName>
    <definedName name="TIPOCONT" localSheetId="30">#REF!</definedName>
    <definedName name="TIPOCONT" localSheetId="31">#REF!</definedName>
    <definedName name="TIPOCONT" localSheetId="34">#REF!</definedName>
    <definedName name="TIPOCONT">#REF!</definedName>
    <definedName name="tipsan" localSheetId="33">#REF!</definedName>
    <definedName name="tipsan" localSheetId="36">#REF!</definedName>
    <definedName name="tipsan" localSheetId="32">#REF!</definedName>
    <definedName name="tipsan" localSheetId="35">#REF!</definedName>
    <definedName name="tipsan" localSheetId="30">#REF!</definedName>
    <definedName name="tipsan" localSheetId="31">#REF!</definedName>
    <definedName name="tipsan" localSheetId="34">#REF!</definedName>
    <definedName name="tipsan">#REF!</definedName>
    <definedName name="_xlnm.Print_Titles" localSheetId="1">'Anexo I - Entidades AC'!$1:$6</definedName>
    <definedName name="_xlnm.Print_Titles" localSheetId="5">'Anexo IV - Medidas'!$5:$5</definedName>
    <definedName name="_xlnm.Print_Titles" localSheetId="7">'Anexo VI - FF'!$5:$5</definedName>
    <definedName name="_xlnm.Print_Titles" localSheetId="9">'Anexo VII-I-SubartigosRubricas'!$5:$5</definedName>
    <definedName name="_xlnm.Print_Titles" localSheetId="29">'Anexo XX - Compontes PRR'!$6:$7</definedName>
    <definedName name="_xlnm.Print_Titles" localSheetId="31">'Anexo XXI-ODS_Instruções'!$1:$1</definedName>
    <definedName name="_xlnm.Print_Titles" localSheetId="34">'Anexo XXI-ODS_Pol. Clim -TA'!$2:$2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7" i="232" l="1"/>
  <c r="C4" i="86"/>
  <c r="B4" i="86" l="1"/>
  <c r="C25" i="86"/>
  <c r="C22" i="86"/>
  <c r="C21" i="86"/>
  <c r="C20" i="86"/>
  <c r="C19" i="86"/>
  <c r="C18" i="86"/>
  <c r="C17" i="86"/>
  <c r="C16" i="86"/>
  <c r="C14" i="86"/>
  <c r="C13" i="86"/>
  <c r="C10" i="86"/>
  <c r="C9" i="86"/>
  <c r="C8" i="86"/>
  <c r="C6" i="86"/>
  <c r="C5" i="86"/>
  <c r="B25" i="86"/>
  <c r="B22" i="86"/>
  <c r="B21" i="86"/>
  <c r="B19" i="86"/>
  <c r="B18" i="86"/>
  <c r="B17" i="86"/>
  <c r="B16" i="86"/>
  <c r="B15" i="86"/>
  <c r="B14" i="86"/>
  <c r="B13" i="86"/>
  <c r="B10" i="86"/>
  <c r="B9" i="86"/>
  <c r="B8" i="86"/>
  <c r="B6" i="86"/>
  <c r="B5" i="86"/>
  <c r="B155" i="126" l="1"/>
  <c r="I20" i="98" l="1"/>
  <c r="L20" i="98" s="1"/>
  <c r="K20" i="98"/>
  <c r="M20" i="98"/>
  <c r="I21" i="98"/>
  <c r="J21" i="98" s="1"/>
  <c r="K21" i="98"/>
  <c r="M21" i="98"/>
  <c r="I22" i="98"/>
  <c r="J22" i="98" s="1"/>
  <c r="K22" i="98"/>
  <c r="M22" i="98"/>
  <c r="I23" i="98"/>
  <c r="J23" i="98" s="1"/>
  <c r="K23" i="98"/>
  <c r="M23" i="98"/>
  <c r="I24" i="98"/>
  <c r="L24" i="98" s="1"/>
  <c r="K24" i="98"/>
  <c r="M24" i="98"/>
  <c r="I25" i="98"/>
  <c r="J25" i="98" s="1"/>
  <c r="K25" i="98"/>
  <c r="M25" i="98"/>
  <c r="I26" i="98"/>
  <c r="J26" i="98" s="1"/>
  <c r="K26" i="98"/>
  <c r="M26" i="98"/>
  <c r="I27" i="98"/>
  <c r="L27" i="98" s="1"/>
  <c r="K27" i="98"/>
  <c r="M27" i="98"/>
  <c r="I28" i="98"/>
  <c r="L28" i="98" s="1"/>
  <c r="I30" i="98"/>
  <c r="J30" i="98" s="1"/>
  <c r="D31" i="98"/>
  <c r="D65" i="98" s="1"/>
  <c r="E31" i="98"/>
  <c r="K31" i="98" s="1"/>
  <c r="F31" i="98"/>
  <c r="F65" i="98" s="1"/>
  <c r="G31" i="98"/>
  <c r="M31" i="98" s="1"/>
  <c r="H31" i="98"/>
  <c r="H65" i="98" s="1"/>
  <c r="K32" i="98"/>
  <c r="M32" i="98"/>
  <c r="I33" i="98"/>
  <c r="J33" i="98" s="1"/>
  <c r="K33" i="98"/>
  <c r="M33" i="98"/>
  <c r="I34" i="98"/>
  <c r="L34" i="98" s="1"/>
  <c r="K34" i="98"/>
  <c r="M34" i="98"/>
  <c r="I35" i="98"/>
  <c r="L35" i="98" s="1"/>
  <c r="K35" i="98"/>
  <c r="M35" i="98"/>
  <c r="I36" i="98"/>
  <c r="J36" i="98" s="1"/>
  <c r="K36" i="98"/>
  <c r="M36" i="98"/>
  <c r="D37" i="98"/>
  <c r="E37" i="98"/>
  <c r="K37" i="98" s="1"/>
  <c r="F37" i="98"/>
  <c r="G37" i="98"/>
  <c r="M37" i="98" s="1"/>
  <c r="H37" i="98"/>
  <c r="D38" i="98"/>
  <c r="E38" i="98"/>
  <c r="K38" i="98" s="1"/>
  <c r="F38" i="98"/>
  <c r="G38" i="98"/>
  <c r="M38" i="98" s="1"/>
  <c r="H38" i="98"/>
  <c r="I39" i="98"/>
  <c r="J39" i="98" s="1"/>
  <c r="K39" i="98"/>
  <c r="M39" i="98"/>
  <c r="I40" i="98"/>
  <c r="L40" i="98" s="1"/>
  <c r="K40" i="98"/>
  <c r="M40" i="98"/>
  <c r="I41" i="98"/>
  <c r="L41" i="98" s="1"/>
  <c r="K41" i="98"/>
  <c r="M41" i="98"/>
  <c r="I42" i="98"/>
  <c r="J42" i="98" s="1"/>
  <c r="K42" i="98"/>
  <c r="M42" i="98"/>
  <c r="I43" i="98"/>
  <c r="J43" i="98" s="1"/>
  <c r="K43" i="98"/>
  <c r="M43" i="98"/>
  <c r="I44" i="98"/>
  <c r="L44" i="98" s="1"/>
  <c r="K44" i="98"/>
  <c r="M44" i="98"/>
  <c r="I45" i="98"/>
  <c r="L45" i="98" s="1"/>
  <c r="K45" i="98"/>
  <c r="M45" i="98"/>
  <c r="I46" i="98"/>
  <c r="J46" i="98" s="1"/>
  <c r="K46" i="98"/>
  <c r="M46" i="98"/>
  <c r="I47" i="98"/>
  <c r="L47" i="98" s="1"/>
  <c r="K47" i="98"/>
  <c r="M47" i="98"/>
  <c r="I48" i="98"/>
  <c r="L48" i="98" s="1"/>
  <c r="K48" i="98"/>
  <c r="M48" i="98"/>
  <c r="D49" i="98"/>
  <c r="D66" i="98" s="1"/>
  <c r="E49" i="98"/>
  <c r="K49" i="98" s="1"/>
  <c r="F49" i="98"/>
  <c r="F66" i="98" s="1"/>
  <c r="G49" i="98"/>
  <c r="M49" i="98" s="1"/>
  <c r="H49" i="98"/>
  <c r="H66" i="98" s="1"/>
  <c r="K50" i="98"/>
  <c r="M50" i="98"/>
  <c r="I51" i="98"/>
  <c r="L51" i="98" s="1"/>
  <c r="K51" i="98"/>
  <c r="M51" i="98"/>
  <c r="I52" i="98"/>
  <c r="J52" i="98" s="1"/>
  <c r="K52" i="98"/>
  <c r="M52" i="98"/>
  <c r="I53" i="98"/>
  <c r="J53" i="98" s="1"/>
  <c r="K53" i="98"/>
  <c r="M53" i="98"/>
  <c r="I54" i="98"/>
  <c r="L54" i="98" s="1"/>
  <c r="K54" i="98"/>
  <c r="M54" i="98"/>
  <c r="D55" i="98"/>
  <c r="E55" i="98"/>
  <c r="K55" i="98" s="1"/>
  <c r="F55" i="98"/>
  <c r="G55" i="98"/>
  <c r="H55" i="98"/>
  <c r="I60" i="98"/>
  <c r="J60" i="98" s="1"/>
  <c r="K60" i="98"/>
  <c r="M60" i="98"/>
  <c r="I61" i="98"/>
  <c r="L61" i="98" s="1"/>
  <c r="K61" i="98"/>
  <c r="M61" i="98"/>
  <c r="H10" i="49"/>
  <c r="H28" i="49" s="1"/>
  <c r="H29" i="49" s="1"/>
  <c r="D28" i="49"/>
  <c r="D29" i="49" s="1"/>
  <c r="F28" i="49"/>
  <c r="F29" i="49" s="1"/>
  <c r="J20" i="98" l="1"/>
  <c r="J27" i="98"/>
  <c r="H56" i="98"/>
  <c r="D56" i="98"/>
  <c r="E65" i="98"/>
  <c r="K65" i="98" s="1"/>
  <c r="J61" i="98"/>
  <c r="L23" i="98"/>
  <c r="L22" i="98"/>
  <c r="F57" i="98"/>
  <c r="F56" i="98"/>
  <c r="G56" i="98"/>
  <c r="J47" i="98"/>
  <c r="L43" i="98"/>
  <c r="J40" i="98"/>
  <c r="J28" i="98"/>
  <c r="L26" i="98"/>
  <c r="J24" i="98"/>
  <c r="E56" i="98"/>
  <c r="G57" i="98"/>
  <c r="I38" i="98"/>
  <c r="J38" i="98" s="1"/>
  <c r="G66" i="98"/>
  <c r="M66" i="98" s="1"/>
  <c r="L30" i="98"/>
  <c r="L60" i="98"/>
  <c r="J44" i="98"/>
  <c r="J41" i="98"/>
  <c r="L39" i="98"/>
  <c r="D67" i="98"/>
  <c r="M55" i="98"/>
  <c r="L53" i="98"/>
  <c r="L33" i="98"/>
  <c r="I55" i="98"/>
  <c r="J54" i="98"/>
  <c r="J51" i="98"/>
  <c r="J35" i="98"/>
  <c r="J34" i="98"/>
  <c r="F67" i="98"/>
  <c r="H67" i="98"/>
  <c r="H57" i="98"/>
  <c r="D57" i="98"/>
  <c r="I49" i="98"/>
  <c r="I66" i="98" s="1"/>
  <c r="L66" i="98" s="1"/>
  <c r="J48" i="98"/>
  <c r="J45" i="98"/>
  <c r="L46" i="98"/>
  <c r="L25" i="98"/>
  <c r="E66" i="98"/>
  <c r="G65" i="98"/>
  <c r="E57" i="98"/>
  <c r="I37" i="98"/>
  <c r="I31" i="98"/>
  <c r="I65" i="98" s="1"/>
  <c r="L52" i="98"/>
  <c r="L42" i="98"/>
  <c r="L36" i="98"/>
  <c r="L21" i="98"/>
  <c r="J55" i="98" l="1"/>
  <c r="J31" i="98"/>
  <c r="L55" i="98"/>
  <c r="L37" i="98"/>
  <c r="I56" i="98"/>
  <c r="J49" i="98"/>
  <c r="L49" i="98"/>
  <c r="L38" i="98"/>
  <c r="I57" i="98"/>
  <c r="L31" i="98"/>
  <c r="J37" i="98"/>
  <c r="G67" i="98"/>
  <c r="M67" i="98" s="1"/>
  <c r="M65" i="98"/>
  <c r="J65" i="98"/>
  <c r="L65" i="98"/>
  <c r="I67" i="98"/>
  <c r="E67" i="98"/>
  <c r="K67" i="98" s="1"/>
  <c r="K66" i="98"/>
  <c r="J66" i="98"/>
  <c r="L57" i="98" l="1"/>
  <c r="J57" i="98"/>
  <c r="J56" i="98"/>
  <c r="L56" i="98"/>
  <c r="J67" i="98"/>
  <c r="L67" i="98"/>
</calcChain>
</file>

<file path=xl/sharedStrings.xml><?xml version="1.0" encoding="utf-8"?>
<sst xmlns="http://schemas.openxmlformats.org/spreadsheetml/2006/main" count="17704" uniqueCount="7807">
  <si>
    <t>Código</t>
  </si>
  <si>
    <t>CONSELHO SUPERIOR DE MAGISTRATURA</t>
  </si>
  <si>
    <t>ESCOLA SUPERIOR DE ENFERMAGEM DE LISBOA</t>
  </si>
  <si>
    <t>ESCOLA SUPERIOR DE ENFERMAGEM DO PORTO</t>
  </si>
  <si>
    <t>ESCOLA SUPERIOR DE ENFERMAGEM DE COIMBRA</t>
  </si>
  <si>
    <t>LABORATÓRIO NACIONAL DE ENGENHARIA CIVIL</t>
  </si>
  <si>
    <t>20</t>
  </si>
  <si>
    <t>19</t>
  </si>
  <si>
    <t>08</t>
  </si>
  <si>
    <t>06</t>
  </si>
  <si>
    <t>05</t>
  </si>
  <si>
    <t>COMISSÃO DE COORDENAÇÃO E DESENVOLVIMENTO REGIONAL DO ALGARVE</t>
  </si>
  <si>
    <t>COMISSÃO DE COORDENAÇÃO E DESENVOLVIMENTO REGIONAL DO ALENTEJO</t>
  </si>
  <si>
    <t>COMISSÃO DE COORDENAÇÃO E DESENVOLVIMENTO REGIONAL DE LISBOA E VALE DO TEJO</t>
  </si>
  <si>
    <t>COMISSÃO DE COORDENAÇÃO E DESENVOLVIMENTO REGIONAL DO CENTRO</t>
  </si>
  <si>
    <t>COMISSÃO DE COORDENAÇÃO E DESENVOLVIMENTO REGIONAL DO NORTE</t>
  </si>
  <si>
    <t>03</t>
  </si>
  <si>
    <t>02</t>
  </si>
  <si>
    <t>10</t>
  </si>
  <si>
    <t>09</t>
  </si>
  <si>
    <t>04</t>
  </si>
  <si>
    <t>01</t>
  </si>
  <si>
    <t>00</t>
  </si>
  <si>
    <t>FUNDO DE FOMENTO CULTURAL</t>
  </si>
  <si>
    <t>SAS - INSTITUTO POLITÉCNICO DE VISEU</t>
  </si>
  <si>
    <t>SAS - INSTITUTO POLITÉCNICO DE VIANA DO CASTELO</t>
  </si>
  <si>
    <t>SAS - INSTITUTO POLITÉCNICO DE TOMAR</t>
  </si>
  <si>
    <t>SAS - INSTITUTO POLITÉCNICO DE SETÚBAL</t>
  </si>
  <si>
    <t>SAS - INSTITUTO POLITÉCNICO DO PORTO</t>
  </si>
  <si>
    <t>SAS - INSTITUTO POLITÉCNICO DE PORTALEGRE</t>
  </si>
  <si>
    <t>SAS - INSTITUTO POLITÉCNICO DE LISBOA</t>
  </si>
  <si>
    <t>SAS - INSTITUTO POLITÉCNICO DE LEIRIA</t>
  </si>
  <si>
    <t>SAS - INSTITUTO POLITÉCNICO DA GUARDA</t>
  </si>
  <si>
    <t>SAS - INSTITUTO POLITÉCNICO DE COIMBRA</t>
  </si>
  <si>
    <t>SAS - INSTITUTO POLITÉCNICO DE CASTELO BRANCO</t>
  </si>
  <si>
    <t>SAS - INSTITUTO POLITÉCNICO DE BEJA</t>
  </si>
  <si>
    <t>SAS - UNIVERSIDADE DE TRÁS-OS-MONTES E ALTO DOURO</t>
  </si>
  <si>
    <t>SAS - UNIVERSIDADE DO MINHO</t>
  </si>
  <si>
    <t>SAS - UNIVERSIDADE DA MADEIRA</t>
  </si>
  <si>
    <t>SAS - UNIVERSIDADE DE ÉVORA</t>
  </si>
  <si>
    <t>SAS - UNIVERSIDADE DE COIMBRA</t>
  </si>
  <si>
    <t>SAS - UNIVERSIDADE DO ALGARVE</t>
  </si>
  <si>
    <t>SAS - UNIVERSIDADE DOS AÇORES</t>
  </si>
  <si>
    <t>INSTITUTO POLITÉCNICO DE VISEU</t>
  </si>
  <si>
    <t>INSTITUTO POLITÉCNICO DE VIANA DO CASTELO</t>
  </si>
  <si>
    <t>INSTITUTO POLITÉCNICO DE TOMAR</t>
  </si>
  <si>
    <t>INSTITUTO SUPERIOR DE ENGENHARIA DO PORTO</t>
  </si>
  <si>
    <t>INSTITUTO POLITÉCNICO DO PORTO</t>
  </si>
  <si>
    <t>INSTITUTO POLITÉCNICO DE PORTALEGRE</t>
  </si>
  <si>
    <t>INSTITUTO SUPERIOR DE ENGENHARIA DE LISBOA</t>
  </si>
  <si>
    <t>INSTITUTO POLITÉCNICO DE LISBOA</t>
  </si>
  <si>
    <t>INSTITUTO POLITÉCNICO DE LEIRIA</t>
  </si>
  <si>
    <t>INSTITUTO POLITÉCNICO DA GUARDA</t>
  </si>
  <si>
    <t>INSTITUTO POLITÉCNICO DE COIMBRA</t>
  </si>
  <si>
    <t>INSTITUTO POLITÉCNICO DE CASTELO BRANCO</t>
  </si>
  <si>
    <t>INSTITUTO POLITÉCNICO DE BEJA</t>
  </si>
  <si>
    <t>UNIVERSIDADE DE TRÁS-OS-MONTES E ALTO DOURO</t>
  </si>
  <si>
    <t>UNIVERSIDADE DA MADEIRA</t>
  </si>
  <si>
    <t>UL - INSTITUTO DE CIÊNCIAS SOCIAIS</t>
  </si>
  <si>
    <t>UL - FACULDADE DE BELAS-ARTES</t>
  </si>
  <si>
    <t>UL - FACULDADE DE MEDICINA DENTÁRIA</t>
  </si>
  <si>
    <t>UL - FACULDADE DE FARMÁCIA</t>
  </si>
  <si>
    <t>UL - FACULDADE DE CIÊNCIAS</t>
  </si>
  <si>
    <t>UL - FACULDADE DE MEDICINA</t>
  </si>
  <si>
    <t>UL - FACULDADE DE DIREITO</t>
  </si>
  <si>
    <t>15</t>
  </si>
  <si>
    <t>UL - FACULDADE DE LETRAS</t>
  </si>
  <si>
    <t>14</t>
  </si>
  <si>
    <t>13</t>
  </si>
  <si>
    <t>UNIVERSIDADE DE ÉVORA</t>
  </si>
  <si>
    <t>UNIVERSIDADE DE COIMBRA</t>
  </si>
  <si>
    <t>UNIVERSIDADE DA BEIRA INTERIOR</t>
  </si>
  <si>
    <t>UNIVERSIDADE DO ALGARVE</t>
  </si>
  <si>
    <t>UNIVERSIDADE DOS AÇORES</t>
  </si>
  <si>
    <t>UNIVERSIDADE ABERTA</t>
  </si>
  <si>
    <t>FUNDAÇÃO PARA A CIÊNCIA E TECNOLOGIA, I.P.</t>
  </si>
  <si>
    <t>ESCOLA SUPERIOR DE HOTELARIA E TURISMO DO ESTORIL</t>
  </si>
  <si>
    <t>INSTITUTO HIDROGRÁFICO</t>
  </si>
  <si>
    <t>SERVIÇO DE INFORMAÇÕES ESTRATÉGICAS DE DEFESA</t>
  </si>
  <si>
    <t>FUNDO DE ACIDENTES DE TRABALHO</t>
  </si>
  <si>
    <t>ASSEMBLEIA DA REPÚBLICA</t>
  </si>
  <si>
    <t>PRESIDÊNCIA DA REPÚBLICA</t>
  </si>
  <si>
    <t>…</t>
  </si>
  <si>
    <t xml:space="preserve">    Serviços e Fundos Autónomos</t>
  </si>
  <si>
    <t>06 a 08</t>
  </si>
  <si>
    <t xml:space="preserve">  Administração Central</t>
  </si>
  <si>
    <t>Transferências de capital</t>
  </si>
  <si>
    <t xml:space="preserve"> …</t>
  </si>
  <si>
    <t>(…)</t>
  </si>
  <si>
    <t>03 e 04</t>
  </si>
  <si>
    <t xml:space="preserve">  Administração central</t>
  </si>
  <si>
    <t>Subsídios</t>
  </si>
  <si>
    <t>05 a 09</t>
  </si>
  <si>
    <t>Transferências correntes</t>
  </si>
  <si>
    <t xml:space="preserve"> DESIGNAÇÃO</t>
  </si>
  <si>
    <t>Sal</t>
  </si>
  <si>
    <t>AL</t>
  </si>
  <si>
    <t>RU</t>
  </si>
  <si>
    <t>SAg</t>
  </si>
  <si>
    <t>AG</t>
  </si>
  <si>
    <t>(Nos termos das notas explicativas ao classificador das receitas e das despesas públicas em anexo ao Decreto-Lei n.º 26/2002, de 14 de Fevereiro e de diversas instruções emitidas)</t>
  </si>
  <si>
    <t>Despesas com o pessoal</t>
  </si>
  <si>
    <t>A0</t>
  </si>
  <si>
    <t>B0</t>
  </si>
  <si>
    <t>C0</t>
  </si>
  <si>
    <t>D0</t>
  </si>
  <si>
    <t xml:space="preserve">    Outros suplementos e prémios</t>
  </si>
  <si>
    <t>PD</t>
  </si>
  <si>
    <t xml:space="preserve">  Segurança social</t>
  </si>
  <si>
    <t xml:space="preserve">    Contribuições para a segurança social</t>
  </si>
  <si>
    <t xml:space="preserve">    Caixa Geral de Aposentações</t>
  </si>
  <si>
    <t xml:space="preserve">    Segurança Social</t>
  </si>
  <si>
    <t xml:space="preserve">    Outras</t>
  </si>
  <si>
    <t>Aquisição de bens e serviços</t>
  </si>
  <si>
    <t xml:space="preserve">    Acessos à Internet</t>
  </si>
  <si>
    <t xml:space="preserve">    Comunicações Fixas de Dados</t>
  </si>
  <si>
    <t xml:space="preserve">    Comunicações Fixas de Voz</t>
  </si>
  <si>
    <t xml:space="preserve">    Comunicações móveis</t>
  </si>
  <si>
    <t>E0</t>
  </si>
  <si>
    <t xml:space="preserve">    Outros Serviços Conexos de Comunicações</t>
  </si>
  <si>
    <t>F0</t>
  </si>
  <si>
    <t xml:space="preserve">    Outros Serviços de Comunicações</t>
  </si>
  <si>
    <t xml:space="preserve">  Sociedades e quase soc não financeiras</t>
  </si>
  <si>
    <t xml:space="preserve">    Públicas</t>
  </si>
  <si>
    <t xml:space="preserve">    Desagregar por Alínea/ Subalínea para identificação da entidade beneficiária</t>
  </si>
  <si>
    <t xml:space="preserve">  Administração regional</t>
  </si>
  <si>
    <t xml:space="preserve">    Região Autónoma dos Açores</t>
  </si>
  <si>
    <t xml:space="preserve">    Região Autónoma da Madeira</t>
  </si>
  <si>
    <t xml:space="preserve">  Administração local</t>
  </si>
  <si>
    <t xml:space="preserve">    Continente</t>
  </si>
  <si>
    <t xml:space="preserve">    Desagregar por Alínea para identificação da entidade beneficiária</t>
  </si>
  <si>
    <t>01 a 04</t>
  </si>
  <si>
    <t xml:space="preserve">    Diversas Rubricas</t>
  </si>
  <si>
    <t>Sociedades financeiras</t>
  </si>
  <si>
    <t>01 a 06</t>
  </si>
  <si>
    <t>07</t>
  </si>
  <si>
    <t xml:space="preserve">  Instituições s/ fins lucrativos</t>
  </si>
  <si>
    <t>01 a 03</t>
  </si>
  <si>
    <t>Outras despesas correntes</t>
  </si>
  <si>
    <t xml:space="preserve">  Diversas</t>
  </si>
  <si>
    <t>R0</t>
  </si>
  <si>
    <t>Aquisição de bens de capital</t>
  </si>
  <si>
    <t xml:space="preserve">  Investimentos</t>
  </si>
  <si>
    <t xml:space="preserve">    Habitações </t>
  </si>
  <si>
    <t xml:space="preserve">    Desagregar por sectores institucionais</t>
  </si>
  <si>
    <t xml:space="preserve">    Edifícios </t>
  </si>
  <si>
    <t xml:space="preserve">     Aquisição</t>
  </si>
  <si>
    <t xml:space="preserve">     Conservação ou reparação</t>
  </si>
  <si>
    <t xml:space="preserve">    Equipamento de informática </t>
  </si>
  <si>
    <t xml:space="preserve">    Software informático </t>
  </si>
  <si>
    <t xml:space="preserve">    Hardware de Comunicações</t>
  </si>
  <si>
    <t xml:space="preserve">    Outros</t>
  </si>
  <si>
    <t xml:space="preserve">    Equipamento administrativo </t>
  </si>
  <si>
    <t xml:space="preserve">    Equipamento básico </t>
  </si>
  <si>
    <t>Administração central — Estado</t>
  </si>
  <si>
    <t>Administração central — Serviços e fundos autónomos</t>
  </si>
  <si>
    <t>Administração regional</t>
  </si>
  <si>
    <t>Administração local — Continente</t>
  </si>
  <si>
    <t>Administração local — Regiões Autónomas</t>
  </si>
  <si>
    <t>Segurança social</t>
  </si>
  <si>
    <t>G0</t>
  </si>
  <si>
    <t>Instituições sem fins lucrativos</t>
  </si>
  <si>
    <t xml:space="preserve">    Privadas</t>
  </si>
  <si>
    <t xml:space="preserve">    Bancos e outras instituições financeiras</t>
  </si>
  <si>
    <t xml:space="preserve">    Companhias de seguros e Fundos de pensões</t>
  </si>
  <si>
    <t>...9</t>
  </si>
  <si>
    <t xml:space="preserve">   Encargos de anos anteriores</t>
  </si>
  <si>
    <t>NOTAS GERAIS RELATIVAS À DESAGREGAÇÃO DA CLASSIFICAÇÃO ECONÓMICA</t>
  </si>
  <si>
    <t>- As dotações de despesa devem ser todas inscritas ao nível mais baixo da classificação económica, atendendo à desagregação em rúbricas definida pelo classificador económico e em alíneas/subalíneas de acordo com a tipificação definida (na tabela anterior) ou que venha a ser estabelecida pelo serviço/organismo (*);</t>
  </si>
  <si>
    <t>- A desagregação de uma rubrica implica a definição de pelo menos duas alíneas - uma para a situação específica que se deseja identificar e outra para as restantes situações;</t>
  </si>
  <si>
    <t>(*) De acordo com a Circular Serie A n.º 1295, de 25 de Julho de 2002.</t>
  </si>
  <si>
    <t>Esforço financeiro nacional (OE)</t>
  </si>
  <si>
    <t>Financiamento da UE</t>
  </si>
  <si>
    <t>Feder Cooperação</t>
  </si>
  <si>
    <t>Fundo de Coesão</t>
  </si>
  <si>
    <t>Fundo Social Europeu</t>
  </si>
  <si>
    <t>FEAGA</t>
  </si>
  <si>
    <t>Outros</t>
  </si>
  <si>
    <t>P0</t>
  </si>
  <si>
    <t>SD</t>
  </si>
  <si>
    <t>DO</t>
  </si>
  <si>
    <t>AC</t>
  </si>
  <si>
    <t xml:space="preserve">    Hardware informático</t>
  </si>
  <si>
    <t xml:space="preserve">    Software informático</t>
  </si>
  <si>
    <t xml:space="preserve">    Outros </t>
  </si>
  <si>
    <t xml:space="preserve">    Serviços de natureza Informática</t>
  </si>
  <si>
    <t>Formação</t>
  </si>
  <si>
    <t xml:space="preserve">    Tecnologias da Informação e Comunicação (TIC)</t>
  </si>
  <si>
    <t xml:space="preserve">    Outras </t>
  </si>
  <si>
    <t xml:space="preserve">    Assistência Técnica</t>
  </si>
  <si>
    <t xml:space="preserve">    Equipamento informático (Hardware)</t>
  </si>
  <si>
    <t xml:space="preserve">    Serviços de Natureza Informática</t>
  </si>
  <si>
    <t>A0.00 - Assembleias distritais;</t>
  </si>
  <si>
    <t>B0.00 - Municípios;</t>
  </si>
  <si>
    <t>C0.00 - Freguesias;</t>
  </si>
  <si>
    <t>D0.00 - Regiões de turismo;</t>
  </si>
  <si>
    <t>E0.00 - Serviços autónomos da administração local.</t>
  </si>
  <si>
    <t xml:space="preserve">Terrenos </t>
  </si>
  <si>
    <t>    Desagregar por sectores institucionais</t>
  </si>
  <si>
    <t>     Aquisição</t>
  </si>
  <si>
    <t>     Expropriações</t>
  </si>
  <si>
    <t> …</t>
  </si>
  <si>
    <t xml:space="preserve">     Construção </t>
  </si>
  <si>
    <t xml:space="preserve">    Software de Comunicações</t>
  </si>
  <si>
    <t>Locação financeira</t>
  </si>
  <si>
    <t>Total</t>
  </si>
  <si>
    <t>Serviços Integrados</t>
  </si>
  <si>
    <t>Serviço 1</t>
  </si>
  <si>
    <t>Serviço 2</t>
  </si>
  <si>
    <t>Serviço 3</t>
  </si>
  <si>
    <t>Serviço ...</t>
  </si>
  <si>
    <t>Cap.</t>
  </si>
  <si>
    <t>Gr.</t>
  </si>
  <si>
    <t>Art.</t>
  </si>
  <si>
    <t xml:space="preserve"> DESIGNAÇÃO DA RUBRICA DE RECEITA</t>
  </si>
  <si>
    <t xml:space="preserve">    Estado</t>
  </si>
  <si>
    <t>01 e 02</t>
  </si>
  <si>
    <t>01 a 05</t>
  </si>
  <si>
    <t>Designação</t>
  </si>
  <si>
    <t>TRIBUNAL DE CONTAS - SEDE</t>
  </si>
  <si>
    <t>SUPREMO TRIBUNAL DE JUSTIÇA</t>
  </si>
  <si>
    <t>SUPREMO TRIBUNAL ADMINISTRATIVO</t>
  </si>
  <si>
    <t>INSTITUTO DOS REGISTOS E DO NOTARIADO, I.P.</t>
  </si>
  <si>
    <t>CENTRO DE ESTUDOS JUDICIÁRIOS</t>
  </si>
  <si>
    <t>TRIBUNAL DE CONTAS - SECÇÃO REGIONAL DOS AÇORES</t>
  </si>
  <si>
    <t>TRIBUNAL DE CONTAS - SECÇÃO REGIONAL DA MADEIRA</t>
  </si>
  <si>
    <t>POLÍCIA DE SEGURANÇA PÚBLICA</t>
  </si>
  <si>
    <t>ACADEMIA DAS CIÊNCIAS DE LISBOA</t>
  </si>
  <si>
    <t>CENTRO CIENTÍFICO E CULTURAL DE MACAU, I.P.</t>
  </si>
  <si>
    <t>INSTITUTO NACIONAL DE ESTATÍSTICA, I.P.</t>
  </si>
  <si>
    <t>TRIBUNAL CONSTITUCIONAL</t>
  </si>
  <si>
    <t>CONSELHO ECONÓMICO E SOCIAL</t>
  </si>
  <si>
    <t>INSTITUTO DE DEFESA NACIONAL</t>
  </si>
  <si>
    <t>CONSELHO NACIONAL DO AMBIENTE E DESENVOLVIMENTO SUSTENTÁVEL</t>
  </si>
  <si>
    <t>CONSELHO NACIONAL DA ÁGUA</t>
  </si>
  <si>
    <t>CONSELHO NACIONAL DE EDUCAÇÃO</t>
  </si>
  <si>
    <t>TRIBUNAL DA RELAÇÃO DE LISBOA</t>
  </si>
  <si>
    <t>TRIBUNAL DA RELAÇÃO DO PORTO</t>
  </si>
  <si>
    <t>TRIBUNAL DA RELAÇÃO DE COIMBRA</t>
  </si>
  <si>
    <t>TRIBUNAL DA RELAÇÃO DE ÉVORA</t>
  </si>
  <si>
    <t>TRIBUNAL DA RELAÇÃO DE GUIMARÃES</t>
  </si>
  <si>
    <t>TRIBUNAL CENTRAL ADMINISTRATIVO - SUL</t>
  </si>
  <si>
    <t>MARINHA</t>
  </si>
  <si>
    <t>TRIBUNAL CENTRAL ADMINISTRATIVO - NORTE</t>
  </si>
  <si>
    <t>08 a 10</t>
  </si>
  <si>
    <t>07 a 11</t>
  </si>
  <si>
    <r>
      <t>120/820</t>
    </r>
    <r>
      <rPr>
        <sz val="10"/>
        <color indexed="63"/>
        <rFont val="Calibri"/>
        <family val="2"/>
      </rPr>
      <t xml:space="preserve"> Fauna</t>
    </r>
  </si>
  <si>
    <r>
      <t>121/821</t>
    </r>
    <r>
      <rPr>
        <sz val="10"/>
        <color indexed="63"/>
        <rFont val="Calibri"/>
        <family val="2"/>
      </rPr>
      <t xml:space="preserve"> Flora</t>
    </r>
  </si>
  <si>
    <r>
      <t>134/834</t>
    </r>
    <r>
      <rPr>
        <sz val="10"/>
        <color indexed="63"/>
        <rFont val="Calibri"/>
        <family val="2"/>
      </rPr>
      <t xml:space="preserve"> Dependências</t>
    </r>
  </si>
  <si>
    <r>
      <t xml:space="preserve">262 </t>
    </r>
    <r>
      <rPr>
        <sz val="10"/>
        <color indexed="63"/>
        <rFont val="Calibri"/>
        <family val="2"/>
      </rPr>
      <t>Representação da República Portuguesa</t>
    </r>
  </si>
  <si>
    <r>
      <t xml:space="preserve">As rubricas da «Administração local» deverão ser desagregadas por alíneas de acordo com as entidades que beneficiem das </t>
    </r>
    <r>
      <rPr>
        <b/>
        <u/>
        <sz val="8.8000000000000007"/>
        <color indexed="12"/>
        <rFont val="Calibri"/>
        <family val="2"/>
      </rPr>
      <t>transferências</t>
    </r>
    <r>
      <rPr>
        <b/>
        <sz val="8.8000000000000007"/>
        <color indexed="12"/>
        <rFont val="Calibri"/>
        <family val="2"/>
      </rPr>
      <t xml:space="preserve"> (cfr. nota explicativa do classificador económico das despesas públicas):</t>
    </r>
  </si>
  <si>
    <r>
      <t>As rubricas do subagrupamento "</t>
    </r>
    <r>
      <rPr>
        <b/>
        <i/>
        <sz val="8.8000000000000007"/>
        <color indexed="12"/>
        <rFont val="Calibri"/>
        <family val="2"/>
      </rPr>
      <t>01- Investimentos"</t>
    </r>
    <r>
      <rPr>
        <b/>
        <sz val="8.8000000000000007"/>
        <color indexed="12"/>
        <rFont val="Calibri"/>
        <family val="2"/>
      </rPr>
      <t xml:space="preserve"> deverão ser desagregadas por sectores institucionais mediante a utilização de alíneas (cfr notas explicativas do classificador económico das despesas públicas): </t>
    </r>
  </si>
  <si>
    <t>_____________________________</t>
  </si>
  <si>
    <t>(Assinatura digital certificada)</t>
  </si>
  <si>
    <t xml:space="preserve"> DESIGNAÇÃO DE RUBRICA DE DESPESA</t>
  </si>
  <si>
    <r>
      <t xml:space="preserve">Data: </t>
    </r>
    <r>
      <rPr>
        <sz val="9"/>
        <rFont val="Calibri"/>
        <family val="2"/>
      </rPr>
      <t>(registada automaticamente)</t>
    </r>
  </si>
  <si>
    <t>INSTITUTO POLITÉCNICO DE SETÚBAL</t>
  </si>
  <si>
    <t>O0</t>
  </si>
  <si>
    <t>Outras despesas</t>
  </si>
  <si>
    <t>Anexo V</t>
  </si>
  <si>
    <t xml:space="preserve">Famílias </t>
  </si>
  <si>
    <t>No sistema bancário externo</t>
  </si>
  <si>
    <t>No sistema bancário interno</t>
  </si>
  <si>
    <t>Créditos externos consignados pelo Estado</t>
  </si>
  <si>
    <t>- A desagregação de uma alínea implica a definição de pelo menos duas subalíneas.</t>
  </si>
  <si>
    <r>
      <t>102/802</t>
    </r>
    <r>
      <rPr>
        <sz val="10"/>
        <color indexed="63"/>
        <rFont val="Calibri"/>
        <family val="2"/>
      </rPr>
      <t xml:space="preserve"> Cinema e Audiovisual</t>
    </r>
  </si>
  <si>
    <r>
      <t>101/801</t>
    </r>
    <r>
      <rPr>
        <sz val="10"/>
        <color indexed="63"/>
        <rFont val="Calibri"/>
        <family val="2"/>
      </rPr>
      <t xml:space="preserve"> Artes Plásticas e Visuais</t>
    </r>
  </si>
  <si>
    <r>
      <t>103/803</t>
    </r>
    <r>
      <rPr>
        <sz val="10"/>
        <color indexed="63"/>
        <rFont val="Calibri"/>
        <family val="2"/>
      </rPr>
      <t xml:space="preserve"> Bibliotecas e Património Bibliográfico</t>
    </r>
  </si>
  <si>
    <r>
      <t xml:space="preserve">106/806 </t>
    </r>
    <r>
      <rPr>
        <sz val="10"/>
        <color indexed="63"/>
        <rFont val="Calibri"/>
        <family val="2"/>
      </rPr>
      <t>Qualificação, Promoção e Divulgação Cultural</t>
    </r>
  </si>
  <si>
    <r>
      <t xml:space="preserve">107/807 </t>
    </r>
    <r>
      <rPr>
        <sz val="10"/>
        <color indexed="63"/>
        <rFont val="Calibri"/>
        <family val="2"/>
      </rPr>
      <t>Promoção e Divulgação do Livro e do Autor</t>
    </r>
  </si>
  <si>
    <r>
      <t>108/808</t>
    </r>
    <r>
      <rPr>
        <sz val="10"/>
        <color indexed="63"/>
        <rFont val="Calibri"/>
        <family val="2"/>
      </rPr>
      <t xml:space="preserve"> Museus, Património Móvel e Imaterial</t>
    </r>
  </si>
  <si>
    <r>
      <t>118/818</t>
    </r>
    <r>
      <rPr>
        <sz val="10"/>
        <color indexed="63"/>
        <rFont val="Calibri"/>
        <family val="2"/>
      </rPr>
      <t xml:space="preserve"> Ruído, Resíduos, Substâncias Perigosas e Catástrofes Ambientais</t>
    </r>
  </si>
  <si>
    <r>
      <t>119/819</t>
    </r>
    <r>
      <rPr>
        <sz val="10"/>
        <color indexed="63"/>
        <rFont val="Calibri"/>
        <family val="2"/>
      </rPr>
      <t xml:space="preserve"> Mares e Costas Oceânicas</t>
    </r>
  </si>
  <si>
    <r>
      <t>122/822</t>
    </r>
    <r>
      <rPr>
        <sz val="10"/>
        <color indexed="63"/>
        <rFont val="Calibri"/>
        <family val="2"/>
      </rPr>
      <t xml:space="preserve"> Desenvolvimento Regional e Urbano</t>
    </r>
  </si>
  <si>
    <r>
      <t>123/823</t>
    </r>
    <r>
      <rPr>
        <sz val="10"/>
        <color indexed="63"/>
        <rFont val="Calibri"/>
        <family val="2"/>
      </rPr>
      <t xml:space="preserve"> Ordenamento do Território</t>
    </r>
  </si>
  <si>
    <r>
      <t>124/824</t>
    </r>
    <r>
      <rPr>
        <sz val="10"/>
        <color indexed="63"/>
        <rFont val="Calibri"/>
        <family val="2"/>
      </rPr>
      <t xml:space="preserve"> Operações Militares</t>
    </r>
  </si>
  <si>
    <r>
      <t>125/825</t>
    </r>
    <r>
      <rPr>
        <sz val="10"/>
        <color indexed="63"/>
        <rFont val="Calibri"/>
        <family val="2"/>
      </rPr>
      <t xml:space="preserve"> Armamento e Equipamento Militar</t>
    </r>
  </si>
  <si>
    <r>
      <t>126/826</t>
    </r>
    <r>
      <rPr>
        <sz val="10"/>
        <color indexed="63"/>
        <rFont val="Calibri"/>
        <family val="2"/>
      </rPr>
      <t xml:space="preserve"> Convocação e Mobilização de Pessoal</t>
    </r>
  </si>
  <si>
    <r>
      <t>127/827</t>
    </r>
    <r>
      <rPr>
        <sz val="10"/>
        <color indexed="63"/>
        <rFont val="Calibri"/>
        <family val="2"/>
      </rPr>
      <t xml:space="preserve"> Instrução e Formação Militar</t>
    </r>
  </si>
  <si>
    <r>
      <t>128/828</t>
    </r>
    <r>
      <rPr>
        <sz val="10"/>
        <color indexed="63"/>
        <rFont val="Calibri"/>
        <family val="2"/>
      </rPr>
      <t xml:space="preserve"> Missões Humanitárias e de Paz</t>
    </r>
  </si>
  <si>
    <r>
      <t>129/829</t>
    </r>
    <r>
      <rPr>
        <sz val="10"/>
        <color indexed="63"/>
        <rFont val="Calibri"/>
        <family val="2"/>
      </rPr>
      <t xml:space="preserve"> Cuidados de Saúde Primários</t>
    </r>
  </si>
  <si>
    <r>
      <t>130/830</t>
    </r>
    <r>
      <rPr>
        <sz val="10"/>
        <color indexed="63"/>
        <rFont val="Calibri"/>
        <family val="2"/>
      </rPr>
      <t xml:space="preserve"> Cuidados de Saúde Diferenciados</t>
    </r>
  </si>
  <si>
    <r>
      <t>131/831</t>
    </r>
    <r>
      <rPr>
        <sz val="10"/>
        <color indexed="63"/>
        <rFont val="Calibri"/>
        <family val="2"/>
      </rPr>
      <t xml:space="preserve"> Meios Complementares de Diagnóstico e Terapêutica</t>
    </r>
  </si>
  <si>
    <r>
      <t>132/832</t>
    </r>
    <r>
      <rPr>
        <sz val="10"/>
        <color indexed="63"/>
        <rFont val="Calibri"/>
        <family val="2"/>
      </rPr>
      <t xml:space="preserve"> Saúde Pública</t>
    </r>
  </si>
  <si>
    <r>
      <t>133/833</t>
    </r>
    <r>
      <rPr>
        <sz val="10"/>
        <color indexed="63"/>
        <rFont val="Calibri"/>
        <family val="2"/>
      </rPr>
      <t xml:space="preserve"> Saúde Escolar</t>
    </r>
  </si>
  <si>
    <r>
      <t>135/835</t>
    </r>
    <r>
      <rPr>
        <sz val="10"/>
        <color indexed="63"/>
        <rFont val="Calibri"/>
        <family val="2"/>
      </rPr>
      <t xml:space="preserve"> Farmácias e Medicamentos</t>
    </r>
  </si>
  <si>
    <r>
      <t>136/836</t>
    </r>
    <r>
      <rPr>
        <sz val="10"/>
        <color indexed="63"/>
        <rFont val="Calibri"/>
        <family val="2"/>
      </rPr>
      <t xml:space="preserve"> Apoio Psicológico Especializado</t>
    </r>
  </si>
  <si>
    <r>
      <t>137/837</t>
    </r>
    <r>
      <rPr>
        <sz val="10"/>
        <color indexed="63"/>
        <rFont val="Calibri"/>
        <family val="2"/>
      </rPr>
      <t xml:space="preserve"> Gestão de Cuidados de Saúde Prestados em Redes Privadas</t>
    </r>
  </si>
  <si>
    <r>
      <t>139/839</t>
    </r>
    <r>
      <rPr>
        <sz val="10"/>
        <color indexed="63"/>
        <rFont val="Calibri"/>
        <family val="2"/>
      </rPr>
      <t xml:space="preserve"> Produção Vitivinícola</t>
    </r>
  </si>
  <si>
    <r>
      <t>143/843</t>
    </r>
    <r>
      <rPr>
        <sz val="10"/>
        <color indexed="63"/>
        <rFont val="Calibri"/>
        <family val="2"/>
      </rPr>
      <t xml:space="preserve"> Produção Animal</t>
    </r>
  </si>
  <si>
    <r>
      <t>144/844</t>
    </r>
    <r>
      <rPr>
        <sz val="10"/>
        <color indexed="63"/>
        <rFont val="Calibri"/>
        <family val="2"/>
      </rPr>
      <t xml:space="preserve"> Sanidade Animal e Vegetal e Bem Estar Animal</t>
    </r>
  </si>
  <si>
    <r>
      <t>140/840</t>
    </r>
    <r>
      <rPr>
        <sz val="10"/>
        <color indexed="63"/>
        <rFont val="Calibri"/>
        <family val="2"/>
      </rPr>
      <t xml:space="preserve"> Reforço da Ligação entre Agentes para o Desenvolvimento Rural</t>
    </r>
  </si>
  <si>
    <r>
      <t>145/845</t>
    </r>
    <r>
      <rPr>
        <sz val="10"/>
        <color indexed="63"/>
        <rFont val="Calibri"/>
        <family val="2"/>
      </rPr>
      <t xml:space="preserve"> Pesca e Aquicultura</t>
    </r>
  </si>
  <si>
    <t>001</t>
  </si>
  <si>
    <t>002</t>
  </si>
  <si>
    <t>003</t>
  </si>
  <si>
    <t>004</t>
  </si>
  <si>
    <t>006</t>
  </si>
  <si>
    <t>009</t>
  </si>
  <si>
    <t>010</t>
  </si>
  <si>
    <t>011</t>
  </si>
  <si>
    <t>012</t>
  </si>
  <si>
    <t>013</t>
  </si>
  <si>
    <t>014</t>
  </si>
  <si>
    <t>015</t>
  </si>
  <si>
    <t>016</t>
  </si>
  <si>
    <t>017</t>
  </si>
  <si>
    <t>018</t>
  </si>
  <si>
    <t>019</t>
  </si>
  <si>
    <t>020</t>
  </si>
  <si>
    <t>021</t>
  </si>
  <si>
    <r>
      <t>255/955</t>
    </r>
    <r>
      <rPr>
        <sz val="10"/>
        <color indexed="63"/>
        <rFont val="Calibri"/>
        <family val="2"/>
      </rPr>
      <t xml:space="preserve"> Informação, Documentação, Conhecimento e Gestão de Tecnologias da Informação e da Comunicação   </t>
    </r>
  </si>
  <si>
    <r>
      <t>256/956</t>
    </r>
    <r>
      <rPr>
        <sz val="10"/>
        <color indexed="63"/>
        <rFont val="Calibri"/>
        <family val="2"/>
      </rPr>
      <t xml:space="preserve"> Gestão de Recursos Humanos</t>
    </r>
  </si>
  <si>
    <r>
      <t>257/957</t>
    </r>
    <r>
      <rPr>
        <sz val="10"/>
        <color indexed="63"/>
        <rFont val="Calibri"/>
        <family val="2"/>
      </rPr>
      <t xml:space="preserve"> Gestão de Recursos Financeiros</t>
    </r>
  </si>
  <si>
    <r>
      <t>258/958</t>
    </r>
    <r>
      <rPr>
        <sz val="10"/>
        <color indexed="63"/>
        <rFont val="Calibri"/>
        <family val="2"/>
      </rPr>
      <t xml:space="preserve"> Gestão Administrativa</t>
    </r>
  </si>
  <si>
    <r>
      <t>259/959</t>
    </r>
    <r>
      <rPr>
        <sz val="10"/>
        <color indexed="63"/>
        <rFont val="Calibri"/>
        <family val="2"/>
      </rPr>
      <t xml:space="preserve"> Gestão Legislativa</t>
    </r>
  </si>
  <si>
    <r>
      <t xml:space="preserve">260 </t>
    </r>
    <r>
      <rPr>
        <sz val="10"/>
        <color indexed="63"/>
        <rFont val="Calibri"/>
        <family val="2"/>
      </rPr>
      <t>Gestão Governativa</t>
    </r>
  </si>
  <si>
    <t>Medidas</t>
  </si>
  <si>
    <t>Serv. Gerais da A.P. - Administração geral</t>
  </si>
  <si>
    <t>Serv. Gerais da A.P. - Cooperação económica externa</t>
  </si>
  <si>
    <t>Serv. Gerais da A.P. - Investigação científica de carácter geral</t>
  </si>
  <si>
    <t>Defesa Nacional - Administração e regulamentação</t>
  </si>
  <si>
    <t>Defesa Nacional - Investigação</t>
  </si>
  <si>
    <t>Defesa Nacional - Forças Armadas</t>
  </si>
  <si>
    <t>Defesa Nacional - Cooperação militar externa</t>
  </si>
  <si>
    <t>Segurança e ordem públicas - Administração e regulamentação</t>
  </si>
  <si>
    <t>Segurança e ordem públicas - Investigação</t>
  </si>
  <si>
    <t>Segurança e ordem públicas - Forças de segurança</t>
  </si>
  <si>
    <t>Segurança e ordem públicas - Sistema judiciário</t>
  </si>
  <si>
    <t>Segurança e ordem públicas - Protecção civil e luta contra incêndios</t>
  </si>
  <si>
    <t>Educação - Administração e regulamentação</t>
  </si>
  <si>
    <t>Educação – Investigação</t>
  </si>
  <si>
    <t>Educação - Estabelecimentos de ensino não superior</t>
  </si>
  <si>
    <t>Educação - Estabelecimentos de ensino superior</t>
  </si>
  <si>
    <t>Educação - Serviços auxiliares de ensino</t>
  </si>
  <si>
    <t>Saúde - Administração e regulamentação</t>
  </si>
  <si>
    <t>Saúde – Investigação</t>
  </si>
  <si>
    <t>Saúde - Hospitais e clínicas</t>
  </si>
  <si>
    <t>Saúde - Serviços individuais de saúde</t>
  </si>
  <si>
    <t>Segurança e acção social - Administração e regulamentação</t>
  </si>
  <si>
    <t>Segurança e acção social – Investigação</t>
  </si>
  <si>
    <t>Segurança e acção social - Segurança social</t>
  </si>
  <si>
    <t>Segurança e acção social - Acção social</t>
  </si>
  <si>
    <t>Habitação e serv. Colectivos - Administração e regulamentação</t>
  </si>
  <si>
    <t>Habitação e serv. Colectivos - Investigação</t>
  </si>
  <si>
    <t>Habitação e serv. Colectivos – Habitação</t>
  </si>
  <si>
    <t>Habitação e serv. Colectivos - Ordenamento do território</t>
  </si>
  <si>
    <t>Habitação e serv. Colectivos - Saneamento e abastecimento de água</t>
  </si>
  <si>
    <t>Habitação e serv. Colectivos - Protecção do meio ambiente e conservação da natureza</t>
  </si>
  <si>
    <t>Serviços culturais, recreativos e religiosos - Administração e regulamentação</t>
  </si>
  <si>
    <t>Serviços culturais, recreativos e religiosos - Investigação</t>
  </si>
  <si>
    <t>Serviços culturais, recreativos e religiosos - Cultura</t>
  </si>
  <si>
    <t>Serviços culturais, recreativos e religiosos - Desporto, recreio e lazer</t>
  </si>
  <si>
    <t>Serviços culturais, recreativos e religiosos - Comunicação social</t>
  </si>
  <si>
    <t>Serviços culturais, recreativos e religiosos - Outras actividades cívicas e religiosas</t>
  </si>
  <si>
    <t>Agricultura, pecuária, silv, caça, pesca - Administração e regulamentação</t>
  </si>
  <si>
    <t>Agricultura, pecuária, silv, caça, pesca - Investigação</t>
  </si>
  <si>
    <t>Agricultura, pecuária, silv, caça, pesca - Agricultura e pecuária</t>
  </si>
  <si>
    <t>Agricultura, pecuária, silv, caça, pesca - Silvicultura</t>
  </si>
  <si>
    <t>Agricultura, pecuária, silv, caça, pesca – Caça</t>
  </si>
  <si>
    <t>Agricultura, pecuária, silv, caça, pesca – Pesca</t>
  </si>
  <si>
    <t>Industria e energia - administração e regulamentação</t>
  </si>
  <si>
    <t>Industria e energia - Investigação</t>
  </si>
  <si>
    <t>Industria e energia - Indústrias extractivas</t>
  </si>
  <si>
    <t>Industria e energia - Indústrias transformadoras</t>
  </si>
  <si>
    <t>Industria e energia - Indústrias de construção civil</t>
  </si>
  <si>
    <t>Industria e energia - Combustíveis, electricidade e outras fontes de energia</t>
  </si>
  <si>
    <t>Transportes e comunicações - Administração e regulamentação</t>
  </si>
  <si>
    <t>Transportes e comunicações - Investigação</t>
  </si>
  <si>
    <t>Transportes e comunicações - Transportes rodoviários</t>
  </si>
  <si>
    <t>Transportes e comunicações - Transportes ferroviários</t>
  </si>
  <si>
    <t>Transportes e comunicações - Transportes aéreos</t>
  </si>
  <si>
    <t>Transportes e comunicações - Transportes marítimos e fluviais</t>
  </si>
  <si>
    <t>Transportes e comunicações - Sistemas de comunicações</t>
  </si>
  <si>
    <t>Comércio e turismo - Administração e regulamentação</t>
  </si>
  <si>
    <t>Comércio e turismo - Investigação</t>
  </si>
  <si>
    <t>Comércio e turismo - Comércio</t>
  </si>
  <si>
    <t>Comércio e turismo - Turismo</t>
  </si>
  <si>
    <t>Outras funções económicas - Administração e regulamentação</t>
  </si>
  <si>
    <t>Outras funções económicas - Relações gerais do trabalho</t>
  </si>
  <si>
    <t>Outras funções económicas - Diversas não especificadas</t>
  </si>
  <si>
    <t>Outras funções - Operações da dívida pública</t>
  </si>
  <si>
    <t>Outras funções - Transferências entre administrações</t>
  </si>
  <si>
    <t>Outras funções - Diversas não especificadas</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</si>
  <si>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</si>
  <si>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</si>
  <si>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</si>
  <si>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</si>
  <si>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</si>
  <si>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</si>
  <si>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</si>
  <si>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</si>
  <si>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</si>
  <si>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</si>
  <si>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</si>
  <si>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</si>
  <si>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</si>
  <si>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</si>
  <si>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</si>
  <si>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</si>
  <si>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</si>
  <si>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</si>
  <si>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</si>
  <si>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</si>
  <si>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</si>
  <si>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</si>
  <si>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</si>
  <si>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</si>
  <si>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</si>
  <si>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</si>
  <si>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</si>
  <si>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</si>
  <si>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</si>
  <si>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</si>
  <si>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</si>
  <si>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</si>
  <si>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</si>
  <si>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</si>
  <si>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</si>
  <si>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</si>
  <si>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</si>
  <si>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</si>
  <si>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</si>
  <si>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</si>
  <si>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</si>
  <si>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</si>
  <si>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</si>
  <si>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</si>
  <si>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</si>
  <si>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</si>
  <si>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Segurança e ordem públicas - Sistema prisional, de reinserção social e de menores</t>
  </si>
  <si>
    <t>Anexo IX</t>
  </si>
  <si>
    <t>Alíneas e subalíneas da Classificação económica da Despesa Pública de tipificação vinculativa</t>
  </si>
  <si>
    <t>Total do Programa</t>
  </si>
  <si>
    <t>Programa:</t>
  </si>
  <si>
    <t>Anexo IV</t>
  </si>
  <si>
    <r>
      <t xml:space="preserve">     </t>
    </r>
    <r>
      <rPr>
        <sz val="8.8000000000000007"/>
        <rFont val="Calibri"/>
        <family val="2"/>
      </rPr>
      <t xml:space="preserve">Aquisição </t>
    </r>
    <r>
      <rPr>
        <sz val="8.8000000000000007"/>
        <color indexed="12"/>
        <rFont val="Calibri"/>
        <family val="2"/>
      </rPr>
      <t>(especificação determinada pela Circular Série A n.º 1335, de 30 de Julho de 2007)</t>
    </r>
  </si>
  <si>
    <r>
      <t xml:space="preserve">     </t>
    </r>
    <r>
      <rPr>
        <sz val="8.8000000000000007"/>
        <rFont val="Calibri"/>
        <family val="2"/>
      </rPr>
      <t>Conservação ou reparação</t>
    </r>
    <r>
      <rPr>
        <sz val="8.8000000000000007"/>
        <color indexed="12"/>
        <rFont val="Calibri"/>
        <family val="2"/>
      </rPr>
      <t xml:space="preserve"> (especificação determinada pela Circular Série A n.º 1335, de 30 de Julho de 2007)</t>
    </r>
  </si>
  <si>
    <r>
      <t xml:space="preserve">    </t>
    </r>
    <r>
      <rPr>
        <sz val="8.8000000000000007"/>
        <rFont val="Calibri"/>
        <family val="2"/>
      </rPr>
      <t xml:space="preserve">Outros </t>
    </r>
    <r>
      <rPr>
        <sz val="8.8000000000000007"/>
        <color indexed="12"/>
        <rFont val="Calibri"/>
        <family val="2"/>
      </rPr>
      <t>(especificação determinada pela Circular Série A n.º 1322, de 18 de Agosto de 2005)</t>
    </r>
  </si>
  <si>
    <t>UL - INSTITUTO DE EDUCAÇÃO</t>
  </si>
  <si>
    <t>UL - INSTITUTO DE GEOGRAFIA E ORDENAMENTO DO TERRITÓRIO</t>
  </si>
  <si>
    <t>O Coordenador do Programa</t>
  </si>
  <si>
    <t>FUNDO DE SALVAGUARDA DO PATRIMÓNIO CULTURAL</t>
  </si>
  <si>
    <r>
      <t>105/805</t>
    </r>
    <r>
      <rPr>
        <sz val="10"/>
        <color indexed="63"/>
        <rFont val="Calibri"/>
        <family val="2"/>
      </rPr>
      <t xml:space="preserve"> Património Fílmico e Sonoro</t>
    </r>
  </si>
  <si>
    <r>
      <t>113/813</t>
    </r>
    <r>
      <rPr>
        <sz val="10"/>
        <color indexed="63"/>
        <rFont val="Calibri"/>
        <family val="2"/>
      </rPr>
      <t xml:space="preserve"> Associativismo Desportivo</t>
    </r>
  </si>
  <si>
    <r>
      <t>114/814</t>
    </r>
    <r>
      <rPr>
        <sz val="10"/>
        <color indexed="63"/>
        <rFont val="Calibri"/>
        <family val="2"/>
      </rPr>
      <t xml:space="preserve"> Alta Competição Desportiva e Desporto Profissional</t>
    </r>
  </si>
  <si>
    <r>
      <t>115/815</t>
    </r>
    <r>
      <rPr>
        <sz val="10"/>
        <color indexed="63"/>
        <rFont val="Calibri"/>
        <family val="2"/>
      </rPr>
      <t xml:space="preserve"> Rede Nacional das Áreas Protegidas e Áreas Classificadas da Rede Natura 2000</t>
    </r>
  </si>
  <si>
    <r>
      <t>152/852</t>
    </r>
    <r>
      <rPr>
        <sz val="10"/>
        <color indexed="63"/>
        <rFont val="Calibri"/>
        <family val="2"/>
      </rPr>
      <t xml:space="preserve"> Tecnologias de Ponta e Limpas</t>
    </r>
  </si>
  <si>
    <r>
      <t>153/853</t>
    </r>
    <r>
      <rPr>
        <sz val="10"/>
        <color indexed="63"/>
        <rFont val="Calibri"/>
        <family val="2"/>
      </rPr>
      <t xml:space="preserve"> Indústria Militar</t>
    </r>
  </si>
  <si>
    <r>
      <t>154/854</t>
    </r>
    <r>
      <rPr>
        <sz val="10"/>
        <color indexed="63"/>
        <rFont val="Calibri"/>
        <family val="2"/>
      </rPr>
      <t xml:space="preserve"> Comércio</t>
    </r>
  </si>
  <si>
    <r>
      <t>155/855</t>
    </r>
    <r>
      <rPr>
        <sz val="10"/>
        <color indexed="63"/>
        <rFont val="Calibri"/>
        <family val="2"/>
      </rPr>
      <t xml:space="preserve"> Comunicações</t>
    </r>
  </si>
  <si>
    <r>
      <t xml:space="preserve">156/856 </t>
    </r>
    <r>
      <rPr>
        <sz val="10"/>
        <color indexed="63"/>
        <rFont val="Calibri"/>
        <family val="2"/>
      </rPr>
      <t>Seguros</t>
    </r>
  </si>
  <si>
    <r>
      <t>157/857</t>
    </r>
    <r>
      <rPr>
        <sz val="10"/>
        <color indexed="63"/>
        <rFont val="Calibri"/>
        <family val="2"/>
      </rPr>
      <t xml:space="preserve"> Turismo, Lazer, Alojamento e Restauração</t>
    </r>
  </si>
  <si>
    <r>
      <t>159/859</t>
    </r>
    <r>
      <rPr>
        <sz val="10"/>
        <color indexed="63"/>
        <rFont val="Calibri"/>
        <family val="2"/>
      </rPr>
      <t xml:space="preserve"> Produtos Petrolíferos, Combustíveis e Outros Recursos Energéticos</t>
    </r>
  </si>
  <si>
    <r>
      <t>160/860</t>
    </r>
    <r>
      <rPr>
        <sz val="10"/>
        <color indexed="63"/>
        <rFont val="Calibri"/>
        <family val="2"/>
      </rPr>
      <t xml:space="preserve"> Propriedade Industrial</t>
    </r>
  </si>
  <si>
    <r>
      <t>161/861</t>
    </r>
    <r>
      <rPr>
        <sz val="10"/>
        <color indexed="63"/>
        <rFont val="Calibri"/>
        <family val="2"/>
      </rPr>
      <t xml:space="preserve"> Mercado Externo (Importações e Exportações, Fronteiras – Mercadorias)</t>
    </r>
  </si>
  <si>
    <r>
      <t>162/862</t>
    </r>
    <r>
      <rPr>
        <sz val="10"/>
        <color indexed="63"/>
        <rFont val="Calibri"/>
        <family val="2"/>
      </rPr>
      <t xml:space="preserve"> Mercado Interno</t>
    </r>
  </si>
  <si>
    <r>
      <t>163/863</t>
    </r>
    <r>
      <rPr>
        <sz val="10"/>
        <color indexed="63"/>
        <rFont val="Calibri"/>
        <family val="2"/>
      </rPr>
      <t xml:space="preserve"> Mercado de Capitais</t>
    </r>
  </si>
  <si>
    <r>
      <t>164/864</t>
    </r>
    <r>
      <rPr>
        <sz val="10"/>
        <color indexed="63"/>
        <rFont val="Calibri"/>
        <family val="2"/>
      </rPr>
      <t xml:space="preserve"> Concorrência</t>
    </r>
  </si>
  <si>
    <r>
      <t>169/869</t>
    </r>
    <r>
      <rPr>
        <sz val="10"/>
        <color indexed="63"/>
        <rFont val="Calibri"/>
        <family val="2"/>
      </rPr>
      <t xml:space="preserve"> Comunicação Social</t>
    </r>
  </si>
  <si>
    <r>
      <t>170/870</t>
    </r>
    <r>
      <rPr>
        <sz val="10"/>
        <color indexed="63"/>
        <rFont val="Calibri"/>
        <family val="2"/>
      </rPr>
      <t xml:space="preserve"> Conteúdos Digitais</t>
    </r>
  </si>
  <si>
    <r>
      <t>171/871</t>
    </r>
    <r>
      <rPr>
        <sz val="10"/>
        <color indexed="63"/>
        <rFont val="Calibri"/>
        <family val="2"/>
      </rPr>
      <t xml:space="preserve"> Competências em Tecnologias da Informação e Comunicação</t>
    </r>
  </si>
  <si>
    <r>
      <t>172/872</t>
    </r>
    <r>
      <rPr>
        <sz val="10"/>
        <color indexed="63"/>
        <rFont val="Calibri"/>
        <family val="2"/>
      </rPr>
      <t xml:space="preserve"> Acessibilidade a Tecnologias da Informação e Comunicação</t>
    </r>
  </si>
  <si>
    <r>
      <t>175/875</t>
    </r>
    <r>
      <rPr>
        <sz val="10"/>
        <color indexed="63"/>
        <rFont val="Calibri"/>
        <family val="2"/>
      </rPr>
      <t xml:space="preserve"> Assuntos Comunitários</t>
    </r>
  </si>
  <si>
    <r>
      <t>176/876</t>
    </r>
    <r>
      <rPr>
        <sz val="10"/>
        <color indexed="63"/>
        <rFont val="Calibri"/>
        <family val="2"/>
      </rPr>
      <t xml:space="preserve"> Assuntos Bilaterais</t>
    </r>
  </si>
  <si>
    <r>
      <t>177/877</t>
    </r>
    <r>
      <rPr>
        <sz val="10"/>
        <color indexed="63"/>
        <rFont val="Calibri"/>
        <family val="2"/>
      </rPr>
      <t xml:space="preserve"> Assuntos Multilaterais</t>
    </r>
  </si>
  <si>
    <r>
      <t>178/878</t>
    </r>
    <r>
      <rPr>
        <sz val="10"/>
        <color indexed="63"/>
        <rFont val="Calibri"/>
        <family val="2"/>
      </rPr>
      <t xml:space="preserve"> Cooperação Internacional</t>
    </r>
  </si>
  <si>
    <r>
      <t>179/879</t>
    </r>
    <r>
      <rPr>
        <sz val="10"/>
        <color indexed="63"/>
        <rFont val="Calibri"/>
        <family val="2"/>
      </rPr>
      <t xml:space="preserve"> Assistência Humanitária</t>
    </r>
  </si>
  <si>
    <r>
      <t>180/880</t>
    </r>
    <r>
      <rPr>
        <sz val="10"/>
        <color indexed="63"/>
        <rFont val="Calibri"/>
        <family val="2"/>
      </rPr>
      <t xml:space="preserve"> Assuntos Diplomáticos e Consulares</t>
    </r>
  </si>
  <si>
    <r>
      <t>181/881</t>
    </r>
    <r>
      <rPr>
        <sz val="10"/>
        <color indexed="63"/>
        <rFont val="Calibri"/>
        <family val="2"/>
      </rPr>
      <t xml:space="preserve"> Comunidades Portuguesas</t>
    </r>
  </si>
  <si>
    <r>
      <t>182/882</t>
    </r>
    <r>
      <rPr>
        <sz val="10"/>
        <color indexed="63"/>
        <rFont val="Calibri"/>
        <family val="2"/>
      </rPr>
      <t xml:space="preserve"> Diplomacia Económica</t>
    </r>
  </si>
  <si>
    <r>
      <t>183/883</t>
    </r>
    <r>
      <rPr>
        <sz val="10"/>
        <color indexed="63"/>
        <rFont val="Calibri"/>
        <family val="2"/>
      </rPr>
      <t xml:space="preserve"> Presença Portuguesa no Exterior</t>
    </r>
  </si>
  <si>
    <r>
      <t xml:space="preserve">184/884 </t>
    </r>
    <r>
      <rPr>
        <sz val="10"/>
        <color indexed="63"/>
        <rFont val="Calibri"/>
        <family val="2"/>
      </rPr>
      <t>Gestão de Emergências em Casos de Inundações, Incêndios e Sismos</t>
    </r>
  </si>
  <si>
    <r>
      <t>185/885</t>
    </r>
    <r>
      <rPr>
        <sz val="10"/>
        <color indexed="63"/>
        <rFont val="Calibri"/>
        <family val="2"/>
      </rPr>
      <t xml:space="preserve"> Perturbações da Ordem Pública</t>
    </r>
  </si>
  <si>
    <r>
      <t>186/886</t>
    </r>
    <r>
      <rPr>
        <sz val="10"/>
        <color indexed="63"/>
        <rFont val="Calibri"/>
        <family val="2"/>
      </rPr>
      <t xml:space="preserve"> Emergências Médicas</t>
    </r>
  </si>
  <si>
    <r>
      <t>187/887</t>
    </r>
    <r>
      <rPr>
        <sz val="10"/>
        <color indexed="63"/>
        <rFont val="Calibri"/>
        <family val="2"/>
      </rPr>
      <t xml:space="preserve"> Catástrofes Climáticas</t>
    </r>
  </si>
  <si>
    <r>
      <t>188/888</t>
    </r>
    <r>
      <rPr>
        <sz val="10"/>
        <color indexed="63"/>
        <rFont val="Calibri"/>
        <family val="2"/>
      </rPr>
      <t xml:space="preserve"> Catástrofes Ambientais</t>
    </r>
  </si>
  <si>
    <r>
      <t>189/889</t>
    </r>
    <r>
      <rPr>
        <sz val="10"/>
        <color indexed="63"/>
        <rFont val="Calibri"/>
        <family val="2"/>
      </rPr>
      <t xml:space="preserve"> Emergências nos Transportes e Comunicações</t>
    </r>
  </si>
  <si>
    <r>
      <t>190/890</t>
    </r>
    <r>
      <rPr>
        <sz val="10"/>
        <color indexed="63"/>
        <rFont val="Calibri"/>
        <family val="2"/>
      </rPr>
      <t xml:space="preserve"> Educação Pré Escolar</t>
    </r>
  </si>
  <si>
    <r>
      <t>191/891</t>
    </r>
    <r>
      <rPr>
        <sz val="10"/>
        <color indexed="63"/>
        <rFont val="Calibri"/>
        <family val="2"/>
      </rPr>
      <t xml:space="preserve"> 1º. Ciclo  do Ensino Básico</t>
    </r>
  </si>
  <si>
    <r>
      <t>192/892</t>
    </r>
    <r>
      <rPr>
        <sz val="10"/>
        <color indexed="63"/>
        <rFont val="Calibri"/>
        <family val="2"/>
      </rPr>
      <t xml:space="preserve"> 2º. e 3º. Ciclos do Ensino Básico e Ensino</t>
    </r>
  </si>
  <si>
    <r>
      <t>193/893</t>
    </r>
    <r>
      <rPr>
        <sz val="10"/>
        <color indexed="63"/>
        <rFont val="Calibri"/>
        <family val="2"/>
      </rPr>
      <t xml:space="preserve"> Ensino Superior Universitário</t>
    </r>
  </si>
  <si>
    <r>
      <t>194/894</t>
    </r>
    <r>
      <rPr>
        <sz val="10"/>
        <color indexed="63"/>
        <rFont val="Calibri"/>
        <family val="2"/>
      </rPr>
      <t xml:space="preserve"> Ensino Superior Politécnico</t>
    </r>
  </si>
  <si>
    <r>
      <t>195/895</t>
    </r>
    <r>
      <rPr>
        <sz val="10"/>
        <color indexed="63"/>
        <rFont val="Calibri"/>
        <family val="2"/>
      </rPr>
      <t xml:space="preserve"> Ensino Militar e Policial</t>
    </r>
  </si>
  <si>
    <r>
      <t>196/896</t>
    </r>
    <r>
      <rPr>
        <sz val="10"/>
        <color indexed="63"/>
        <rFont val="Calibri"/>
        <family val="2"/>
      </rPr>
      <t xml:space="preserve"> Redes de Ensino Privado, Cooperativo e Solidário</t>
    </r>
  </si>
  <si>
    <r>
      <t>198/898</t>
    </r>
    <r>
      <rPr>
        <sz val="10"/>
        <color indexed="63"/>
        <rFont val="Calibri"/>
        <family val="2"/>
      </rPr>
      <t xml:space="preserve"> Ensino de Português no Estrangeiro</t>
    </r>
  </si>
  <si>
    <r>
      <t>199/899</t>
    </r>
    <r>
      <rPr>
        <sz val="10"/>
        <color indexed="63"/>
        <rFont val="Calibri"/>
        <family val="2"/>
      </rPr>
      <t xml:space="preserve"> Educação Especial</t>
    </r>
  </si>
  <si>
    <r>
      <t>200/900</t>
    </r>
    <r>
      <rPr>
        <sz val="10"/>
        <color indexed="63"/>
        <rFont val="Calibri"/>
        <family val="2"/>
      </rPr>
      <t xml:space="preserve"> Exames e Provas Aferidas do Ensino Básico e Secundário</t>
    </r>
  </si>
  <si>
    <r>
      <t>201/901</t>
    </r>
    <r>
      <rPr>
        <sz val="10"/>
        <color indexed="63"/>
        <rFont val="Calibri"/>
        <family val="2"/>
      </rPr>
      <t xml:space="preserve"> Inovação e Desenvolvimento Curricular</t>
    </r>
  </si>
  <si>
    <r>
      <t xml:space="preserve">202/902 </t>
    </r>
    <r>
      <rPr>
        <sz val="10"/>
        <color indexed="63"/>
        <rFont val="Calibri"/>
        <family val="2"/>
      </rPr>
      <t>Investigação e Desenvolvimento em Diversas Áreas das Ciências</t>
    </r>
  </si>
  <si>
    <r>
      <t>203/903</t>
    </r>
    <r>
      <rPr>
        <sz val="10"/>
        <color indexed="63"/>
        <rFont val="Calibri"/>
        <family val="2"/>
      </rPr>
      <t xml:space="preserve"> Transportes Aéreos</t>
    </r>
  </si>
  <si>
    <r>
      <t>204/904</t>
    </r>
    <r>
      <rPr>
        <sz val="10"/>
        <color indexed="63"/>
        <rFont val="Calibri"/>
        <family val="2"/>
      </rPr>
      <t xml:space="preserve"> Transportes Rodoviários</t>
    </r>
  </si>
  <si>
    <r>
      <t>205/905</t>
    </r>
    <r>
      <rPr>
        <sz val="10"/>
        <color indexed="63"/>
        <rFont val="Calibri"/>
        <family val="2"/>
      </rPr>
      <t xml:space="preserve"> Transportes Ferroviários</t>
    </r>
  </si>
  <si>
    <r>
      <t>206/906</t>
    </r>
    <r>
      <rPr>
        <sz val="10"/>
        <color indexed="63"/>
        <rFont val="Calibri"/>
        <family val="2"/>
      </rPr>
      <t xml:space="preserve"> Transportes Marítimos e Fluviais</t>
    </r>
  </si>
  <si>
    <r>
      <t>207/907</t>
    </r>
    <r>
      <rPr>
        <sz val="10"/>
        <color indexed="63"/>
        <rFont val="Calibri"/>
        <family val="2"/>
      </rPr>
      <t xml:space="preserve"> Transportes Especiais</t>
    </r>
  </si>
  <si>
    <r>
      <t>208/908</t>
    </r>
    <r>
      <rPr>
        <sz val="10"/>
        <color indexed="63"/>
        <rFont val="Calibri"/>
        <family val="2"/>
      </rPr>
      <t xml:space="preserve"> Promoção de ou Criação de Postos de Trabalho</t>
    </r>
  </si>
  <si>
    <r>
      <t>209/909</t>
    </r>
    <r>
      <rPr>
        <sz val="10"/>
        <color indexed="63"/>
        <rFont val="Calibri"/>
        <family val="2"/>
      </rPr>
      <t xml:space="preserve"> Formação Profissional</t>
    </r>
  </si>
  <si>
    <r>
      <t>210/910</t>
    </r>
    <r>
      <rPr>
        <sz val="10"/>
        <color indexed="63"/>
        <rFont val="Calibri"/>
        <family val="2"/>
      </rPr>
      <t xml:space="preserve"> Saúde, Higiene, Segurança e Direito no Trabalho (relações laborais)</t>
    </r>
  </si>
  <si>
    <r>
      <t>212/912</t>
    </r>
    <r>
      <rPr>
        <sz val="10"/>
        <color indexed="63"/>
        <rFont val="Calibri"/>
        <family val="2"/>
      </rPr>
      <t xml:space="preserve"> Qualidade, Higiene e Segurança Alimentar</t>
    </r>
  </si>
  <si>
    <r>
      <t>214/914</t>
    </r>
    <r>
      <rPr>
        <sz val="10"/>
        <color indexed="63"/>
        <rFont val="Calibri"/>
        <family val="2"/>
      </rPr>
      <t xml:space="preserve"> Divulgação de Informação para o Consumidor</t>
    </r>
  </si>
  <si>
    <r>
      <t>215/915</t>
    </r>
    <r>
      <rPr>
        <sz val="10"/>
        <color indexed="63"/>
        <rFont val="Calibri"/>
        <family val="2"/>
      </rPr>
      <t xml:space="preserve"> Apoio à Tomada de Decisão Judiciária</t>
    </r>
  </si>
  <si>
    <r>
      <t>216/916</t>
    </r>
    <r>
      <rPr>
        <sz val="10"/>
        <color indexed="63"/>
        <rFont val="Calibri"/>
        <family val="2"/>
      </rPr>
      <t xml:space="preserve"> Apoio à Execução da Decisão Judiciária Penal e Tutelar Educativa</t>
    </r>
  </si>
  <si>
    <r>
      <t>217/917</t>
    </r>
    <r>
      <rPr>
        <sz val="10"/>
        <color indexed="63"/>
        <rFont val="Calibri"/>
        <family val="2"/>
      </rPr>
      <t xml:space="preserve"> Apoio à Execução de Decisões Judiciárias</t>
    </r>
  </si>
  <si>
    <r>
      <t>218/918</t>
    </r>
    <r>
      <rPr>
        <sz val="10"/>
        <color indexed="63"/>
        <rFont val="Calibri"/>
        <family val="2"/>
      </rPr>
      <t xml:space="preserve"> Representação do Estado em Litígio</t>
    </r>
  </si>
  <si>
    <r>
      <t>219/919</t>
    </r>
    <r>
      <rPr>
        <sz val="10"/>
        <color indexed="63"/>
        <rFont val="Calibri"/>
        <family val="2"/>
      </rPr>
      <t xml:space="preserve"> Acesso ao Direito e aos Tribunais</t>
    </r>
  </si>
  <si>
    <r>
      <t>220/920</t>
    </r>
    <r>
      <rPr>
        <sz val="10"/>
        <color indexed="63"/>
        <rFont val="Calibri"/>
        <family val="2"/>
      </rPr>
      <t xml:space="preserve"> Resolução Alternativa de Litígios</t>
    </r>
  </si>
  <si>
    <r>
      <t>221/921</t>
    </r>
    <r>
      <rPr>
        <sz val="10"/>
        <color indexed="63"/>
        <rFont val="Calibri"/>
        <family val="2"/>
      </rPr>
      <t xml:space="preserve"> Investigação Criminal</t>
    </r>
  </si>
  <si>
    <r>
      <t>224/924</t>
    </r>
    <r>
      <rPr>
        <sz val="10"/>
        <color indexed="63"/>
        <rFont val="Calibri"/>
        <family val="2"/>
      </rPr>
      <t xml:space="preserve"> Apoio à Família</t>
    </r>
  </si>
  <si>
    <r>
      <t>225/925</t>
    </r>
    <r>
      <rPr>
        <sz val="10"/>
        <color indexed="63"/>
        <rFont val="Calibri"/>
        <family val="2"/>
      </rPr>
      <t xml:space="preserve"> Igualdade de Oportunidades</t>
    </r>
  </si>
  <si>
    <r>
      <t>226/926</t>
    </r>
    <r>
      <rPr>
        <sz val="10"/>
        <color indexed="63"/>
        <rFont val="Calibri"/>
        <family val="2"/>
      </rPr>
      <t xml:space="preserve"> Juventude</t>
    </r>
  </si>
  <si>
    <r>
      <t>228/928</t>
    </r>
    <r>
      <rPr>
        <sz val="10"/>
        <color indexed="63"/>
        <rFont val="Calibri"/>
        <family val="2"/>
      </rPr>
      <t xml:space="preserve"> Prevenção Criminal</t>
    </r>
  </si>
  <si>
    <r>
      <t>229/929</t>
    </r>
    <r>
      <rPr>
        <sz val="10"/>
        <color indexed="63"/>
        <rFont val="Calibri"/>
        <family val="2"/>
      </rPr>
      <t xml:space="preserve"> Segurança de Altas Individualidades e Outros</t>
    </r>
  </si>
  <si>
    <r>
      <t>230/930</t>
    </r>
    <r>
      <rPr>
        <sz val="10"/>
        <color indexed="63"/>
        <rFont val="Calibri"/>
        <family val="2"/>
      </rPr>
      <t xml:space="preserve"> Fronteiras e Cidadãos</t>
    </r>
  </si>
  <si>
    <r>
      <t>231/931</t>
    </r>
    <r>
      <rPr>
        <sz val="10"/>
        <color indexed="63"/>
        <rFont val="Calibri"/>
        <family val="2"/>
      </rPr>
      <t xml:space="preserve"> Assuntos Classificados</t>
    </r>
  </si>
  <si>
    <r>
      <t>232/932</t>
    </r>
    <r>
      <rPr>
        <sz val="10"/>
        <color indexed="63"/>
        <rFont val="Calibri"/>
        <family val="2"/>
      </rPr>
      <t xml:space="preserve"> Combate ao Terrorismo</t>
    </r>
  </si>
  <si>
    <r>
      <t>233/933</t>
    </r>
    <r>
      <rPr>
        <sz val="10"/>
        <color indexed="63"/>
        <rFont val="Calibri"/>
        <family val="2"/>
      </rPr>
      <t xml:space="preserve"> Segurança Escolar e Infantil</t>
    </r>
  </si>
  <si>
    <r>
      <t>234/934</t>
    </r>
    <r>
      <rPr>
        <sz val="10"/>
        <color indexed="63"/>
        <rFont val="Calibri"/>
        <family val="2"/>
      </rPr>
      <t xml:space="preserve"> Equipamento e Armamento das Forças de Segurança</t>
    </r>
  </si>
  <si>
    <r>
      <t>235/935</t>
    </r>
    <r>
      <rPr>
        <sz val="10"/>
        <color indexed="63"/>
        <rFont val="Calibri"/>
        <family val="2"/>
      </rPr>
      <t xml:space="preserve"> Infraestruturas da Rede Viária</t>
    </r>
  </si>
  <si>
    <r>
      <t>236/936</t>
    </r>
    <r>
      <rPr>
        <sz val="10"/>
        <color indexed="63"/>
        <rFont val="Calibri"/>
        <family val="2"/>
      </rPr>
      <t xml:space="preserve"> Edifícios</t>
    </r>
  </si>
  <si>
    <r>
      <t>238/938</t>
    </r>
    <r>
      <rPr>
        <sz val="10"/>
        <color indexed="63"/>
        <rFont val="Calibri"/>
        <family val="2"/>
      </rPr>
      <t xml:space="preserve"> Infraestruturas de Transporte</t>
    </r>
  </si>
  <si>
    <r>
      <t>239/939</t>
    </r>
    <r>
      <rPr>
        <sz val="10"/>
        <color indexed="63"/>
        <rFont val="Calibri"/>
        <family val="2"/>
      </rPr>
      <t xml:space="preserve"> Infraestruturas Desportivas</t>
    </r>
  </si>
  <si>
    <r>
      <t>240/940</t>
    </r>
    <r>
      <rPr>
        <sz val="10"/>
        <color indexed="63"/>
        <rFont val="Calibri"/>
        <family val="2"/>
      </rPr>
      <t xml:space="preserve"> Recintos Culturais</t>
    </r>
  </si>
  <si>
    <r>
      <t>241/941</t>
    </r>
    <r>
      <rPr>
        <sz val="10"/>
        <color indexed="63"/>
        <rFont val="Calibri"/>
        <family val="2"/>
      </rPr>
      <t xml:space="preserve"> Habitação</t>
    </r>
  </si>
  <si>
    <r>
      <t>242/942</t>
    </r>
    <r>
      <rPr>
        <sz val="10"/>
        <color indexed="63"/>
        <rFont val="Calibri"/>
        <family val="2"/>
      </rPr>
      <t xml:space="preserve"> Infraestruturas Energéticas</t>
    </r>
  </si>
  <si>
    <r>
      <t>243/943</t>
    </r>
    <r>
      <rPr>
        <sz val="10"/>
        <color indexed="63"/>
        <rFont val="Calibri"/>
        <family val="2"/>
      </rPr>
      <t xml:space="preserve"> Receitas Tributárias</t>
    </r>
  </si>
  <si>
    <r>
      <t>244/944</t>
    </r>
    <r>
      <rPr>
        <sz val="10"/>
        <color indexed="63"/>
        <rFont val="Calibri"/>
        <family val="2"/>
      </rPr>
      <t xml:space="preserve"> Receitas Patrimoniais</t>
    </r>
  </si>
  <si>
    <r>
      <t>245/945</t>
    </r>
    <r>
      <rPr>
        <sz val="10"/>
        <color indexed="63"/>
        <rFont val="Calibri"/>
        <family val="2"/>
      </rPr>
      <t xml:space="preserve"> Receitas Creditícias</t>
    </r>
  </si>
  <si>
    <r>
      <t>247/947</t>
    </r>
    <r>
      <rPr>
        <sz val="10"/>
        <color indexed="63"/>
        <rFont val="Calibri"/>
        <family val="2"/>
      </rPr>
      <t xml:space="preserve"> Outros Rendimentos/ Outras Receitas</t>
    </r>
  </si>
  <si>
    <r>
      <t>248/948</t>
    </r>
    <r>
      <rPr>
        <sz val="10"/>
        <color indexed="63"/>
        <rFont val="Calibri"/>
        <family val="2"/>
      </rPr>
      <t xml:space="preserve"> Benefícios Fiscais</t>
    </r>
  </si>
  <si>
    <r>
      <t>249/949</t>
    </r>
    <r>
      <rPr>
        <sz val="10"/>
        <color indexed="63"/>
        <rFont val="Calibri"/>
        <family val="2"/>
      </rPr>
      <t xml:space="preserve"> Gestão da Dívida Pública</t>
    </r>
  </si>
  <si>
    <r>
      <t>250/950</t>
    </r>
    <r>
      <rPr>
        <sz val="10"/>
        <color indexed="63"/>
        <rFont val="Calibri"/>
        <family val="2"/>
      </rPr>
      <t xml:space="preserve"> Subsídios ao Sector Empresarial do Estado</t>
    </r>
  </si>
  <si>
    <r>
      <t>251/951</t>
    </r>
    <r>
      <rPr>
        <sz val="10"/>
        <color indexed="63"/>
        <rFont val="Calibri"/>
        <family val="2"/>
      </rPr>
      <t xml:space="preserve"> Fraude e Evasão Fiscal</t>
    </r>
  </si>
  <si>
    <r>
      <t>252/952</t>
    </r>
    <r>
      <rPr>
        <sz val="10"/>
        <color indexed="63"/>
        <rFont val="Calibri"/>
        <family val="2"/>
      </rPr>
      <t xml:space="preserve"> Gestão de Garantias a Favor do Estado</t>
    </r>
  </si>
  <si>
    <r>
      <t>253/953</t>
    </r>
    <r>
      <rPr>
        <sz val="10"/>
        <color indexed="63"/>
        <rFont val="Calibri"/>
        <family val="2"/>
      </rPr>
      <t xml:space="preserve"> Planeamento, Orçamentação, Gestão  e Conta</t>
    </r>
  </si>
  <si>
    <r>
      <t xml:space="preserve">254/954 </t>
    </r>
    <r>
      <rPr>
        <sz val="10"/>
        <color indexed="63"/>
        <rFont val="Calibri"/>
        <family val="2"/>
      </rPr>
      <t>Controlo e Acompanhamento</t>
    </r>
  </si>
  <si>
    <t>Receita</t>
  </si>
  <si>
    <t>Despesa</t>
  </si>
  <si>
    <r>
      <t>265/965</t>
    </r>
    <r>
      <rPr>
        <sz val="10"/>
        <color indexed="63"/>
        <rFont val="Calibri"/>
        <family val="2"/>
      </rPr>
      <t xml:space="preserve"> Promoção da Cultura Portuguesa no Exterior e Intercâmbio Cultural</t>
    </r>
  </si>
  <si>
    <r>
      <t xml:space="preserve">267/967 </t>
    </r>
    <r>
      <rPr>
        <sz val="10"/>
        <color indexed="63"/>
        <rFont val="Calibri"/>
        <family val="2"/>
      </rPr>
      <t>Gestão Interna de Recursos do Organismo</t>
    </r>
  </si>
  <si>
    <t>Entidades Públicas Reclassificadas</t>
  </si>
  <si>
    <t>Tabela de Medidas</t>
  </si>
  <si>
    <t>Anexo VIII</t>
  </si>
  <si>
    <t>Serviços e Fundos Autónomos/Entidades Públicas Reclassificadas</t>
  </si>
  <si>
    <t>SS</t>
  </si>
  <si>
    <t>Outras Receitas Correntes</t>
  </si>
  <si>
    <t xml:space="preserve">  Subsídios</t>
  </si>
  <si>
    <t>INSTITUTO DA VINHA E DO VINHO, I.P.</t>
  </si>
  <si>
    <t>ADMINISTRAÇÃO REGIONAL DE SAÚDE DO CENTRO, I.P.</t>
  </si>
  <si>
    <t>INSTITUTO DOS VINHOS DO DOURO E DO PORTO, I.P.</t>
  </si>
  <si>
    <t>UL - FACULDADE DE PSICOLOGIA</t>
  </si>
  <si>
    <t>VERBAS GLOBAIS DESTINADAS À ADMINISTRAÇÃO CENTRAL SEM IDENTIFICAÇÃO DO ORGANISMO BENEFICIÁRIO</t>
  </si>
  <si>
    <t>Exemplo:</t>
  </si>
  <si>
    <t>Facto:</t>
  </si>
  <si>
    <t>Registo:</t>
  </si>
  <si>
    <t>RECEITAS PRÓPRIAS</t>
  </si>
  <si>
    <t>Exemplo 1:</t>
  </si>
  <si>
    <t>Exemplo 2:</t>
  </si>
  <si>
    <t>Exemplo 3:</t>
  </si>
  <si>
    <t>Rendimentos da Propriedade</t>
  </si>
  <si>
    <t xml:space="preserve">  Juros - Administrações Públicas</t>
  </si>
  <si>
    <t>Juros e outros encargos</t>
  </si>
  <si>
    <t xml:space="preserve">  Juros da Dívida Pública</t>
  </si>
  <si>
    <t xml:space="preserve">    Administração Central - Estado</t>
  </si>
  <si>
    <t xml:space="preserve">    Administração Central - Serviços e Fundos Autónomos</t>
  </si>
  <si>
    <t xml:space="preserve">    Administração pública central - Serviços e Fundos Autónomos</t>
  </si>
  <si>
    <t xml:space="preserve">    Administração pública central - Estado</t>
  </si>
  <si>
    <t>Receita Própria (RP) não afeta a projetos cofinanciados</t>
  </si>
  <si>
    <t>Financiamento Nacional por conta de fundos europeus (A)</t>
  </si>
  <si>
    <t>Receita Própria afeta a projetos cofinanciados</t>
  </si>
  <si>
    <t>RP afetas a projetos cofinanciados-Feder</t>
  </si>
  <si>
    <t>RP afetas a projetos cofinanciados-F.Coesão</t>
  </si>
  <si>
    <t>RP afetas a projetos cofinanciados-FSE</t>
  </si>
  <si>
    <t>Saldos de RP afetas a projetos cofinanciados (A)</t>
  </si>
  <si>
    <t>Transferências de RP afetas a projetos cofinanciados entre organismos</t>
  </si>
  <si>
    <t>Financiamento Europeu  por conta de Fundos Nacionais (A)</t>
  </si>
  <si>
    <t xml:space="preserve">005 </t>
  </si>
  <si>
    <t xml:space="preserve">007 </t>
  </si>
  <si>
    <t xml:space="preserve">008 </t>
  </si>
  <si>
    <t xml:space="preserve">022 </t>
  </si>
  <si>
    <t>069</t>
  </si>
  <si>
    <t>Serv. Gerais da A.P. - Parcerias Público Privadas</t>
  </si>
  <si>
    <t>070</t>
  </si>
  <si>
    <t>Defesa Nacional - Parcerias Público Privadas</t>
  </si>
  <si>
    <t>071</t>
  </si>
  <si>
    <t>Segurança e ordem públicas - Parcerias Público Privadas</t>
  </si>
  <si>
    <t>072</t>
  </si>
  <si>
    <t>Educação - Parcerias Público Privadas</t>
  </si>
  <si>
    <t>073</t>
  </si>
  <si>
    <t>Saúde - Parcerias Público Privadas</t>
  </si>
  <si>
    <t>074</t>
  </si>
  <si>
    <t>Segurança e acção social - Parcerias Público Privadas</t>
  </si>
  <si>
    <t>075</t>
  </si>
  <si>
    <t>Habitação e serv. Colectivos - Parcerias Público Privadas</t>
  </si>
  <si>
    <t>076</t>
  </si>
  <si>
    <t>Serviços culturais, recreativos e religiosos - Parcerias Público Privadas</t>
  </si>
  <si>
    <t>077</t>
  </si>
  <si>
    <t>Agricultura, pecuária, silv, caça, pesca – Parcerias Público Privadas</t>
  </si>
  <si>
    <t>078</t>
  </si>
  <si>
    <t>Industria e energia - Parcerias Público Privadas</t>
  </si>
  <si>
    <t>079</t>
  </si>
  <si>
    <t>Transportes e comunicações - Parcerias Público Privadas</t>
  </si>
  <si>
    <t>080</t>
  </si>
  <si>
    <t>Comércio e turismo - Parcerias Público Privadas</t>
  </si>
  <si>
    <t>081</t>
  </si>
  <si>
    <t>Outras funções - Parcerias Público Privadas</t>
  </si>
  <si>
    <t xml:space="preserve">Tabela das Áreas de Atividades </t>
  </si>
  <si>
    <t xml:space="preserve">   Atividades Relacionadas com o Património Cultural</t>
  </si>
  <si>
    <r>
      <t>109/809</t>
    </r>
    <r>
      <rPr>
        <sz val="10"/>
        <color indexed="63"/>
        <rFont val="Calibri"/>
        <family val="2"/>
      </rPr>
      <t xml:space="preserve"> Património Arquitetónico, Arqueológico e Paisagístico</t>
    </r>
  </si>
  <si>
    <r>
      <t>104/804</t>
    </r>
    <r>
      <rPr>
        <sz val="10"/>
        <color indexed="63"/>
        <rFont val="Calibri"/>
        <family val="2"/>
      </rPr>
      <t xml:space="preserve"> Arquivos e Património Arquivístico</t>
    </r>
  </si>
  <si>
    <r>
      <t>110/810</t>
    </r>
    <r>
      <rPr>
        <sz val="10"/>
        <color indexed="63"/>
        <rFont val="Calibri"/>
        <family val="2"/>
      </rPr>
      <t xml:space="preserve"> Proteção da Propriedade Intelectual e Direito de Autor</t>
    </r>
  </si>
  <si>
    <r>
      <t>111/811</t>
    </r>
    <r>
      <rPr>
        <sz val="10"/>
        <color indexed="63"/>
        <rFont val="Calibri"/>
        <family val="2"/>
      </rPr>
      <t xml:space="preserve"> Promoção e Valorização da Língua Portuguesa</t>
    </r>
  </si>
  <si>
    <t xml:space="preserve">   Atividades Relacionadas com o Desporto</t>
  </si>
  <si>
    <r>
      <t>112/812</t>
    </r>
    <r>
      <rPr>
        <sz val="10"/>
        <color indexed="63"/>
        <rFont val="Calibri"/>
        <family val="2"/>
      </rPr>
      <t xml:space="preserve"> Atividades Desportivas</t>
    </r>
  </si>
  <si>
    <t xml:space="preserve">   Atividades Relacionadas com o Ambiente, Recursos Naturais e Gestão do Território</t>
  </si>
  <si>
    <r>
      <t xml:space="preserve">116/816 </t>
    </r>
    <r>
      <rPr>
        <sz val="10"/>
        <color indexed="63"/>
        <rFont val="Calibri"/>
        <family val="2"/>
      </rPr>
      <t>Proteção do Ambiente e Gestão de Recursos Naturais Ar, Água e Solos</t>
    </r>
  </si>
  <si>
    <t xml:space="preserve">   Atividades Relacionadas com a Defesa Nacional</t>
  </si>
  <si>
    <t xml:space="preserve">   Atividades Relacionadas com a Saúde</t>
  </si>
  <si>
    <t xml:space="preserve">   Atividades Relacionadas com a Agricultura e Pescas</t>
  </si>
  <si>
    <r>
      <t>138/838</t>
    </r>
    <r>
      <rPr>
        <sz val="10"/>
        <color indexed="63"/>
        <rFont val="Calibri"/>
        <family val="2"/>
      </rPr>
      <t xml:space="preserve"> Produção Agrícola (culturas anuais e permanentes exceto viticultura)</t>
    </r>
  </si>
  <si>
    <r>
      <t>141/841</t>
    </r>
    <r>
      <rPr>
        <sz val="10"/>
        <color indexed="63"/>
        <rFont val="Calibri"/>
        <family val="2"/>
      </rPr>
      <t xml:space="preserve"> Silvicultura e Exploração Florestal e Atividade Cinegética</t>
    </r>
  </si>
  <si>
    <r>
      <t>142/842</t>
    </r>
    <r>
      <rPr>
        <sz val="10"/>
        <color indexed="63"/>
        <rFont val="Calibri"/>
        <family val="2"/>
      </rPr>
      <t xml:space="preserve"> Estruturas Agrícolas (excluindo infraestruturas hidroagrícolas </t>
    </r>
    <r>
      <rPr>
        <sz val="10"/>
        <color indexed="63"/>
        <rFont val="Calibri"/>
        <family val="2"/>
      </rPr>
      <t xml:space="preserve">- </t>
    </r>
    <r>
      <rPr>
        <sz val="10"/>
        <color indexed="8"/>
        <rFont val="Calibri"/>
        <family val="2"/>
      </rPr>
      <t>cod 237/937)</t>
    </r>
  </si>
  <si>
    <r>
      <t>146/846</t>
    </r>
    <r>
      <rPr>
        <sz val="10"/>
        <color indexed="63"/>
        <rFont val="Calibri"/>
        <family val="2"/>
      </rPr>
      <t xml:space="preserve"> Gestão e Acompanhamento de programas/Projetos comunitários</t>
    </r>
  </si>
  <si>
    <t xml:space="preserve">   Atividades Relacionadas com a Indústria</t>
  </si>
  <si>
    <r>
      <t>150/850</t>
    </r>
    <r>
      <rPr>
        <sz val="10"/>
        <color indexed="63"/>
        <rFont val="Calibri"/>
        <family val="2"/>
      </rPr>
      <t xml:space="preserve"> Indústria Extrativa</t>
    </r>
  </si>
  <si>
    <r>
      <t xml:space="preserve">151/851 </t>
    </r>
    <r>
      <rPr>
        <sz val="10"/>
        <color indexed="63"/>
        <rFont val="Calibri"/>
        <family val="2"/>
      </rPr>
      <t>Indústria Agroalimentar</t>
    </r>
  </si>
  <si>
    <t xml:space="preserve">   Atividades Relacionadas com o Comércio e Serviços</t>
  </si>
  <si>
    <t xml:space="preserve">   Atividades Relacionadas com a Energia</t>
  </si>
  <si>
    <r>
      <t xml:space="preserve">158/858 </t>
    </r>
    <r>
      <rPr>
        <sz val="10"/>
        <color indexed="63"/>
        <rFont val="Calibri"/>
        <family val="2"/>
      </rPr>
      <t>Energia Elétrica, Gás e Energias Renováveis</t>
    </r>
  </si>
  <si>
    <t xml:space="preserve">   Outras Atividades Económicas</t>
  </si>
  <si>
    <r>
      <t>165/865</t>
    </r>
    <r>
      <rPr>
        <sz val="10"/>
        <color indexed="63"/>
        <rFont val="Calibri"/>
        <family val="2"/>
      </rPr>
      <t xml:space="preserve"> Atividades Marítimo-Portuária</t>
    </r>
  </si>
  <si>
    <t xml:space="preserve">   Atividades Relacionadas com a Integração e Proteção Social</t>
  </si>
  <si>
    <r>
      <t>166/866</t>
    </r>
    <r>
      <rPr>
        <sz val="10"/>
        <color indexed="63"/>
        <rFont val="Calibri"/>
        <family val="2"/>
      </rPr>
      <t xml:space="preserve"> Proteção Social de Base</t>
    </r>
  </si>
  <si>
    <r>
      <t>167/867</t>
    </r>
    <r>
      <rPr>
        <sz val="10"/>
        <color indexed="63"/>
        <rFont val="Calibri"/>
        <family val="2"/>
      </rPr>
      <t xml:space="preserve"> Proteção Social Complementar</t>
    </r>
  </si>
  <si>
    <r>
      <t>168/868</t>
    </r>
    <r>
      <rPr>
        <sz val="10"/>
        <color indexed="63"/>
        <rFont val="Calibri"/>
        <family val="2"/>
      </rPr>
      <t xml:space="preserve"> Prevenção, Integração e Ação Social</t>
    </r>
  </si>
  <si>
    <t xml:space="preserve">   Atividades Relacionadas com a Sociedade da Informação e Comunicação</t>
  </si>
  <si>
    <r>
      <t>173/873</t>
    </r>
    <r>
      <rPr>
        <sz val="10"/>
        <color indexed="63"/>
        <rFont val="Calibri"/>
        <family val="2"/>
      </rPr>
      <t xml:space="preserve"> Governo Eletrónico</t>
    </r>
  </si>
  <si>
    <r>
      <t>174/874</t>
    </r>
    <r>
      <rPr>
        <sz val="10"/>
        <color indexed="63"/>
        <rFont val="Calibri"/>
        <family val="2"/>
      </rPr>
      <t xml:space="preserve"> Proteção de Dados Pessoais Informatizados</t>
    </r>
  </si>
  <si>
    <t xml:space="preserve">   Atividades Relacionadas com a Diplomacia e Relações Internacionais</t>
  </si>
  <si>
    <t xml:space="preserve">   Atividades Relacionadas com a Gestão de Emergências e Crises</t>
  </si>
  <si>
    <t xml:space="preserve">   Atividades Relacionadas com a Educação</t>
  </si>
  <si>
    <r>
      <t>197/897</t>
    </r>
    <r>
      <rPr>
        <sz val="10"/>
        <color indexed="63"/>
        <rFont val="Calibri"/>
        <family val="2"/>
      </rPr>
      <t xml:space="preserve"> Funções Não Letivas - Ensino Básico e Secundário</t>
    </r>
  </si>
  <si>
    <r>
      <t xml:space="preserve">266/966 </t>
    </r>
    <r>
      <rPr>
        <sz val="10"/>
        <color indexed="63"/>
        <rFont val="Calibri"/>
        <family val="2"/>
      </rPr>
      <t>Ação Social no Ensino Superior</t>
    </r>
  </si>
  <si>
    <t xml:space="preserve">   Atividades Relacionadas com a Ciência &amp; Tecnologia</t>
  </si>
  <si>
    <t xml:space="preserve">   Atividades Relacionadas com os Transportes</t>
  </si>
  <si>
    <t xml:space="preserve">   Atividades Relacionadas com o Mercado de Trabalho</t>
  </si>
  <si>
    <r>
      <t>211/911</t>
    </r>
    <r>
      <rPr>
        <sz val="10"/>
        <color indexed="63"/>
        <rFont val="Calibri"/>
        <family val="2"/>
      </rPr>
      <t xml:space="preserve"> Inserção ou Reinserção na Vida Ativa</t>
    </r>
  </si>
  <si>
    <t xml:space="preserve">   Atividades Relacionadas com a Proteção do Consumidor</t>
  </si>
  <si>
    <r>
      <t>213/913</t>
    </r>
    <r>
      <rPr>
        <sz val="10"/>
        <color indexed="63"/>
        <rFont val="Calibri"/>
        <family val="2"/>
      </rPr>
      <t xml:space="preserve"> Proteção e Direitos do Consumidor</t>
    </r>
  </si>
  <si>
    <t xml:space="preserve">   Atividades Relacionadas com a Justiça</t>
  </si>
  <si>
    <r>
      <t>222/922</t>
    </r>
    <r>
      <rPr>
        <sz val="10"/>
        <color indexed="63"/>
        <rFont val="Calibri"/>
        <family val="2"/>
      </rPr>
      <t xml:space="preserve"> Atos Jurídicos Extrajudiciais</t>
    </r>
  </si>
  <si>
    <r>
      <t>223/923</t>
    </r>
    <r>
      <rPr>
        <sz val="10"/>
        <color indexed="63"/>
        <rFont val="Calibri"/>
        <family val="2"/>
      </rPr>
      <t xml:space="preserve"> Publicitação de Fatos, Atos e Situações Jurídicas</t>
    </r>
  </si>
  <si>
    <t xml:space="preserve">   Atividades Relacionadas com a Cidadania, Família e Comunidade</t>
  </si>
  <si>
    <t xml:space="preserve">   Atividades Relacionadas com a Segurança/ Administração Interna</t>
  </si>
  <si>
    <r>
      <t>227/927</t>
    </r>
    <r>
      <rPr>
        <sz val="10"/>
        <color indexed="63"/>
        <rFont val="Calibri"/>
        <family val="2"/>
      </rPr>
      <t xml:space="preserve"> Proteção de Pessoas e Bens e Controlo de Práticas Ilícitas</t>
    </r>
  </si>
  <si>
    <t xml:space="preserve">   Atividades Relacionadas com Infraestruturas e Equipamentos</t>
  </si>
  <si>
    <r>
      <t>237/937</t>
    </r>
    <r>
      <rPr>
        <sz val="10"/>
        <color indexed="63"/>
        <rFont val="Calibri"/>
        <family val="2"/>
      </rPr>
      <t xml:space="preserve"> Infraestruturas Hidroagrícolas</t>
    </r>
  </si>
  <si>
    <t xml:space="preserve">   Atividades Relacionadas com as Finanças Públicas</t>
  </si>
  <si>
    <r>
      <t>246/946</t>
    </r>
    <r>
      <rPr>
        <sz val="10"/>
        <color indexed="63"/>
        <rFont val="Calibri"/>
        <family val="2"/>
      </rPr>
      <t xml:space="preserve"> Receitas Coativas</t>
    </r>
  </si>
  <si>
    <t xml:space="preserve">   Atividades Relativas à Administração Pública</t>
  </si>
  <si>
    <r>
      <t xml:space="preserve">268/968 </t>
    </r>
    <r>
      <rPr>
        <sz val="10"/>
        <color indexed="63"/>
        <rFont val="Calibri"/>
        <family val="2"/>
      </rPr>
      <t>Prevenção da Corrupção e Infrações Conexas</t>
    </r>
  </si>
  <si>
    <t xml:space="preserve">   Atividades dos Órgãos de Soberania</t>
  </si>
  <si>
    <r>
      <t xml:space="preserve">261 </t>
    </r>
    <r>
      <rPr>
        <sz val="10"/>
        <color indexed="63"/>
        <rFont val="Calibri"/>
        <family val="2"/>
      </rPr>
      <t>Atividade Parlamentar</t>
    </r>
  </si>
  <si>
    <r>
      <t xml:space="preserve">263 </t>
    </r>
    <r>
      <rPr>
        <sz val="10"/>
        <color indexed="63"/>
        <rFont val="Calibri"/>
        <family val="2"/>
      </rPr>
      <t>Atividade Judicial</t>
    </r>
  </si>
  <si>
    <r>
      <t xml:space="preserve">264 </t>
    </r>
    <r>
      <rPr>
        <sz val="10"/>
        <color indexed="63"/>
        <rFont val="Calibri"/>
        <family val="2"/>
      </rPr>
      <t>Controlo Financeiro e Efetivação de Responsabilidades Financeiras</t>
    </r>
  </si>
  <si>
    <t>Estudos, pareceres, projetos e consultadoria</t>
  </si>
  <si>
    <t xml:space="preserve">    Identificar a entidade beneficiária por recurso ao campo próprio do SOE</t>
  </si>
  <si>
    <r>
      <t xml:space="preserve">As rubricas relativas a </t>
    </r>
    <r>
      <rPr>
        <b/>
        <u/>
        <sz val="8.8000000000000007"/>
        <color indexed="12"/>
        <rFont val="Calibri"/>
        <family val="2"/>
      </rPr>
      <t>transferências</t>
    </r>
    <r>
      <rPr>
        <b/>
        <sz val="8.8000000000000007"/>
        <color indexed="12"/>
        <rFont val="Calibri"/>
        <family val="2"/>
      </rPr>
      <t xml:space="preserve"> para "Sociedades e quase sociedades não financeiras", e "Administração Regional", devem desagregar-se por alínea/subalínea para individualização da entidade beneficiária (cfr. nota explicativa do classificador económico das despesas públicas). Quando os destinatários de transferências sejam entidades integradas na Administração Central (incluindo EPR), a identificação do destinatário será feita mediante campo especifico disponibilizado no sistema do Orçamento do Estado.</t>
    </r>
  </si>
  <si>
    <t xml:space="preserve">Visando o registo dos encargos a suportar pelos organismos e serviços no âmbito do programa de estágios profissionais na Administração Pública, são utilizadas as seguintes classificações: </t>
  </si>
  <si>
    <r>
      <t xml:space="preserve">Sempre que exequível, proceder-se-á ao desdobramento das rubricas em alíneas, que identificarão as entidades beneficiárias dos </t>
    </r>
    <r>
      <rPr>
        <b/>
        <u/>
        <sz val="8.8000000000000007"/>
        <color indexed="12"/>
        <rFont val="Calibri"/>
        <family val="2"/>
      </rPr>
      <t>subsídios</t>
    </r>
    <r>
      <rPr>
        <b/>
        <sz val="8.8000000000000007"/>
        <color indexed="12"/>
        <rFont val="Calibri"/>
        <family val="2"/>
      </rPr>
      <t xml:space="preserve"> e os correspondentes valores (exceto quando se destinem a famílias) - cfr. nota explicativa do classificador económico das despesas públicas. Quando os destinatários de subsídios sejam entidades integradas na Administração Central (incluindo EPR), a identificação do destinatário será feita mediante campo especifico disponibilizado no sistema do Orçamento do Estado.</t>
    </r>
  </si>
  <si>
    <t>- No caso de as dotações de despesa se desagregarem em alíneas ou subalíneas, as respetivas verbas devem ainda ser inscritas respeitando a hierarquia definida. Assim (*):</t>
  </si>
  <si>
    <t>Programa</t>
  </si>
  <si>
    <t>Ministério Executor</t>
  </si>
  <si>
    <t>ÓRGÃOS DE SOBERANIA</t>
  </si>
  <si>
    <t>Encargos Gerais do Estado</t>
  </si>
  <si>
    <t>Ministério das Finanças</t>
  </si>
  <si>
    <t>GESTÃO DA DÍVIDA PÚBLICA</t>
  </si>
  <si>
    <t>005</t>
  </si>
  <si>
    <t>REPRESENTAÇÃO EXTERNA</t>
  </si>
  <si>
    <t>Ministério dos Negócios Estrangeiros</t>
  </si>
  <si>
    <t>DEFESA</t>
  </si>
  <si>
    <t>Ministério da Defesa Nacional</t>
  </si>
  <si>
    <t>007</t>
  </si>
  <si>
    <t>SEGURANÇA INTERNA</t>
  </si>
  <si>
    <t>Ministério da Administração Interna</t>
  </si>
  <si>
    <t>008</t>
  </si>
  <si>
    <t>JUSTIÇA</t>
  </si>
  <si>
    <t>Ministério da Justiça</t>
  </si>
  <si>
    <t>SAÚDE</t>
  </si>
  <si>
    <t>Ministério da Saúde</t>
  </si>
  <si>
    <t xml:space="preserve">  Outros Juros</t>
  </si>
  <si>
    <t>J0</t>
  </si>
  <si>
    <t xml:space="preserve">    Juros de mora</t>
  </si>
  <si>
    <t xml:space="preserve">    Outros juros</t>
  </si>
  <si>
    <t>ENTIDADE</t>
  </si>
  <si>
    <t>ELEMENTOS</t>
  </si>
  <si>
    <t>FORMATO DE ENVIO</t>
  </si>
  <si>
    <t>PRAZO-LIMITE</t>
  </si>
  <si>
    <t xml:space="preserve">Entidades Coordenadoras dos Programas Orçamentais </t>
  </si>
  <si>
    <t>Distribuição dos plafonds das entidades</t>
  </si>
  <si>
    <t>Caixa Geral de Aposentações (CGA)</t>
  </si>
  <si>
    <t>Serviço Nacional de Saúde (SNS)</t>
  </si>
  <si>
    <t>Segurança Social (SS)</t>
  </si>
  <si>
    <t>Transferências entre serviços ou organismos da Administração Central</t>
  </si>
  <si>
    <t>A FF a utilizar pelo recebedor depende da origem da receita no dador:</t>
  </si>
  <si>
    <t>Serviço ou Organismo dador</t>
  </si>
  <si>
    <t>Serviço ou Organismo beneficiário</t>
  </si>
  <si>
    <t>Tipo de serviço</t>
  </si>
  <si>
    <t>Origem das verbas</t>
  </si>
  <si>
    <t>Notas:</t>
  </si>
  <si>
    <t>Anexo XII</t>
  </si>
  <si>
    <t>N.º de efetivos do mapa de pessoal global do Programa</t>
  </si>
  <si>
    <t>Sistema de Informação da Elaboração Orçamento de Estado (SOE)</t>
  </si>
  <si>
    <t>&gt; Mapa OE - 12 (Serviços Integrados) ou,
&gt; Mapa OP - 01 (Serviços e Fundos Autónomos)</t>
  </si>
  <si>
    <t>Mapas de Pessoal aprovado pela tutela</t>
  </si>
  <si>
    <t xml:space="preserve">Registo informação e orçamentação sobre efetivos </t>
  </si>
  <si>
    <t xml:space="preserve">Atualização do registo dos encargos plurianuais </t>
  </si>
  <si>
    <t xml:space="preserve">SCEP (Sistema Central de Encargos Plurianuais) </t>
  </si>
  <si>
    <t>SAS - INSTITUTO POLITÉCNICO DE BRAGANÇA</t>
  </si>
  <si>
    <t>QUADRO 1</t>
  </si>
  <si>
    <t>Todas as linhas e colunas do quadro são de preenchimento obrigatório.</t>
  </si>
  <si>
    <t>Receitas próprias das entidades</t>
  </si>
  <si>
    <t>SS/AL/AR</t>
  </si>
  <si>
    <t>Transferências para a Administração Central provenientes dos subsectores da Segurança Social (SS), da Administração Local (AL), ou da Administração Regional (AR):</t>
  </si>
  <si>
    <t>&gt;&gt;</t>
  </si>
  <si>
    <t>Receitas Próprias</t>
  </si>
  <si>
    <t>Fundos Europeus</t>
  </si>
  <si>
    <t>Momento da operação</t>
  </si>
  <si>
    <t>Realização de despesa com verbas nacionais</t>
  </si>
  <si>
    <t>Aplicação de fundos europeus reembolsados</t>
  </si>
  <si>
    <t xml:space="preserve">    Subsídios de Férias e de Natal</t>
  </si>
  <si>
    <t>SF</t>
  </si>
  <si>
    <t>SN</t>
  </si>
  <si>
    <t xml:space="preserve">    Subsídio de Férias</t>
  </si>
  <si>
    <t xml:space="preserve">    Subsídios de Natal</t>
  </si>
  <si>
    <t>Atividades</t>
  </si>
  <si>
    <t>Projetos</t>
  </si>
  <si>
    <t>As receitas aqui consideradas são as que correspondem à parte que legalmente é destinada a cada serviço para a cobertura das suas despesas, podendo ser provenientes de receitas administradas pelo mesmo serviço, de receitas administradas por outros serviços ou de transferências de outros serviços.</t>
  </si>
  <si>
    <t>DIREÇÃO-GERAL DOS ESTABELECIMENTOS ESCOLARES</t>
  </si>
  <si>
    <t>COMISSÃO DE COORDENAÇÃO E DESENV. REGIONAL DE LISBOA E VALE DO TEJO - TRANSF OE</t>
  </si>
  <si>
    <t>COMISSÃO DE COORDENAÇÃO E DESENVOLVIMENTO REGIONAL DO ALENTEJO - TRANSF. OE</t>
  </si>
  <si>
    <t>COMISSÃO DE COORDENAÇÃO E DESENVOLVIMENTO REGIONAL DO ALGARVE - TRANSF. OE</t>
  </si>
  <si>
    <t>COMISSÃO DE COORDENAÇÃO E DESENVOLVIMENTO REGIONAL DO CENTRO - TRANSF. OE</t>
  </si>
  <si>
    <t>COMISSÃO DE COORDENAÇÃO E DESENVOLVIMENTO REGIONAL DO NORTE - TRANSF. OE</t>
  </si>
  <si>
    <t>ESCOLA SUPERIOR DE ENFERMAGEM DE COIMBRA - TRANSF. OE</t>
  </si>
  <si>
    <t>ESCOLA SUPERIOR DE ENFERMAGEM DE LISBOA - TRANSF. OE</t>
  </si>
  <si>
    <t>ESCOLA SUPERIOR DE ENFERMAGEM DO PORTO - TRANSF. OE</t>
  </si>
  <si>
    <t>ESCOLA SUPERIOR DE HOTELARIA E TURISMO DO ESTORIL - TRANSF. OE</t>
  </si>
  <si>
    <t>ESCOLA SUPERIOR NÁUTICA INFANTE D. HENRIQUE - TRANSF. OE</t>
  </si>
  <si>
    <t>FUNDAÇÃO PARA A CIÊNCIA E TECNOLOGIA, I.P. - TRANSF. OE</t>
  </si>
  <si>
    <t>INSTITUTO HIDROGRÁFICO - TRANSF. OE</t>
  </si>
  <si>
    <t>INSTITUTO POLITÉCNICO DA GUARDA - TRANSF. OE</t>
  </si>
  <si>
    <t>INSTITUTO POLITÉCNICO DE BEJA - TRANSF. OE</t>
  </si>
  <si>
    <t>INSTITUTO POLITÉCNICO DE BRAGANÇA - TRANSF. OE</t>
  </si>
  <si>
    <t>INSTITUTO POLITÉCNICO DE CASTELO BRANCO - TRANSF. OE</t>
  </si>
  <si>
    <t>INSTITUTO POLITÉCNICO DE COIMBRA - TRANSF. OE</t>
  </si>
  <si>
    <t>INSTITUTO POLITÉCNICO DE LEIRIA - TRANSF. OE</t>
  </si>
  <si>
    <t>INSTITUTO POLITÉCNICO DE LISBOA - TRANSF. OE</t>
  </si>
  <si>
    <t>INSTITUTO POLITÉCNICO DE PORTALEGRE - TRANSF. OE</t>
  </si>
  <si>
    <t>INSTITUTO POLITÉCNICO DE SANTARÉM - TRANSF. OE</t>
  </si>
  <si>
    <t>INSTITUTO POLITÉCNICO DE SETÚBAL - TRANSF. OE</t>
  </si>
  <si>
    <t>INSTITUTO POLITÉCNICO DE TOMAR - TRANSF. OE</t>
  </si>
  <si>
    <t>INSTITUTO POLITÉCNICO DE VISEU - TRANSF. OE</t>
  </si>
  <si>
    <t>INSTITUTO POLITÉCNICO DO PORTO - TRANSF. OE</t>
  </si>
  <si>
    <t>INSTITUTO SUPERIOR DE ENGENHARIA DE LISBOA - TRANSF. OE</t>
  </si>
  <si>
    <t>INSTITUTO SUPERIOR DE ENGENHARIA DO PORTO - TRANSF. OE</t>
  </si>
  <si>
    <t>ISCTE - INSTITUTO UNIVERSITÁRIO DE LISBOA - FUNDAÇÃO PÚBLICA - TRANSF. OE</t>
  </si>
  <si>
    <t>LABORATÓRIO NACIONAL DE ENGENHARIA CIVIL - TRANSF. OE</t>
  </si>
  <si>
    <t>SAS - INSTITUTO POLITÉCNICO DE BEJA - TRANSF. OE</t>
  </si>
  <si>
    <t>SAS - INSTITUTO POLITÉCNICO DE BRAGANÇA - TRANSF. OE</t>
  </si>
  <si>
    <t>SAS - INSTITUTO POLITÉCNICO DE CASTELO BRANCO - TRANSF. OE</t>
  </si>
  <si>
    <t>SAS - INSTITUTO POLITÉCNICO DE COIMBRA - TRANSF. OE</t>
  </si>
  <si>
    <t>SAS - INSTITUTO POLITÉCNICO DE LEIRIA - TRANSF. OE</t>
  </si>
  <si>
    <t>SAS - INSTITUTO POLITÉCNICO DE LISBOA - TRANSF. OE</t>
  </si>
  <si>
    <t>SAS - INSTITUTO POLITÉCNICO DE PORTALEGRE - TRANSF. OE</t>
  </si>
  <si>
    <t>SAS - INSTITUTO POLITÉCNICO DE SANTARÉM - TRANSF. OE</t>
  </si>
  <si>
    <t>SAS - INSTITUTO POLITÉCNICO DE SETÚBAL - TRANSF. OE</t>
  </si>
  <si>
    <t>SAS - INSTITUTO POLITÉCNICO DE TOMAR - TRANSF. OE</t>
  </si>
  <si>
    <t>SAS - INSTITUTO POLITÉCNICO DO PORTO - TRANSF. OE</t>
  </si>
  <si>
    <t>SAS - UNIVERSIDADE DA BEIRA INTERIOR - TRANSF. OE</t>
  </si>
  <si>
    <t>SAS - UNIVERSIDADE DA MADEIRA - TRANSF. OE</t>
  </si>
  <si>
    <t>SAS - UNIVERSIDADE DE COIMBRA - TRANSF. OE</t>
  </si>
  <si>
    <t>SAS - UNIVERSIDADE DE ÉVORA - TRANSF. OE</t>
  </si>
  <si>
    <t>SAS - UNIVERSIDADE DE TRÁS-OS-MONTES E ALTO DOURO - TRANSF. OE</t>
  </si>
  <si>
    <t>SAS - UNIVERSIDADE DO ALGARVE - TRANSF. OE</t>
  </si>
  <si>
    <t>SAS - UNIVERSIDADE DO MINHO - TRANSF. OE</t>
  </si>
  <si>
    <t>SAS - UNIVERSIDADE DOS AÇORES - TRANSF. OE</t>
  </si>
  <si>
    <t>UL - FACULDADE DE BELAS-ARTES - TRANSF. OE</t>
  </si>
  <si>
    <t>UL - FACULDADE DE CIÊNCIAS - TRANSF. OE</t>
  </si>
  <si>
    <t>UL - FACULDADE DE DIREITO - TRANSF. OE</t>
  </si>
  <si>
    <t>UL - FACULDADE DE FARMÁCIA - TRANSF. OE</t>
  </si>
  <si>
    <t>UL - FACULDADE DE LETRAS - TRANSF. OE</t>
  </si>
  <si>
    <t>UL - FACULDADE DE MEDICINA - TRANSF. OE</t>
  </si>
  <si>
    <t>UL - FACULDADE DE MEDICINA DENTÁRIA - TRANSF. OE</t>
  </si>
  <si>
    <t>UL - FACULDADE DE PSICOLOGIA - TRANSF. OE</t>
  </si>
  <si>
    <t>UL - INSTITUTO DE EDUCAÇÃO - TRANSF. OE</t>
  </si>
  <si>
    <t>UL - INSTITUTO DE GEOGRAFIA E ORDENAMENTO DO TERRITÓRIO - TRANSF. OE</t>
  </si>
  <si>
    <t>UNIVERSIDADE DA BEIRA INTERIOR - TRANSF. OE</t>
  </si>
  <si>
    <t>UNIVERSIDADE DA MADEIRA - TRANSF. OE</t>
  </si>
  <si>
    <t>UNIVERSIDADE DE AVEIRO - FUNDAÇÃO PÚBLICA - TRANSF. OE</t>
  </si>
  <si>
    <t>UNIVERSIDADE DE COIMBRA - TRANSF. OE</t>
  </si>
  <si>
    <t>UNIVERSIDADE DE ÉVORA - TRANSF. OE</t>
  </si>
  <si>
    <t>UNIVERSIDADE DE TRÁS-OS-MONTES E ALTO DOURO - TRANSF. OE</t>
  </si>
  <si>
    <t>UNIVERSIDADE DO ALGARVE - TRANSF. OE</t>
  </si>
  <si>
    <t>UNIVERSIDADE DO PORTO - FUNDAÇÃO PÚBLICA - TRANSF. OE</t>
  </si>
  <si>
    <t>AGÊNCIA NACIONAL PARA A QUALIFICAÇÃO E O ENSINO PROFISSIONAL, I.P.</t>
  </si>
  <si>
    <t>EDITORIAL DO MINISTÉRIO DA EDUCAÇÃO E CIÊNCIA</t>
  </si>
  <si>
    <t>INSTITUTO DA MOBILIDADE E DOS TRANSPORTES</t>
  </si>
  <si>
    <t xml:space="preserve">    Identificar a entidade dadora por recurso ao campo próprio do SOE</t>
  </si>
  <si>
    <t>Administração Local (DGAL)</t>
  </si>
  <si>
    <t xml:space="preserve">ELEMENTOS INFORMATIVOS ADICIONAIS </t>
  </si>
  <si>
    <t xml:space="preserve">QUADRO 2 </t>
  </si>
  <si>
    <t>Dotações Específicas</t>
  </si>
  <si>
    <t>Anexo II</t>
  </si>
  <si>
    <t>Tipo de efetivo</t>
  </si>
  <si>
    <t>Designação da Cargo/Carreira/Grupo  (Tabela SIOE)</t>
  </si>
  <si>
    <t>Subsídios de Férias e Natal
(b)</t>
  </si>
  <si>
    <t>Encargos
da entidade
patronal
(c)</t>
  </si>
  <si>
    <t>Total das Despesas com Pessoal</t>
  </si>
  <si>
    <t xml:space="preserve">…
…
…
</t>
  </si>
  <si>
    <t>TOTAL</t>
  </si>
  <si>
    <t>Efetivos em funções fora organismo - Mapa Pessoal</t>
  </si>
  <si>
    <t>Contratos tarefa e avença</t>
  </si>
  <si>
    <t>Pensões Reserva e Aposentação (MAI e MDN)</t>
  </si>
  <si>
    <t>Outras pensões</t>
  </si>
  <si>
    <t xml:space="preserve">Outros </t>
  </si>
  <si>
    <t>1.</t>
  </si>
  <si>
    <t>Abrange o pessoal a exercer funções no organismo não pertencente ao mapa de pessoal, refere-se a titulo de exemplo as seguintes situações:</t>
  </si>
  <si>
    <t>2.</t>
  </si>
  <si>
    <t>3.</t>
  </si>
  <si>
    <t>Preenchimento de blocos:</t>
  </si>
  <si>
    <t>4.</t>
  </si>
  <si>
    <t>Preenchimento de colunas:</t>
  </si>
  <si>
    <t xml:space="preserve">Despesas relativas às classificações económicas 01.01.01 a  01.01.09 </t>
  </si>
  <si>
    <t>01.01.01 - Titulares de órgãos de soberania e membros de órgãos autárquicos</t>
  </si>
  <si>
    <t xml:space="preserve">a 01.01.09 - Pessoal em qualquer outra situação </t>
  </si>
  <si>
    <t>Despesas relativas à classificação económica 01.01.14</t>
  </si>
  <si>
    <t>(c) Encargos da entidade patronal:</t>
  </si>
  <si>
    <t>Despesas relativas à classificação económica:</t>
  </si>
  <si>
    <t>01.03.05 - Contribuições para a segurança social</t>
  </si>
  <si>
    <t>A0.A0 - Caixa-Geral de Aposentações</t>
  </si>
  <si>
    <t>A0.B0 - Segurança Social</t>
  </si>
  <si>
    <t>(d) Restante despesas com pessoal:</t>
  </si>
  <si>
    <t>Despesas relativas às restantes classificações económicas do agrupamento 01.00.00.</t>
  </si>
  <si>
    <t>(*)</t>
  </si>
  <si>
    <t>Justificação para a evolução número efetivos:</t>
  </si>
  <si>
    <t>Por memória:</t>
  </si>
  <si>
    <t>31 de dezembro:</t>
  </si>
  <si>
    <t>Rescisões</t>
  </si>
  <si>
    <t>1 de janeiro:</t>
  </si>
  <si>
    <t>Movimentos</t>
  </si>
  <si>
    <t>Entidade ….</t>
  </si>
  <si>
    <t>PROGRAMA  …</t>
  </si>
  <si>
    <t xml:space="preserve">Evolução dos movimentos de pessoal </t>
  </si>
  <si>
    <t>Anexo II.A</t>
  </si>
  <si>
    <t xml:space="preserve">Feder </t>
  </si>
  <si>
    <t>Valores previsíveis acumulados, com a desagregação do tipo de efetivo e cargo/carreira/grupo (Tabela SIOE).</t>
  </si>
  <si>
    <t>1) Contratos de tarefa e avença</t>
  </si>
  <si>
    <t>2) Pensões de reserva e aposentação do MAI e MDN;</t>
  </si>
  <si>
    <t>3) Outras pensões;</t>
  </si>
  <si>
    <t>Requalificação</t>
  </si>
  <si>
    <t>Lista de Programas Orçamentais e Endereços Eletrónicos</t>
  </si>
  <si>
    <t>(1)</t>
  </si>
  <si>
    <t>(2)</t>
  </si>
  <si>
    <t>(3)=(1+(2)</t>
  </si>
  <si>
    <t>Email do Programa Orçamental</t>
  </si>
  <si>
    <t xml:space="preserve">    Pagamentos à ESPAP, I. P. </t>
  </si>
  <si>
    <t>SAS - UNIVERSIDADE DE LISBOA (UL)</t>
  </si>
  <si>
    <t>UL - FACULDADE DE MOTRICIDADE HUMANA</t>
  </si>
  <si>
    <t>UL - INSTITUTO SUPERIOR DE AGRONOMIA</t>
  </si>
  <si>
    <t>UL - INSTITUTO SUPERIOR DE ECONOMIA E GESTÃO</t>
  </si>
  <si>
    <t>UL - INSTITUTO SUPERIOR TÉCNICO</t>
  </si>
  <si>
    <t>UNIVERSIDADE DE LISBOA (UL) - REITORIA</t>
  </si>
  <si>
    <t>ENTIDADE REGULADORA DOS SERVIÇOS ENERGÉTICOS, I.P.</t>
  </si>
  <si>
    <t>INSTITUTO DE AVALIAÇÃO EDUCATIVA, I.P.</t>
  </si>
  <si>
    <t>SAS - UNIVERSIDADE DE LISBOA (UL) - TRANSF. OE</t>
  </si>
  <si>
    <t>UL - FACULDADE DE ARQUITETURA - TRANSF. OE</t>
  </si>
  <si>
    <t>UL - FACULDADE DE MEDICINA VETERINÁRIA - TRANSF. OE</t>
  </si>
  <si>
    <t>UL - FACULDADE DE MOTRICIDADE HUMANA - TRANSF. OE</t>
  </si>
  <si>
    <t>UL - INSTITUTO SUPERIOR DE AGRONOMIA - TRANSF. OE</t>
  </si>
  <si>
    <t>UL - INSTITUTO SUPERIOR DE CIÊNCIAS SOCIAIS E POLÍTICAS - TRANSF. OE</t>
  </si>
  <si>
    <t>UL - INSTITUTO SUPERIOR DE ECONOMIA E GESTÃO - TRANSF. OE</t>
  </si>
  <si>
    <t>UL - INSTITUTO SUPERIOR TÉCNICO - TRANSF. OE</t>
  </si>
  <si>
    <t>UNIVERSIDADE DE LISBOA (UL) - REITORIA - TRANSF. OE</t>
  </si>
  <si>
    <t>ESTABELECIMENTOS DE EDUCAÇÃO E ENSINOS BÁSICO E SECUNDÁRIO</t>
  </si>
  <si>
    <t>«Agrupamento 01 - Despesas com pessoal» da proposta de orçamento.</t>
  </si>
  <si>
    <t>Deverá ser tido em consideração:</t>
  </si>
  <si>
    <t>Previsão de Fluxos de entradas e saídas, com a desagregação do tipo de efetivo e cargo/carreira/grupo (Tabela SIOE).</t>
  </si>
  <si>
    <r>
      <t xml:space="preserve">- </t>
    </r>
    <r>
      <rPr>
        <b/>
        <u/>
        <sz val="10"/>
        <color indexed="8"/>
        <rFont val="Calibri"/>
        <family val="2"/>
      </rPr>
      <t xml:space="preserve">Outras situações (não pertencentes ao mapa de pessoal) </t>
    </r>
    <r>
      <rPr>
        <b/>
        <sz val="10"/>
        <color indexed="8"/>
        <rFont val="Calibri"/>
        <family val="2"/>
      </rPr>
      <t>:</t>
    </r>
  </si>
  <si>
    <r>
      <rPr>
        <b/>
        <sz val="10"/>
        <color indexed="8"/>
        <rFont val="Calibri"/>
        <family val="2"/>
      </rPr>
      <t>2) Efetivos em funções fora do organismo - Mapa Pessoal</t>
    </r>
    <r>
      <rPr>
        <sz val="10"/>
        <color indexed="8"/>
        <rFont val="Calibri"/>
        <family val="2"/>
      </rPr>
      <t>: corresponde aos efetivos aprovados no mapa de pessoal que apesar dos postos de trabalho não se encontrarem ocupados o organismo suporta encargos com esses efetivos (por exemplo: a remuneração principal).</t>
    </r>
  </si>
  <si>
    <r>
      <rPr>
        <b/>
        <sz val="9"/>
        <rFont val="Calibri"/>
        <family val="2"/>
      </rPr>
      <t>Opções:</t>
    </r>
    <r>
      <rPr>
        <b/>
        <sz val="9"/>
        <color indexed="12"/>
        <rFont val="Calibri"/>
        <family val="2"/>
      </rPr>
      <t xml:space="preserve">
Efetivos reais em funções - Mapa Pessoal</t>
    </r>
  </si>
  <si>
    <r>
      <t xml:space="preserve">Variação em %  </t>
    </r>
    <r>
      <rPr>
        <sz val="10"/>
        <rFont val="Calibri"/>
        <family val="2"/>
      </rPr>
      <t>(4)/(1)</t>
    </r>
  </si>
  <si>
    <r>
      <t xml:space="preserve">Variação </t>
    </r>
    <r>
      <rPr>
        <sz val="10"/>
        <rFont val="Calibri"/>
        <family val="2"/>
      </rPr>
      <t>(4)-(1)</t>
    </r>
  </si>
  <si>
    <r>
      <t xml:space="preserve">   (4)=(1)+(2)-(3) </t>
    </r>
    <r>
      <rPr>
        <b/>
        <sz val="10"/>
        <rFont val="Calibri"/>
        <family val="2"/>
      </rPr>
      <t>Fim do período:</t>
    </r>
  </si>
  <si>
    <r>
      <t xml:space="preserve">    (3)</t>
    </r>
    <r>
      <rPr>
        <b/>
        <sz val="10"/>
        <rFont val="Calibri"/>
        <family val="2"/>
      </rPr>
      <t xml:space="preserve"> Saídas    </t>
    </r>
  </si>
  <si>
    <r>
      <t xml:space="preserve">    </t>
    </r>
    <r>
      <rPr>
        <sz val="10"/>
        <rFont val="Calibri"/>
        <family val="2"/>
      </rPr>
      <t>(2)</t>
    </r>
    <r>
      <rPr>
        <b/>
        <sz val="10"/>
        <rFont val="Calibri"/>
        <family val="2"/>
      </rPr>
      <t xml:space="preserve"> Entradas    </t>
    </r>
  </si>
  <si>
    <r>
      <t>(1)</t>
    </r>
    <r>
      <rPr>
        <b/>
        <sz val="10"/>
        <rFont val="Calibri"/>
        <family val="2"/>
      </rPr>
      <t xml:space="preserve"> Início do período:</t>
    </r>
  </si>
  <si>
    <t>FUNDO DE GARANTIA DE DEPÓSITOS</t>
  </si>
  <si>
    <t>FUNDO DE RESOLUÇÃO</t>
  </si>
  <si>
    <t>FUNDAÇÃO MUSEU NACIONAL FERROVIÁRIO ARMANDO GINESTAL MACHADO</t>
  </si>
  <si>
    <t xml:space="preserve">Programa  – </t>
  </si>
  <si>
    <t xml:space="preserve">Ministério  - </t>
  </si>
  <si>
    <t>Designação Serviço:</t>
  </si>
  <si>
    <t xml:space="preserve">Código Serviço: </t>
  </si>
  <si>
    <t>▪ Capítulo 01 - Impostos Diretos</t>
  </si>
  <si>
    <t>▪ Capítulo 02 - Impostos Indiretos</t>
  </si>
  <si>
    <t>▪ Capítulo 04 - Taxas, multas e outras penalidades</t>
  </si>
  <si>
    <t>▪ Capítulo 05 - Rendimentos da propriedade</t>
  </si>
  <si>
    <t>▪ Capítulo 06 - Transferências correntes</t>
  </si>
  <si>
    <t>▪ Capítulo 07 - Venda de bens e serviços correntes</t>
  </si>
  <si>
    <t>▪ Capítulo 08 - Outras receitas correntes</t>
  </si>
  <si>
    <t>▪ Capítulo 09 - Venda de bens de investimento</t>
  </si>
  <si>
    <t>▪ Capítulo 10 - Transferências de capital</t>
  </si>
  <si>
    <t>▪ Capítulo 11 - Ativos financeiros</t>
  </si>
  <si>
    <t>▪ Capítulo 12 - Passivos financeiros</t>
  </si>
  <si>
    <t>▪ Capítulo 13 - Outras receitas de capital</t>
  </si>
  <si>
    <t>▪ Capítulo 14 - Recursos próprios comunitários</t>
  </si>
  <si>
    <t>▪ Capítulo 15 - Reposições não abatidas nos pagamentos</t>
  </si>
  <si>
    <t>▪ Capítulo 17 - Operações extraorçamentais</t>
  </si>
  <si>
    <t>▪ Agrupamento 01 - Despesas com o pessoal</t>
  </si>
  <si>
    <t>▪ Agrupamento 02 - Aquisição de bens e serviços correntes</t>
  </si>
  <si>
    <t>▪ Agrupamento 03 - Juros e outros encargos</t>
  </si>
  <si>
    <t>▪ Agrupamento 04 - Transferências correntes</t>
  </si>
  <si>
    <t>▪ Agrupamento 05 - Subsídios</t>
  </si>
  <si>
    <t>▪ Agrupamento 06 - Outras despesas correntes</t>
  </si>
  <si>
    <t>▪ Agrupamento 07 - Aquisição de bens de capital</t>
  </si>
  <si>
    <t>▪ Agrupamento 08 - Transferências de capital</t>
  </si>
  <si>
    <t>▪ Agrupamento 09 - Ativos financeiros</t>
  </si>
  <si>
    <t>▪ Agrupamento 10 - Passivos financeiros</t>
  </si>
  <si>
    <t>▪ Agrupamento 11 - Outras despesas de capital</t>
  </si>
  <si>
    <t>▪ Agrupamento 12 - Operações extraorçamentais</t>
  </si>
  <si>
    <t>Saldo Global:</t>
  </si>
  <si>
    <t>Indicadores:</t>
  </si>
  <si>
    <t>RCE</t>
  </si>
  <si>
    <t>Valor</t>
  </si>
  <si>
    <t>%</t>
  </si>
  <si>
    <t>(3)</t>
  </si>
  <si>
    <t>(4)</t>
  </si>
  <si>
    <t>R.01</t>
  </si>
  <si>
    <t xml:space="preserve">Impostos diretos </t>
  </si>
  <si>
    <t>R.02</t>
  </si>
  <si>
    <t>Impostos indiretos</t>
  </si>
  <si>
    <t>R.03</t>
  </si>
  <si>
    <t>Contribuições de Segurança Social</t>
  </si>
  <si>
    <t>R.04</t>
  </si>
  <si>
    <t>Taxas, multas e outras penalidades</t>
  </si>
  <si>
    <t>R.05</t>
  </si>
  <si>
    <t>Rendimentos de propriedade</t>
  </si>
  <si>
    <t>R.07</t>
  </si>
  <si>
    <t>Venda de bens e serviços</t>
  </si>
  <si>
    <t>R.06 + R.10</t>
  </si>
  <si>
    <t xml:space="preserve">Transferências </t>
  </si>
  <si>
    <t>R.08 + R.09 + R.13 + R.14 + R.15</t>
  </si>
  <si>
    <t>Outras receitas</t>
  </si>
  <si>
    <t>R.11 + R.12</t>
  </si>
  <si>
    <t>Ativos/Passivos Financeiros (a)</t>
  </si>
  <si>
    <t>R.99</t>
  </si>
  <si>
    <t>Transferencia Receitas Gerais</t>
  </si>
  <si>
    <t>Total Receita (b)</t>
  </si>
  <si>
    <t>Por FF</t>
  </si>
  <si>
    <t>Transf. no âmbito das AP</t>
  </si>
  <si>
    <t>Total Receita por FF</t>
  </si>
  <si>
    <t>D.01</t>
  </si>
  <si>
    <t>D.01.01</t>
  </si>
  <si>
    <t>Remunerações certas e permanentes</t>
  </si>
  <si>
    <t>D.01.02</t>
  </si>
  <si>
    <t>Abonos Variáveis ou eventuais</t>
  </si>
  <si>
    <t>D.01.03</t>
  </si>
  <si>
    <t>Segurança Social</t>
  </si>
  <si>
    <t>D.02</t>
  </si>
  <si>
    <t xml:space="preserve">Aquisição de bens e serviços </t>
  </si>
  <si>
    <t>D.03</t>
  </si>
  <si>
    <t>D.04 + D.08</t>
  </si>
  <si>
    <t>Transferências</t>
  </si>
  <si>
    <t>D.05</t>
  </si>
  <si>
    <t>D.07</t>
  </si>
  <si>
    <t>Investimento</t>
  </si>
  <si>
    <t>D.06 + D.11</t>
  </si>
  <si>
    <t>D.09 + D.10</t>
  </si>
  <si>
    <t>Ativos/Passivos Financeiros (c)</t>
  </si>
  <si>
    <t>Total Despesa (d)</t>
  </si>
  <si>
    <t>Total Despesa por FF</t>
  </si>
  <si>
    <t>Controlo Receita</t>
  </si>
  <si>
    <t>Controlo Despesa</t>
  </si>
  <si>
    <t>Operações extraorçamentais</t>
  </si>
  <si>
    <t>R.17</t>
  </si>
  <si>
    <t>Receitas extraorçamentais</t>
  </si>
  <si>
    <t>D.12</t>
  </si>
  <si>
    <t>Despesas extraorçamentais</t>
  </si>
  <si>
    <t>Por memória</t>
  </si>
  <si>
    <t>(e) = (b) - (a)</t>
  </si>
  <si>
    <t xml:space="preserve">Receita efetiva </t>
  </si>
  <si>
    <t>(f) = (d) - (c)</t>
  </si>
  <si>
    <t xml:space="preserve">Despesa efetiva </t>
  </si>
  <si>
    <t>(g) = (e) - (f)</t>
  </si>
  <si>
    <t>Saldo Global</t>
  </si>
  <si>
    <t>Indicadores Recursos Humanos</t>
  </si>
  <si>
    <t>Forma de cálculo</t>
  </si>
  <si>
    <t>M€</t>
  </si>
  <si>
    <t>PDP (Peso das Despesas com Pessoal)</t>
  </si>
  <si>
    <t>Total agrupamento 01/Despesa efetiva total</t>
  </si>
  <si>
    <t>Despesa com pessoal media por pessoa</t>
  </si>
  <si>
    <t>Total agrupamento 01/n.º efetivos do mapa de pessoal</t>
  </si>
  <si>
    <t>Remuneração Média</t>
  </si>
  <si>
    <t>RCP/ n.º efetivos do mapa de pessoal</t>
  </si>
  <si>
    <t>II - Indicadores Recursos Humanos</t>
  </si>
  <si>
    <t xml:space="preserve">Universo </t>
  </si>
  <si>
    <t>RCE/Fonte de financiamento/Designação</t>
  </si>
  <si>
    <t xml:space="preserve">Despesa com pessoal media </t>
  </si>
  <si>
    <t>O responsável máximo do serviço</t>
  </si>
  <si>
    <t>Data: (registada automaticamente)</t>
  </si>
  <si>
    <t>* Não aplicável aos Serviços Integrados.</t>
  </si>
  <si>
    <t>** Não aplicável aos Serviços Integrados e EPR abrangidas pelo regime simplificado.</t>
  </si>
  <si>
    <t xml:space="preserve">I - Proposta de Orçamento  - Quadro a preencher por cada entidade </t>
  </si>
  <si>
    <t xml:space="preserve">Carregamento dos projetos de orçamento (atividades e projetos) </t>
  </si>
  <si>
    <t>&gt; Memória justificativa
&gt; Declaração de conformidade
&gt; Documento comprovativo do NIPC/NIF associado a cada unidade orçamental</t>
  </si>
  <si>
    <t>Remuneração
Base Ilíquida 
(a)</t>
  </si>
  <si>
    <t xml:space="preserve"> Resto do mundo - Países terceiros e organizações internacionais</t>
  </si>
  <si>
    <t>16</t>
  </si>
  <si>
    <t xml:space="preserve"> Resto do mundo - União Europeia -  Países membros</t>
  </si>
  <si>
    <t xml:space="preserve"> Resto do mundo - União Europeia -  Instituições</t>
  </si>
  <si>
    <t xml:space="preserve"> Famílias - Outras</t>
  </si>
  <si>
    <t xml:space="preserve"> Famílias - Empresário em nome individual</t>
  </si>
  <si>
    <t>12</t>
  </si>
  <si>
    <t>11</t>
  </si>
  <si>
    <t xml:space="preserve"> Administração pública - Segurança Social</t>
  </si>
  <si>
    <t xml:space="preserve"> Administração pública local - Regiões autónomas</t>
  </si>
  <si>
    <t xml:space="preserve"> Administração pública local - Continente</t>
  </si>
  <si>
    <t xml:space="preserve"> Administração pública - Administração regional</t>
  </si>
  <si>
    <t xml:space="preserve"> Administração pública central - Estado</t>
  </si>
  <si>
    <t xml:space="preserve"> Sociedades financeiras - Companhias de seguros e Fundos de pensões</t>
  </si>
  <si>
    <t xml:space="preserve"> Sociedades financeiras - Bancos e outras instituições financeiras</t>
  </si>
  <si>
    <t xml:space="preserve"> Sociedades e quase sociedades não financeiras  - Públicas</t>
  </si>
  <si>
    <t xml:space="preserve"> Sociedades e quase sociedades não financeiras  - Privadas</t>
  </si>
  <si>
    <t>SUBAG</t>
  </si>
  <si>
    <t xml:space="preserve"> Transferências de capital - Resto do mundo - Países terceiros e organizações internacionais</t>
  </si>
  <si>
    <t xml:space="preserve"> Transferências de capital - Resto do mundo - União Europeia -  Instituições</t>
  </si>
  <si>
    <t xml:space="preserve"> Transferências de capital - Famílias - Outras</t>
  </si>
  <si>
    <t xml:space="preserve"> Transferências de capital - Instituições s/ fins lucrativos</t>
  </si>
  <si>
    <t xml:space="preserve"> Transferências de capital - Administração local - Região Autónoma dos Madeira</t>
  </si>
  <si>
    <t xml:space="preserve"> Transferências de capital - Administração local - Região Autónoma dos Açores</t>
  </si>
  <si>
    <t xml:space="preserve"> Transferências de capital - Administração local - Continente</t>
  </si>
  <si>
    <t xml:space="preserve"> Transferências de capital - Administração regional - Região Autónoma da Madeira</t>
  </si>
  <si>
    <t xml:space="preserve"> Transferências de capital - Administração regional - Região Autónoma dos Açores</t>
  </si>
  <si>
    <t xml:space="preserve"> Transferências de capital - Administração central - Serviços e Fundos Autónomos</t>
  </si>
  <si>
    <t xml:space="preserve"> Transferências de capital - Administração central - Estado</t>
  </si>
  <si>
    <t xml:space="preserve"> Transferências de capital - Sociedades financeiras - Companhias de seguros e Fundos de pensões</t>
  </si>
  <si>
    <t xml:space="preserve"> Transferências de capital - Sociedades financeiras - Bancos e outras instituições financeiras</t>
  </si>
  <si>
    <t xml:space="preserve"> Transferências de capital - Sociedades e quase sociedades não financeiras - Privadas</t>
  </si>
  <si>
    <t xml:space="preserve"> Transferências de capital - Sociedades e quase sociedades não financeiras - Públicas</t>
  </si>
  <si>
    <t xml:space="preserve"> Transferências correntes - Resto do mundo - Países terceiros e organizações internacionais</t>
  </si>
  <si>
    <t xml:space="preserve"> Transferências correntes - Resto do mundo - União Europeia -  Instituições</t>
  </si>
  <si>
    <t xml:space="preserve"> Transferências correntes - Famílias - Outras</t>
  </si>
  <si>
    <t xml:space="preserve"> Transferências correntes - Instituições s/ fins lucrativos</t>
  </si>
  <si>
    <t xml:space="preserve"> Transferências correntes - Segurança social</t>
  </si>
  <si>
    <t xml:space="preserve"> Transferências correntes - Administração local - Região Autónoma dos Madeira</t>
  </si>
  <si>
    <t xml:space="preserve"> Transferências correntes - Administração local - Região Autónoma dos Açores</t>
  </si>
  <si>
    <t xml:space="preserve"> Transferências correntes - Administração local - Continente</t>
  </si>
  <si>
    <t xml:space="preserve"> Transferências correntes - Administração regional - Região Autónoma da Madeira</t>
  </si>
  <si>
    <t xml:space="preserve"> Transferências correntes - Administração regional - Região Autónoma dos Açores</t>
  </si>
  <si>
    <t xml:space="preserve"> Transferências correntes - Administração central - Serviços e Fundos Autónomos</t>
  </si>
  <si>
    <t xml:space="preserve"> Transferências correntes - Administração central - Estado</t>
  </si>
  <si>
    <t xml:space="preserve"> Transferências correntes - Sociedades financeiras - Companhias de seguros e Fundos de pensões</t>
  </si>
  <si>
    <t xml:space="preserve"> Transferências correntes - Sociedades financeiras - Bancos e outras instituições financeiras</t>
  </si>
  <si>
    <t xml:space="preserve"> Transferências correntes - Sociedades e quase sociedades não financeiras - Privadas</t>
  </si>
  <si>
    <t xml:space="preserve"> Transferências correntes - Sociedades e quase sociedades não financeiras - Públicas</t>
  </si>
  <si>
    <t xml:space="preserve"> Resto do mundo - União europeia</t>
  </si>
  <si>
    <t xml:space="preserve"> Famílias</t>
  </si>
  <si>
    <t xml:space="preserve"> Instituições sem fins lucrativos</t>
  </si>
  <si>
    <t xml:space="preserve"> Administração pública - Administração local - Regiões autónomas</t>
  </si>
  <si>
    <t xml:space="preserve"> Administração pública - Administração local - Continente</t>
  </si>
  <si>
    <t xml:space="preserve"> Administração pública - Administração central - Estado</t>
  </si>
  <si>
    <t xml:space="preserve"> Sociedades financeiras</t>
  </si>
  <si>
    <t xml:space="preserve"> Sociedades e quase sociedades não financeiras</t>
  </si>
  <si>
    <t xml:space="preserve">  Transferências de capital - Resto do mundo - Países terceiros e organizações internacionais</t>
  </si>
  <si>
    <t xml:space="preserve">  Transferências de capital - Resto do mundo - União Europeia - Instituições</t>
  </si>
  <si>
    <t xml:space="preserve">  Transferências de capital - Famílias</t>
  </si>
  <si>
    <t xml:space="preserve">  Transferências de capital - Segurança social - Outras transferências</t>
  </si>
  <si>
    <t xml:space="preserve">  Transferências de capital - Administração local - Região Autónoma da Madeira</t>
  </si>
  <si>
    <t xml:space="preserve">  Transferências de capital - Administração local - Região Autónoma dos Açores</t>
  </si>
  <si>
    <t xml:space="preserve">  Transferências de capital - Administração local - Continente</t>
  </si>
  <si>
    <t xml:space="preserve">  Transferências de capital - Administração regional - Região Autónoma da Madeira</t>
  </si>
  <si>
    <t xml:space="preserve">  Transferências de capital - Administração regional - Região Autónoma dos Açores</t>
  </si>
  <si>
    <t xml:space="preserve">  Transferências de capital - Administração central - Serviços e Fundos Autónomos</t>
  </si>
  <si>
    <t xml:space="preserve">  Transferências de capital - Administração central - Estado</t>
  </si>
  <si>
    <t xml:space="preserve">  Transferências de capital - Sociedades financeiras - Companhias de seguros e Fundos de pensões</t>
  </si>
  <si>
    <t xml:space="preserve">  Transferências de capital - Sociedades financeiras - Bancos e outras instituições financeiras</t>
  </si>
  <si>
    <t xml:space="preserve">  Transferências de capital - Sociedades e quase soc não financeiras - Privadas</t>
  </si>
  <si>
    <t xml:space="preserve">  Transferências de capital - Sociedades e quase soc não financeiras - Públicas</t>
  </si>
  <si>
    <t xml:space="preserve"> Transferências correntes - Famílias</t>
  </si>
  <si>
    <t xml:space="preserve"> Transferências correntes - Segurança social - Outras transferências</t>
  </si>
  <si>
    <t xml:space="preserve"> Transferências correntes - Administração local - Região Autónoma da Madeira</t>
  </si>
  <si>
    <t xml:space="preserve"> Transferências correntes - Sociedades e quase soc não financeiras - Públicas</t>
  </si>
  <si>
    <t xml:space="preserve">  Rendimentos de propriedade - Juros - Instituições sem fins lucrativos</t>
  </si>
  <si>
    <t xml:space="preserve">  Rendimentos de propriedade - Juros - Administrações públicas - Administração central - Serviços e Fundos Autónomos</t>
  </si>
  <si>
    <t xml:space="preserve">  Rendimentos de propriedade - Juros - Administrações públicas - Administração central - Estado</t>
  </si>
  <si>
    <t xml:space="preserve">  Rendimentos de propriedade - Juros - Sociedades financeiras - Companhias de Seguros e fundos de pensões</t>
  </si>
  <si>
    <t xml:space="preserve">  Rendimentos de propriedade - Juros - Sociedades financeiras - Bancos e outras instituições financeiras</t>
  </si>
  <si>
    <t xml:space="preserve">  Rendimentos de propriedade - Juros - Sociedades e quase sociedades não financeiras - Privadas</t>
  </si>
  <si>
    <t xml:space="preserve">  Rendimentos de propriedade - Juros - Sociedades e quase sociedades não financeiras - Públicas</t>
  </si>
  <si>
    <t>ART</t>
  </si>
  <si>
    <t>GRP</t>
  </si>
  <si>
    <t>CAP</t>
  </si>
  <si>
    <t>Nota:</t>
  </si>
  <si>
    <t>(A desagregar de acordo com setor institucional - Tabela II)</t>
  </si>
  <si>
    <t xml:space="preserve">  Bens de domínio público - Outros bens de domínio público</t>
  </si>
  <si>
    <t xml:space="preserve">  Investimentos - Outros investimentos</t>
  </si>
  <si>
    <t>DESPESAS DE CAPITAL</t>
  </si>
  <si>
    <t xml:space="preserve">  Diversas - Outras</t>
  </si>
  <si>
    <t xml:space="preserve"> </t>
  </si>
  <si>
    <t xml:space="preserve">  Outros encargos financeiros</t>
  </si>
  <si>
    <t xml:space="preserve">  Aquisição de serviços - Outros serviços</t>
  </si>
  <si>
    <t>25</t>
  </si>
  <si>
    <t xml:space="preserve">  Aquisição de bens - Outros bens </t>
  </si>
  <si>
    <t>21</t>
  </si>
  <si>
    <t xml:space="preserve">  Remunerações certas e permanentes - Subsídio de férias e de Natal</t>
  </si>
  <si>
    <t xml:space="preserve">
</t>
  </si>
  <si>
    <t xml:space="preserve">  Remunerações certas e permanentes - Pessoal dos quadros-Regime de contrato individual trabalho</t>
  </si>
  <si>
    <t>DESPESAS CORRENTES</t>
  </si>
  <si>
    <t xml:space="preserve">  Saldo orçamental - Na posse do serviço</t>
  </si>
  <si>
    <t xml:space="preserve">  Reposições não abatidas nos pagamentos</t>
  </si>
  <si>
    <t xml:space="preserve">  Outras - Outras</t>
  </si>
  <si>
    <t>99</t>
  </si>
  <si>
    <t>(A desagregar de acordo com setor institucional - Tabela I)</t>
  </si>
  <si>
    <t>RECEITAS DE CAPITAL</t>
  </si>
  <si>
    <t xml:space="preserve">  Outras - Outros</t>
  </si>
  <si>
    <t xml:space="preserve">  Rendas - Outros</t>
  </si>
  <si>
    <t xml:space="preserve">  Serviços - Outros</t>
  </si>
  <si>
    <t xml:space="preserve">  Venda de bens -  Outros</t>
  </si>
  <si>
    <t xml:space="preserve">  Ativos Incorpóreos</t>
  </si>
  <si>
    <t xml:space="preserve">  Participações nos lucros de administrações públicas</t>
  </si>
  <si>
    <t xml:space="preserve">  Dividendos e participações nos lucros de sociedades financeiras</t>
  </si>
  <si>
    <t xml:space="preserve">  Dividendos e participações nos lucros de sociedades e quase-sociedades não financeiras</t>
  </si>
  <si>
    <t xml:space="preserve">  Taxas - Taxas diversas</t>
  </si>
  <si>
    <t>RECEITAS CORRENTES</t>
  </si>
  <si>
    <t xml:space="preserve">  Multas e outras penalidades diversas - Multas e penalidades diversas</t>
  </si>
  <si>
    <t xml:space="preserve">  Rendimentos de propriedade - Juros - Resto do Mundo - União Europeia - Instituições</t>
  </si>
  <si>
    <t xml:space="preserve">  Rendimentos de propriedade - Juros - Resto do Mundo - União Europeia - Países terceiros e organizações internacionais</t>
  </si>
  <si>
    <t xml:space="preserve">  Rendimentos de propriedade - Juros - Famílias</t>
  </si>
  <si>
    <t>Taxas, multas e outras penalidades:</t>
  </si>
  <si>
    <t>Rendimentos da propriedade:</t>
  </si>
  <si>
    <t>Transferências correntes:</t>
  </si>
  <si>
    <t>Venda de bens e serviços:</t>
  </si>
  <si>
    <t>Outras receitas correntes:</t>
  </si>
  <si>
    <t>Venda de bens de investimento:</t>
  </si>
  <si>
    <t>Transferências de capital:</t>
  </si>
  <si>
    <t>Ativos financeiros:</t>
  </si>
  <si>
    <t>Passivos financeiros:</t>
  </si>
  <si>
    <t>Outras receitas de capital:</t>
  </si>
  <si>
    <t>Reposições não abatidas nos pagamentos:</t>
  </si>
  <si>
    <t>Saldo de gerência anterior:</t>
  </si>
  <si>
    <t xml:space="preserve"> Abonos variáveis ou eventuais - Outros abonos em numerário ou espécie</t>
  </si>
  <si>
    <t>Despesas com o pessoal:</t>
  </si>
  <si>
    <t>Aquisição de bens e serviços:</t>
  </si>
  <si>
    <t>Juros e outros encargos:</t>
  </si>
  <si>
    <t>Subsídios:</t>
  </si>
  <si>
    <t>Outras despesas correntes:</t>
  </si>
  <si>
    <t>Aquisição de bens de capital:</t>
  </si>
  <si>
    <t>Outras despesas de capital:</t>
  </si>
  <si>
    <t xml:space="preserve">  Locação financeira - Outros investimentos-Locação financeira</t>
  </si>
  <si>
    <t xml:space="preserve"> Transferências de capital - Segurança social - Outras transferências</t>
  </si>
  <si>
    <t xml:space="preserve"> Administração pública central -  Serviços e Fundos Autónomos</t>
  </si>
  <si>
    <t xml:space="preserve"> Administração pública - Administração central -Serviços e Fundos Autónomos</t>
  </si>
  <si>
    <t>Operações extra-orçamentais:</t>
  </si>
  <si>
    <t>Outras operações de tesouraria</t>
  </si>
  <si>
    <t>17</t>
  </si>
  <si>
    <t xml:space="preserve"> Transferências correntes - Instituições sem fins lucrativos</t>
  </si>
  <si>
    <t xml:space="preserve">  Transferências de capital - Instituições sem fins lucrativos</t>
  </si>
  <si>
    <t>ENTIDADE REGIONAL DE TURISMO DA REGIÃO DE LISBOA</t>
  </si>
  <si>
    <t>TURISMO DO ALENTEJO, E.R.T.</t>
  </si>
  <si>
    <t>REGIÃO DE TURISMO DO ALGARVE</t>
  </si>
  <si>
    <t>TURISMO CENTRO DE PORTUGAL</t>
  </si>
  <si>
    <t xml:space="preserve"> Passivos Financeiros - Outros passivos financeiros:</t>
  </si>
  <si>
    <t>Ativos financeiros - Outros ativos financeiros:</t>
  </si>
  <si>
    <t>Passivos financeiros - Outros passivos financeiros:</t>
  </si>
  <si>
    <t xml:space="preserve"> Transferências correntes - Sociedades e quase soc não financeiras - Privadas</t>
  </si>
  <si>
    <t xml:space="preserve"> Outras operações de tesouraria</t>
  </si>
  <si>
    <r>
      <t>1) Efetivos reais em funções - Mapa Pessoal:</t>
    </r>
    <r>
      <rPr>
        <sz val="10"/>
        <color indexed="8"/>
        <rFont val="Calibri"/>
        <family val="2"/>
      </rPr>
      <t xml:space="preserve"> corresponde aos trabalhadores efetivamente em funções no organismo, incluídos no mapa de pessoal aprovado.</t>
    </r>
  </si>
  <si>
    <t>(a) Remuneração Base ilíquida:</t>
  </si>
  <si>
    <t>(b) Subsídios de férias e Natal:</t>
  </si>
  <si>
    <t xml:space="preserve">  Subsídios -  Sociedades e quase soc não financeiras - Públicas</t>
  </si>
  <si>
    <t xml:space="preserve">  Subsídios -  Sociedades e quase soc não financeiras - Privadas</t>
  </si>
  <si>
    <t xml:space="preserve">  Subsídios - Sociedades financeiras</t>
  </si>
  <si>
    <t xml:space="preserve">  Subsídios - Administração central - Estado</t>
  </si>
  <si>
    <t xml:space="preserve">  Subsídios - Administração central - Serviços e Fundos Autónomos</t>
  </si>
  <si>
    <t xml:space="preserve">  Subsídios - Administração regional - Região Autónoma dos Açores</t>
  </si>
  <si>
    <t xml:space="preserve">  Subsídios - Administração regional - Região Autónoma da Madeira</t>
  </si>
  <si>
    <t xml:space="preserve">  Subsídios - Administração local </t>
  </si>
  <si>
    <t xml:space="preserve">  Subsídios - Segurança social</t>
  </si>
  <si>
    <t xml:space="preserve">  Subsídios - Instituições sem  fins lucrativos</t>
  </si>
  <si>
    <t xml:space="preserve">  Subsídios - Famílias</t>
  </si>
  <si>
    <t>▪ Capítulo 16 - Saldo da gerência anterior</t>
  </si>
  <si>
    <t>Saldo da gerência anterior</t>
  </si>
  <si>
    <t>R.16</t>
  </si>
  <si>
    <t>valor</t>
  </si>
  <si>
    <t>FUNDO DE APOIO MUNICIPAL</t>
  </si>
  <si>
    <t xml:space="preserve">Restantes Despesas com Pessoal
(d)
</t>
  </si>
  <si>
    <t>GOVERNAÇÃO</t>
  </si>
  <si>
    <t>FINANÇAS</t>
  </si>
  <si>
    <t>Ministério da Cultura</t>
  </si>
  <si>
    <t>Ministério do Trabalho, Solidariedade e Segurança Social</t>
  </si>
  <si>
    <t>TRABALHO, SOLIDARIEDADE E SEGURANÇA SOCIAL</t>
  </si>
  <si>
    <t>PA</t>
  </si>
  <si>
    <t>PRAZO</t>
  </si>
  <si>
    <t xml:space="preserve">Tabela I - Receita Pública </t>
  </si>
  <si>
    <t>Tabela II - Despesa Pública</t>
  </si>
  <si>
    <t>Detalhes por Setor Institucional para as classificações relevantes</t>
  </si>
  <si>
    <r>
      <t xml:space="preserve">272/972 </t>
    </r>
    <r>
      <rPr>
        <sz val="10"/>
        <color indexed="63"/>
        <rFont val="Calibri"/>
        <family val="2"/>
      </rPr>
      <t>Ações especiais –  Despesas sem identificação do adquirente dos serviços</t>
    </r>
  </si>
  <si>
    <t>INFRAESTRUTURAS DE PORTUGAL, S.A.</t>
  </si>
  <si>
    <t>Empréstimos a curto prazo</t>
  </si>
  <si>
    <t>Empréstimos a médio e longo prazo</t>
  </si>
  <si>
    <t>Mobilidade</t>
  </si>
  <si>
    <t xml:space="preserve">Alterações de leis orgânicas </t>
  </si>
  <si>
    <t>Regresso</t>
  </si>
  <si>
    <t>Outros motivos</t>
  </si>
  <si>
    <t>Aposentações</t>
  </si>
  <si>
    <t xml:space="preserve">Outros motivos </t>
  </si>
  <si>
    <t>Serv. Gerais da A.P. - Negócios estrangeiros</t>
  </si>
  <si>
    <r>
      <t>1.3.</t>
    </r>
    <r>
      <rPr>
        <sz val="11"/>
        <color theme="1"/>
        <rFont val="Calibri"/>
        <family val="2"/>
        <scheme val="minor"/>
      </rPr>
      <t>        Análise das demonstrações financeiras previsionais</t>
    </r>
  </si>
  <si>
    <r>
      <t>1.2.2.</t>
    </r>
    <r>
      <rPr>
        <sz val="11"/>
        <color theme="1"/>
        <rFont val="Calibri"/>
        <family val="2"/>
        <scheme val="minor"/>
      </rPr>
      <t>   Orçamento da despesa</t>
    </r>
  </si>
  <si>
    <r>
      <t>1.2.1.</t>
    </r>
    <r>
      <rPr>
        <sz val="11"/>
        <color theme="1"/>
        <rFont val="Calibri"/>
        <family val="2"/>
        <scheme val="minor"/>
      </rPr>
      <t>   Orçamento da receita</t>
    </r>
  </si>
  <si>
    <r>
      <t>1.2.</t>
    </r>
    <r>
      <rPr>
        <sz val="11"/>
        <color theme="1"/>
        <rFont val="Calibri"/>
        <family val="2"/>
        <scheme val="minor"/>
      </rPr>
      <t>        Análise da proposta do Orçamento</t>
    </r>
  </si>
  <si>
    <r>
      <t>1.1.</t>
    </r>
    <r>
      <rPr>
        <sz val="11"/>
        <color theme="1"/>
        <rFont val="Calibri"/>
        <family val="2"/>
        <scheme val="minor"/>
      </rPr>
      <t>        Análise do plano de atividades</t>
    </r>
  </si>
  <si>
    <t>Estrutura de Parecer do Órgão de Fiscalização</t>
  </si>
  <si>
    <t>CULTURA</t>
  </si>
  <si>
    <r>
      <t>DOTAÇÃO ORÇAMENTAL (</t>
    </r>
    <r>
      <rPr>
        <b/>
        <i/>
        <u/>
        <sz val="12"/>
        <color indexed="8"/>
        <rFont val="Calibri"/>
        <family val="2"/>
      </rPr>
      <t>PLAFOND</t>
    </r>
    <r>
      <rPr>
        <b/>
        <u/>
        <sz val="12"/>
        <color indexed="8"/>
        <rFont val="Calibri"/>
        <family val="2"/>
      </rPr>
      <t>)</t>
    </r>
  </si>
  <si>
    <t>OITANTE, S.A.</t>
  </si>
  <si>
    <t>TEATRO NACIONAL D. MARIA II, E.P.E.</t>
  </si>
  <si>
    <t>Ministério</t>
  </si>
  <si>
    <t xml:space="preserve">Segurança Social </t>
  </si>
  <si>
    <t>Se tomarmos como exemplo o caso das coimas, verifica-se que, geralmente, uma parte do valor arrecadado é destinado ao Estado e a restante constitui receita própria do(s) serviço(s) interveniente(s) em todo o processo.</t>
  </si>
  <si>
    <t xml:space="preserve">  Depósitos, certificados de depósito e poupança</t>
  </si>
  <si>
    <t xml:space="preserve">   Administração Pública — Administração central — Estado</t>
  </si>
  <si>
    <t xml:space="preserve"> Títulos a curto prazo</t>
  </si>
  <si>
    <t>Títulos a médio e longo prazos</t>
  </si>
  <si>
    <t xml:space="preserve">   Administração Pública — Administração central — Serviços e fundos autónomos.</t>
  </si>
  <si>
    <t>Derivados financeiros</t>
  </si>
  <si>
    <t>Empréstimos a médio e longo prazos</t>
  </si>
  <si>
    <t>Unidades de participação</t>
  </si>
  <si>
    <t>Outros passivos financeiros:</t>
  </si>
  <si>
    <t>Passivos financeiros</t>
  </si>
  <si>
    <t xml:space="preserve">    Administração pública central — Estado</t>
  </si>
  <si>
    <t xml:space="preserve">    Administração pública central — Serviços e fundos autónomos.</t>
  </si>
  <si>
    <t>Entidade Coordenadora do P006-Defesa</t>
  </si>
  <si>
    <t>Feder - QREN</t>
  </si>
  <si>
    <t>Fundo de Coesão - QREN</t>
  </si>
  <si>
    <t>Fundo Social Europeu - QREN</t>
  </si>
  <si>
    <t>Feoga Garantia</t>
  </si>
  <si>
    <t>INFRAESTRUTURAS DE PORTUGAL - TRANSF. OE</t>
  </si>
  <si>
    <t>082</t>
  </si>
  <si>
    <t>Segurança e Ação Social - Violência doméstica - Prevenção e proteção à vítima</t>
  </si>
  <si>
    <t>083</t>
  </si>
  <si>
    <t>Segurança e Ação Social - Integração da pessoa com deficiência</t>
  </si>
  <si>
    <t>Prazos de envio dos elementos à DGO para elaboração do OE</t>
  </si>
  <si>
    <t>Unidade Técnica de Apoio (UTAP)</t>
  </si>
  <si>
    <t>Autoridade Tributária e Aduaneira</t>
  </si>
  <si>
    <t>Turismo de Portugal, I.P.</t>
  </si>
  <si>
    <t>Santa Casa da Misericórdia de Lisboa</t>
  </si>
  <si>
    <t>Rádio e Televisão de Portugal, S.A.</t>
  </si>
  <si>
    <t>Anexo XI</t>
  </si>
  <si>
    <t>Memória justificativa do Projeto de Orçamento</t>
  </si>
  <si>
    <t>Agência para a Gestão da Tesouraria e da Dívida Pública (IGCP)</t>
  </si>
  <si>
    <t>METRO DO PORTO, S.A.</t>
  </si>
  <si>
    <t>084</t>
  </si>
  <si>
    <t>Simplex +</t>
  </si>
  <si>
    <t>RP afetas a projetos cofinanciados-Feoga Orientação/FEADER</t>
  </si>
  <si>
    <t>RP afetas a projetos cofinanciados-Feoga Garantia/FEAGA</t>
  </si>
  <si>
    <t>Feder - Competitividade e Internacionalização</t>
  </si>
  <si>
    <t>Feder - PO Transfonteiriço Espanha-Portugal</t>
  </si>
  <si>
    <t>Feder - PO Transnacional</t>
  </si>
  <si>
    <t>Feder - PO Interregional</t>
  </si>
  <si>
    <t>Fundo de Coesão - Competitividade e Internacionalização</t>
  </si>
  <si>
    <t>Fundo de Coesão - SEUR</t>
  </si>
  <si>
    <t>Fundo Social Europeu - Competitividade e Internacionalização</t>
  </si>
  <si>
    <t>Fundo Social Europeu - PO Inclusão Social e Emprego</t>
  </si>
  <si>
    <t>Fundo Social Europeu - PO Capital Humano</t>
  </si>
  <si>
    <t>Feoga  Orientação / FEADER</t>
  </si>
  <si>
    <t>Feoga  Orientação</t>
  </si>
  <si>
    <t>Feoga  Garantia / FEAGA</t>
  </si>
  <si>
    <t>Outros e Saldos de FE</t>
  </si>
  <si>
    <t>Aquisição de bens</t>
  </si>
  <si>
    <t xml:space="preserve">    Papel</t>
  </si>
  <si>
    <t xml:space="preserve">    Agência para a Modernização Administrativa, I.P.</t>
  </si>
  <si>
    <t xml:space="preserve">    ESTAMO – Participações Imobiliárias, SA</t>
  </si>
  <si>
    <t xml:space="preserve">    Serviços de natureza Jurídica</t>
  </si>
  <si>
    <t xml:space="preserve">    Impressoras / Fotocopiadoras / Scanner</t>
  </si>
  <si>
    <t xml:space="preserve">    Desenvolvimento de Software</t>
  </si>
  <si>
    <t xml:space="preserve">    Pagamentos à AMA, I. P. </t>
  </si>
  <si>
    <t xml:space="preserve">    Patrocínio judiciário</t>
  </si>
  <si>
    <t>RP afetas a projetos cofinanciados-Outros*</t>
  </si>
  <si>
    <t>FEADER - Programa de Desenvolvimento Rural Continente</t>
  </si>
  <si>
    <t>Aquisição de serviços</t>
  </si>
  <si>
    <t>SI</t>
  </si>
  <si>
    <t>ENCARGOS GERAIS DO ESTADO</t>
  </si>
  <si>
    <t>Transf. OE</t>
  </si>
  <si>
    <t>CONSELHO SUPERIOR DE MAGISTRATURA - TRANSF. OE</t>
  </si>
  <si>
    <t>EDUCAÇÃO</t>
  </si>
  <si>
    <t>ADMINISTRAÇÃO INTERNA</t>
  </si>
  <si>
    <t>PRESIDÊNCIA DO CONSELHO DE MINISTROS</t>
  </si>
  <si>
    <t>PRESIDÊNCIA DA REPÚBLICA - TRANSF. OE</t>
  </si>
  <si>
    <t>ASSEMBLEIA DA REPÚBLICA - TRANSF. OE</t>
  </si>
  <si>
    <t>DEFESA NACIONAL</t>
  </si>
  <si>
    <t>DIREÇÃO-GERAL DO ENSINO SUPERIOR</t>
  </si>
  <si>
    <t>FUNDO DE FOMENTO CULTURAL - TRANSF. OE</t>
  </si>
  <si>
    <t>SERVIÇO DE INFORMAÇÕES ESTRATÉGICAS DE DEFESA - TRANSF. OE</t>
  </si>
  <si>
    <t>INSTITUTO DE FINANCIAMENTO DA AGRICULTURA E PESCAS, I.P. - TRANSF. OE</t>
  </si>
  <si>
    <t>UNIVERSIDADE ABERTA - TRANSF.OE</t>
  </si>
  <si>
    <t>UNIVERSIDADE DOS AÇORES - TRANSF. OE</t>
  </si>
  <si>
    <t>UNIVERSIDADE DO MINHO - FUNDAÇÃO PÚBLICA -  TRANSF. OE</t>
  </si>
  <si>
    <t>NEGÓCIOS ESTRANGEIROS</t>
  </si>
  <si>
    <t>INSTITUTO GESTÃO FINANCEIRA E EQUIPAMENTOS DA JUSTIÇA, I.P. - TRANSF. OE</t>
  </si>
  <si>
    <t>FUNDO DE APOIO MUNICIPAL - TRANSF. OE</t>
  </si>
  <si>
    <t>TRIBUNAL CONSTITUCIONAL - TRANSF. OE</t>
  </si>
  <si>
    <t>FUNDO AMBIENTAL - TRANSF OE</t>
  </si>
  <si>
    <t>UNIVERSIDADE NOVA DE LISBOA - FUNDAÇÃO PÚBLICA - TRANSF. OE</t>
  </si>
  <si>
    <t>SFA</t>
  </si>
  <si>
    <t>SERVIÇO DO PROVEDOR DE JUSTIÇA</t>
  </si>
  <si>
    <t>COFRE PRIVATIVO DO TRIBUNAL DE CONTAS - SEDE</t>
  </si>
  <si>
    <t>COFRE PRIVATIVO TRIBUNAL CONTAS - MADEIRA</t>
  </si>
  <si>
    <t>EPR-RG</t>
  </si>
  <si>
    <t>AUTORIDADE NACIONAL DAS COMUNICAÇÕES</t>
  </si>
  <si>
    <t>UNIVERSIDADE DO MINHO - FUNDAÇÃO PÚBLICA</t>
  </si>
  <si>
    <t>AUTORIDADE DA CONCORRÊNCIA</t>
  </si>
  <si>
    <t>ENATUR - EMPRESA NACIONAL DE TURISMO, S.A.</t>
  </si>
  <si>
    <t>EPR-RS</t>
  </si>
  <si>
    <t>UNIVERSIDADE DO PORTO - FUNDAÇÃO PÚBLICA</t>
  </si>
  <si>
    <t>ISCTE - INSTITUTO UNIVERSITÁRIO DE LISBOA - FUNDAÇÃO PÚBLICA</t>
  </si>
  <si>
    <t>UNIVERSIDADE DE AVEIRO - FUNDAÇÃO PÚBLICA</t>
  </si>
  <si>
    <t>IMAR - INSTITUTO DO MAR</t>
  </si>
  <si>
    <t>FUNDAÇÃO PARA O DESENVOLVIMENTO CIÊNCIAS ECONÓMICAS FINANCEIRAS E EMPRESARIAIS</t>
  </si>
  <si>
    <t>AUTORIDADE DA MOBILIDADE E DOS TRANSPORTES</t>
  </si>
  <si>
    <t>TURISMO DO PORTO E NORTE DE PORTUGAL, E.R.</t>
  </si>
  <si>
    <t>EDIA - EMPRESA DE DESENVOLVIMENTO E INFRAESTRUTURAS DO ALQUEVA, S.A.</t>
  </si>
  <si>
    <t>FUNDO AZUL</t>
  </si>
  <si>
    <t>FUNDO AMBIENTAL</t>
  </si>
  <si>
    <t>FUNDO DE CAPITAL E QUASE CAPITAL</t>
  </si>
  <si>
    <t>UNIVERSIDADE NOVA DE LISBOA - FUNDAÇÃO PÚBLICA</t>
  </si>
  <si>
    <t>a) Nos termos do artigo 29.º da Lei Geral do Trabalho em Funções Públicas, publicada em anexo da Lei n.º 35/2014, de 20 de junho.</t>
  </si>
  <si>
    <t xml:space="preserve">Programa:  </t>
  </si>
  <si>
    <t xml:space="preserve">Ministério: </t>
  </si>
  <si>
    <t>As classificações económicas de receita relativas a juros, transferências correntes e de capital, venda de bens e de investimento, bem como  a ativos e passivos financeiros, devem identificar o setor institucional de origem, de acordo com a desagregação apresentada na Tabela I - Receitas Públicas - Detalhe da desagregação por setores institucionais.</t>
  </si>
  <si>
    <t>As classificações económicas de despesa relativas a juros, transferências correntes e de capital, subsídios, bem como a ativos e passivos financeiros, devem identificar o setor institucional de destino, de acordo com a desagregação apresentada na Tabela II - Despesas Públicas - Detalhe da desagregação por setores institucionais.</t>
  </si>
  <si>
    <t>(a) As operações de despesa relativas à concessão de empréstimos e outras operações ativas são contabilizadas nas classificações económicas 09.05 e 09.06, de acordo com o setor institucional, para efeitos do controlo do limite fixado na Lei do Orçamento do Estado.</t>
  </si>
  <si>
    <t>Juros - Juros da dívida pública:</t>
  </si>
  <si>
    <t xml:space="preserve">Considerando a informação registada no Anexo II e a orçamentada no agrupamento de despesa 01 - Despesas com pessoal, bem como a missão da entidade, fundamentar os resultados obtidos no sentido da garantia de adequada cobertura orçamental. Identificação de fatores e quantificação de riscos que podem distorcer a previsão apresentada. </t>
  </si>
  <si>
    <t>01 a 07</t>
  </si>
  <si>
    <t>Ativos financeiros</t>
  </si>
  <si>
    <t>Ações e outras participações</t>
  </si>
  <si>
    <t>Outros ativos financeiros:</t>
  </si>
  <si>
    <t xml:space="preserve">  Juros - (A desagregar de acordo com setor institucional - Tabela I)</t>
  </si>
  <si>
    <t xml:space="preserve">  Subsídios  - (A desagregar de acordo com setor institucional - Tabela I)</t>
  </si>
  <si>
    <t xml:space="preserve">  Juros da dívida pública (A desagregar de acordo com setor institucional - Tabela II)</t>
  </si>
  <si>
    <t>Admissões externas a serviços Administração Central</t>
  </si>
  <si>
    <t>Direção-Geral do Tesouro e Finanças
(DGTF)</t>
  </si>
  <si>
    <t>086</t>
  </si>
  <si>
    <t>087</t>
  </si>
  <si>
    <t>088</t>
  </si>
  <si>
    <t>089</t>
  </si>
  <si>
    <t>090</t>
  </si>
  <si>
    <t>091</t>
  </si>
  <si>
    <t>092</t>
  </si>
  <si>
    <t>PROG.SOBERANIA@DGO.GOV.PT</t>
  </si>
  <si>
    <t>PROG.GOVERNACAO@DGO.GOV.PT</t>
  </si>
  <si>
    <t>PROG.REPEXTERNA@DGO.GOV.PT</t>
  </si>
  <si>
    <t xml:space="preserve">PROG.FINANCAS@DGO.GOV.PT </t>
  </si>
  <si>
    <t>PROG.GESTDIV@DGO.GOV.PT</t>
  </si>
  <si>
    <t>PROG.DEFESA@DGO.GOV.PT</t>
  </si>
  <si>
    <t>PROG.SEGURANCA@DGO.GOV.PT</t>
  </si>
  <si>
    <t>PROG.JUSTICA@DGO.GOV.PT</t>
  </si>
  <si>
    <t>PROG.CULTURA@DGO.GOV.PT</t>
  </si>
  <si>
    <t>PROG.EDUCACAO@DGO.GOV.PT</t>
  </si>
  <si>
    <t>PROG.SSS@DGO.GOV.PT</t>
  </si>
  <si>
    <t>PROG.SAUDE@DGO.GOV.PT</t>
  </si>
  <si>
    <t>PROG.ECONOMIA@DGO.GOV.PT</t>
  </si>
  <si>
    <t>PROG.AGRICULTURA@DGO.GOV.PT</t>
  </si>
  <si>
    <t>FUNDAÇÃO DO DESPORTO</t>
  </si>
  <si>
    <t>(5)</t>
  </si>
  <si>
    <t>(6)=+(2)+(3)+(4)+(5)</t>
  </si>
  <si>
    <t>(7)=(6)-(2)</t>
  </si>
  <si>
    <t>(8)=(6)/(2)</t>
  </si>
  <si>
    <t>(9)=(6)-(1)</t>
  </si>
  <si>
    <t>(10)=(6)/(1)</t>
  </si>
  <si>
    <t>▪ Capítulo 03 - Contribuíções para a Segurança Social, Caixa Geral de Aposentações e ADSE</t>
  </si>
  <si>
    <t>Contração de empréstimos</t>
  </si>
  <si>
    <t>Junto de outras entidades</t>
  </si>
  <si>
    <t>Dotações de Capital</t>
  </si>
  <si>
    <t>Realizadas por outras entidades</t>
  </si>
  <si>
    <t>Segurança e ordem públicas - LPIEFSS - Sistemas de Tecnologia de Informação e Comunicação</t>
  </si>
  <si>
    <t>Segurança e ordem públicas - LPIEFSS - Infraestruturas</t>
  </si>
  <si>
    <t>Segurança e ordem públicas - LPIEFSS - Veículos</t>
  </si>
  <si>
    <t>Segurança e ordem públicas - LPIEFSS - Armamento</t>
  </si>
  <si>
    <t xml:space="preserve">Segurança e ordem públicas - LPIEFSS - Equipamento de Proteção Individual </t>
  </si>
  <si>
    <t>Segurança e ordem públicas - LPIEFSS - Equipamentomde Apoio Atividade Operacional</t>
  </si>
  <si>
    <t>Segurança e ordem públicas - LPIEFSS - Equipamento para funções Especializadas</t>
  </si>
  <si>
    <t>Segurança e ordem públicas - LPIEFSS - Sistemas de Tecnologia de Informação e Comunicação - Parcerias público privada</t>
  </si>
  <si>
    <t xml:space="preserve">PR </t>
  </si>
  <si>
    <t>Fundo Europeu de Auxílio às Pessoas Mais Carenciadas - FEAC</t>
  </si>
  <si>
    <t>Total da assistência ambulatória</t>
  </si>
  <si>
    <t>Outros subcontratos PPP</t>
  </si>
  <si>
    <t>Outros subcontratos que não PPP</t>
  </si>
  <si>
    <t>Transporte doentes</t>
  </si>
  <si>
    <t>Designações</t>
  </si>
  <si>
    <t>Juros</t>
  </si>
  <si>
    <t>Lei de Programação Militar</t>
  </si>
  <si>
    <t>Forças Nacionais Destacadas</t>
  </si>
  <si>
    <t>Transferências Administrações Locais</t>
  </si>
  <si>
    <t>Lei Finanças Locais</t>
  </si>
  <si>
    <t>Outras</t>
  </si>
  <si>
    <t>Transferências Regiões Autónomas</t>
  </si>
  <si>
    <t>Lei Finanças Regionais</t>
  </si>
  <si>
    <t>Fundo Coesão</t>
  </si>
  <si>
    <t>Porte pago / Apoios à Comunicação Social</t>
  </si>
  <si>
    <t>Transferências Segurança Social</t>
  </si>
  <si>
    <t>Lei de Bases</t>
  </si>
  <si>
    <t>Pensões</t>
  </si>
  <si>
    <t>Restantes</t>
  </si>
  <si>
    <t>IVA Social</t>
  </si>
  <si>
    <t>Pensões dos Bancários</t>
  </si>
  <si>
    <t xml:space="preserve">Transferência de receita consignada </t>
  </si>
  <si>
    <t>Contribuição extraordinária da indústria farmacêutica</t>
  </si>
  <si>
    <t>Contribuição extraordinária sobre o Setor energético</t>
  </si>
  <si>
    <t>Contribuições sobre o setor bancário</t>
  </si>
  <si>
    <t>Contribuição sobre o audiovisual</t>
  </si>
  <si>
    <t>IVA Turismo</t>
  </si>
  <si>
    <t>Imposto sobre produtos petrolíferos e energéticos  (ISP) e Adicional ao ISP</t>
  </si>
  <si>
    <t>Cobranças coercivas</t>
  </si>
  <si>
    <t>Transferências Serviço Nacional de Saúde</t>
  </si>
  <si>
    <t>Transferências UE (cap. 70 do Ministério Finanças)</t>
  </si>
  <si>
    <t>Bonificação juros</t>
  </si>
  <si>
    <t>Subsídios e Indemnizações compensatórias</t>
  </si>
  <si>
    <t>Pensões e reformas</t>
  </si>
  <si>
    <t>Encargos com saúde</t>
  </si>
  <si>
    <t>Assembleia da República</t>
  </si>
  <si>
    <t>Quotizações para Organizações Internacionais</t>
  </si>
  <si>
    <t>Transferências Ensino Particular e Cooperativo</t>
  </si>
  <si>
    <t>Educação Pré-escolar</t>
  </si>
  <si>
    <t>Comércio e Turismo - Imposto especial de jogo</t>
  </si>
  <si>
    <t>Visando obter informação desagregada no que respeita à transferência do Orçamento do Estado para o Orçamento da Segurança Social, devem ser utilizadas as seguintes classificações:</t>
  </si>
  <si>
    <t>Os códigos das entidades constam do Anexo I</t>
  </si>
  <si>
    <t>093</t>
  </si>
  <si>
    <t>094</t>
  </si>
  <si>
    <t>Rubricas de classificação económica nas quais deve ser indicado o código de "dador/beneficiário".</t>
  </si>
  <si>
    <t>AS</t>
  </si>
  <si>
    <t>Ação Social</t>
  </si>
  <si>
    <t>Publicidade obrigatória</t>
  </si>
  <si>
    <t>Publicidade institucional</t>
  </si>
  <si>
    <t>Em território nacional</t>
  </si>
  <si>
    <t>Estrangeiro</t>
  </si>
  <si>
    <t xml:space="preserve">Outra </t>
  </si>
  <si>
    <t>Fundamentação do Orçamento de despesas com pessoal</t>
  </si>
  <si>
    <t>Total agrupamento 01/n.º efetivos do mapa de pessoal (anexo II)</t>
  </si>
  <si>
    <t>RCP/ n.º efetivos do mapa de pessoal (anexo II)</t>
  </si>
  <si>
    <t>Instruções de preenchimento da memória justificativa (anexo IX) da proposta de orçamento</t>
  </si>
  <si>
    <t xml:space="preserve"> Aplica-se aos SI, SFA e EPR. A ausência de informação constante da memória justificativa é considerado como incumprimento quanto ao encerramento da proposta de orçamento (PO). </t>
  </si>
  <si>
    <t>Fontes de Financiamento a utilizar no Quadro I - Agregação das Fontes de Financiamento</t>
  </si>
  <si>
    <r>
      <t>Proposta de Orçamento da entidade em resultado da soma das colunas 2 a 5.</t>
    </r>
    <r>
      <rPr>
        <sz val="11"/>
        <rFont val="Calibri"/>
        <family val="2"/>
      </rPr>
      <t xml:space="preserve">  Fonte de dados SOE. Campos de preenchimento automático não editáveis.</t>
    </r>
  </si>
  <si>
    <t>Meios complementares de diagnóstico</t>
  </si>
  <si>
    <t>Meios complementares de terapêutica</t>
  </si>
  <si>
    <t>Rede Nacional de Cuidados Continuados</t>
  </si>
  <si>
    <t>Outros internamentos</t>
  </si>
  <si>
    <t>H0</t>
  </si>
  <si>
    <t xml:space="preserve">    Consumíveis de impressão</t>
  </si>
  <si>
    <t xml:space="preserve">    Serviços de natureza económica e financeira</t>
  </si>
  <si>
    <r>
      <t xml:space="preserve">As rubricas relativas a </t>
    </r>
    <r>
      <rPr>
        <b/>
        <u/>
        <sz val="8.8000000000000007"/>
        <color indexed="12"/>
        <rFont val="Calibri"/>
        <family val="2"/>
      </rPr>
      <t>transferências</t>
    </r>
    <r>
      <rPr>
        <b/>
        <sz val="8.8000000000000007"/>
        <color indexed="12"/>
        <rFont val="Calibri"/>
        <family val="2"/>
      </rPr>
      <t xml:space="preserve"> para "Sociedades e quase sociedades não financeiras", e "Administração Regional", devem desagregar-se por alínea/subalínea para individualização da entidade beneficiária (cfr. nota explicativa do classificador económico das despesas públicas). Quando os destinatários de transferências sejam entidades integradas na Administração Central (incluindo EPR), a identificação do destinatário será feita mediante campo específico disponibilizado no sistema do Orçamento do Estado.</t>
    </r>
  </si>
  <si>
    <r>
      <rPr>
        <sz val="8.8000000000000007"/>
        <rFont val="Calibri"/>
        <family val="2"/>
      </rPr>
      <t xml:space="preserve">    Hardware de Comunicações</t>
    </r>
    <r>
      <rPr>
        <sz val="8.8000000000000007"/>
        <color indexed="12"/>
        <rFont val="Calibri"/>
        <family val="2"/>
      </rPr>
      <t xml:space="preserve"> (especificação determinada pela Circular Série A n.º 1322, de 18 de Agosto de 2005)</t>
    </r>
  </si>
  <si>
    <r>
      <t xml:space="preserve">Nas situações em que existe uma verba global destinada à Administração Central, mas em que não está identificado o organismo beneficiário (por depender de um concurso ou candidatura ainda não concretizados), a despesa final deve ser considerada no próprio serviço, inscrevendo-se a verba na classificação económica de </t>
    </r>
    <r>
      <rPr>
        <b/>
        <sz val="8.8000000000000007"/>
        <color indexed="12"/>
        <rFont val="Calibri"/>
        <family val="2"/>
      </rPr>
      <t>Outras despesas correntes ou de capital</t>
    </r>
    <r>
      <rPr>
        <sz val="8.8000000000000007"/>
        <color indexed="12"/>
        <rFont val="Calibri"/>
        <family val="2"/>
      </rPr>
      <t xml:space="preserve">, conforme adequado, </t>
    </r>
    <r>
      <rPr>
        <u/>
        <sz val="8.8000000000000007"/>
        <color indexed="12"/>
        <rFont val="Calibri"/>
        <family val="2"/>
      </rPr>
      <t>em alínea própria, especificada com a indicação de “Verbas globais a distribuir na AP”.</t>
    </r>
  </si>
  <si>
    <t>▪ Declara-se que as demonstrações financeiras previsionais se encontram em conformidade com as orientações do acionista. ****</t>
  </si>
  <si>
    <t>**** Aplicável às EPR.</t>
  </si>
  <si>
    <r>
      <rPr>
        <sz val="10"/>
        <color indexed="56"/>
        <rFont val="Calibri"/>
        <family val="2"/>
      </rPr>
      <t xml:space="preserve">▪  </t>
    </r>
    <r>
      <rPr>
        <sz val="10"/>
        <color indexed="8"/>
        <rFont val="Calibri"/>
        <family val="2"/>
      </rPr>
      <t>Memória Justificativa da proposta do orçamento do Serviço</t>
    </r>
  </si>
  <si>
    <r>
      <rPr>
        <sz val="10"/>
        <color indexed="56"/>
        <rFont val="Calibri"/>
        <family val="2"/>
      </rPr>
      <t xml:space="preserve">▪  </t>
    </r>
    <r>
      <rPr>
        <sz val="10"/>
        <color indexed="8"/>
        <rFont val="Calibri"/>
        <family val="2"/>
      </rPr>
      <t>Mapa de pessoal do serviço ou organismo aprovado pela Tutela</t>
    </r>
  </si>
  <si>
    <r>
      <rPr>
        <sz val="10"/>
        <color indexed="56"/>
        <rFont val="Calibri"/>
        <family val="2"/>
      </rPr>
      <t xml:space="preserve">▪  </t>
    </r>
    <r>
      <rPr>
        <sz val="10"/>
        <color indexed="8"/>
        <rFont val="Calibri"/>
        <family val="2"/>
      </rPr>
      <t>Atualização do Sistema Central de Encargos Plurianuais (SCEP)</t>
    </r>
  </si>
  <si>
    <r>
      <rPr>
        <sz val="10"/>
        <rFont val="Calibri"/>
        <family val="2"/>
      </rPr>
      <t>▪  Demonstrações financeiras previsionais *</t>
    </r>
  </si>
  <si>
    <r>
      <rPr>
        <sz val="10"/>
        <color indexed="56"/>
        <rFont val="Calibri"/>
        <family val="2"/>
      </rPr>
      <t xml:space="preserve">▪  </t>
    </r>
    <r>
      <rPr>
        <sz val="10"/>
        <color indexed="8"/>
        <rFont val="Calibri"/>
        <family val="2"/>
      </rPr>
      <t>Parecer do órgão de fiscalização **</t>
    </r>
  </si>
  <si>
    <r>
      <rPr>
        <sz val="10"/>
        <color indexed="56"/>
        <rFont val="Calibri"/>
        <family val="2"/>
      </rPr>
      <t xml:space="preserve">▪  </t>
    </r>
    <r>
      <rPr>
        <sz val="10"/>
        <color indexed="8"/>
        <rFont val="Calibri"/>
        <family val="2"/>
      </rPr>
      <t>Documento comprovativo do NIPC/NIF ***</t>
    </r>
  </si>
  <si>
    <t xml:space="preserve">▪ Anexos Relativos a Despesas com o Pessoal (Anexos II, IIA) </t>
  </si>
  <si>
    <t>Tabela I - Classificação Económicas das Receitas Públicas</t>
  </si>
  <si>
    <t>Tabela II - Classificação Económicas das Despesas Públicas</t>
  </si>
  <si>
    <t>Notas para preenchimento do Anexo II:</t>
  </si>
  <si>
    <t xml:space="preserve">Entidade das Administrações Públicas - com origem em outras receitas </t>
  </si>
  <si>
    <t>Anexo XVII</t>
  </si>
  <si>
    <t xml:space="preserve">Capítulo I - Introdução </t>
  </si>
  <si>
    <t>Capítulo II - Responsabilidades</t>
  </si>
  <si>
    <t>Capítulo III - Âmbito</t>
  </si>
  <si>
    <t>Capítulo IV - Análise</t>
  </si>
  <si>
    <t>Capítulo V- Opinião/Parecer (inclui reservas)</t>
  </si>
  <si>
    <t>Programa Orçamental</t>
  </si>
  <si>
    <t>Código de Serviço</t>
  </si>
  <si>
    <t>NIF</t>
  </si>
  <si>
    <t>AVEIROPOLIS - SOC. PARA O DES. DO PROG. POLIS EM AVEIRO, S.A.</t>
  </si>
  <si>
    <t>COSTA POLIS SOC PARA O DESENVOLVIMENTO DO PROG POLIS NA COSTA DA CAPARICA, S.A.</t>
  </si>
  <si>
    <t>METROPOLITANO DE LISBOA, EPE</t>
  </si>
  <si>
    <t>POLIS LITORAL NORTE, S.A.</t>
  </si>
  <si>
    <t>POLIS LITORAL RIA DE AVEIRO, S.A.</t>
  </si>
  <si>
    <t>TRANSTEJO - TRANSPORTES TEJO, S.A.</t>
  </si>
  <si>
    <t>VIANAPOLIS, SOC. PARA O DESENVOLVIMENTO DO PROG POLIS EM VIANA DO CASTELO, S.A.</t>
  </si>
  <si>
    <t>COFRE PRIVATIVO DO TRIBUNAL DE CONTAS - AÇORES</t>
  </si>
  <si>
    <t>SI - Serviços Integrados</t>
  </si>
  <si>
    <t>Transf. OE - Serviços de transferência do Orçamento de Estado</t>
  </si>
  <si>
    <t>EPR-RG - Entidades Públicas Reclassificadas - Regime Geral</t>
  </si>
  <si>
    <t>EPR-RS - Entidades Públicas Reclassificadas - Regime Simplificado</t>
  </si>
  <si>
    <t>SFA - Serviços e Fundos Autónomos</t>
  </si>
  <si>
    <r>
      <rPr>
        <b/>
        <sz val="11"/>
        <rFont val="Calibri"/>
        <family val="2"/>
      </rPr>
      <t>Anexo XII</t>
    </r>
    <r>
      <rPr>
        <sz val="11"/>
        <rFont val="Calibri"/>
        <family val="2"/>
      </rPr>
      <t>- Modelo de distribuição dos Plafonds</t>
    </r>
  </si>
  <si>
    <t>IV</t>
  </si>
  <si>
    <t>Instituto de Financiamento da Agricultura e Pescas,I.P (IFAP)</t>
  </si>
  <si>
    <t>Agência Para o Desenvolvimento e Coesão (ADC)</t>
  </si>
  <si>
    <t> Instituto de Apoio às Pequenas e Médias Empresas e à Inovação (IAPMEI)</t>
  </si>
  <si>
    <t xml:space="preserve"> Fundo de Compensação do Trabalho</t>
  </si>
  <si>
    <t xml:space="preserve">    Fundo de Garantia de Compensação do Trabalho</t>
  </si>
  <si>
    <t>AP</t>
  </si>
  <si>
    <t>Nota: Utilizar o código 1XX / 2XX quando se trata de uma atividade em curso;</t>
  </si>
  <si>
    <t xml:space="preserve"> e o código 8XX / 9XX caso se trate de uma nova atividade.</t>
  </si>
  <si>
    <t>FUNDO DE APOIO AO TURISMO E AO CINEMA</t>
  </si>
  <si>
    <t>FUNDO DE COINVESTIMENTO 200M</t>
  </si>
  <si>
    <t>FUNDO PARA A INOVAÇÃO SOCIAL</t>
  </si>
  <si>
    <t xml:space="preserve">  Verbas globais a distribuir na AP</t>
  </si>
  <si>
    <r>
      <t xml:space="preserve">  IVA a pagar </t>
    </r>
    <r>
      <rPr>
        <sz val="8.8000000000000007"/>
        <color indexed="12"/>
        <rFont val="Calibri"/>
        <family val="2"/>
      </rPr>
      <t>(cfr. estabelecido no ponto 3.7 da Circular Série A nº 1345, de 6 de janeiro de 2009)</t>
    </r>
  </si>
  <si>
    <r>
      <t xml:space="preserve">     Reserva</t>
    </r>
    <r>
      <rPr>
        <sz val="8.8000000000000007"/>
        <color indexed="12"/>
        <rFont val="Calibri"/>
        <family val="2"/>
      </rPr>
      <t xml:space="preserve"> (nos termos da presente Circular)</t>
    </r>
  </si>
  <si>
    <r>
      <t xml:space="preserve">     Reserva Pagamentos em Atraso</t>
    </r>
    <r>
      <rPr>
        <sz val="8.8000000000000007"/>
        <color indexed="12"/>
        <rFont val="Calibri"/>
        <family val="2"/>
      </rPr>
      <t xml:space="preserve"> (nos termos da presente Circular) </t>
    </r>
  </si>
  <si>
    <t xml:space="preserve">     Outros</t>
  </si>
  <si>
    <t>Adicional do IMI</t>
  </si>
  <si>
    <t>Consignação do IRC ao FEFSS</t>
  </si>
  <si>
    <t>Anexo I</t>
  </si>
  <si>
    <t>Serviços Online da DGO  - Módulo PO – Projetos de Orçamento</t>
  </si>
  <si>
    <t>No preenchimento dos campos da proposta de orçamento da receita destinado a referenciar a fundamentação legal para a inscrição de previsão de receita em cada classificação económica de receita, devem ser observados os seguintes critérios:</t>
  </si>
  <si>
    <t>Nunca devem ser feitas referências a diplomas que já tenham sido revogados.</t>
  </si>
  <si>
    <r>
      <t xml:space="preserve">Sempre que um diploma tenha sido alterado, sem ser revogado, é esse diploma que deve permanecer como referência, não devendo ser substituído pelo diploma que procede à alteração. </t>
    </r>
    <r>
      <rPr>
        <sz val="12"/>
        <color indexed="8"/>
        <rFont val="Calibri"/>
        <family val="2"/>
      </rPr>
      <t xml:space="preserve">Só deve ser indicado o diploma que procede à alteração </t>
    </r>
    <r>
      <rPr>
        <b/>
        <u/>
        <sz val="12"/>
        <color indexed="8"/>
        <rFont val="Calibri"/>
        <family val="2"/>
      </rPr>
      <t>se ele aditar</t>
    </r>
    <r>
      <rPr>
        <sz val="12"/>
        <color indexed="8"/>
        <rFont val="Calibri"/>
        <family val="2"/>
      </rPr>
      <t xml:space="preserve"> ao diploma original alguma norma respeitante à afetação de receitas.</t>
    </r>
  </si>
  <si>
    <r>
      <t>De facto, as leis orgânicas contêm, regra geral, uma norma que permite aos serviços disporem das receitas que cobram no âmbito da sua atividade para afetar às suas despesas, mas</t>
    </r>
    <r>
      <rPr>
        <sz val="12"/>
        <color indexed="8"/>
        <rFont val="Calibri"/>
        <family val="2"/>
      </rPr>
      <t xml:space="preserve"> não são estas normas que determinam as receitas que os serviços cobram no âmbito da sua atividade.</t>
    </r>
  </si>
  <si>
    <t>Sempre que possível, o que se pretende que seja utilizado na fundamentação legal é que seja indicado, por exemplo:</t>
  </si>
  <si>
    <r>
      <t>1.</t>
    </r>
    <r>
      <rPr>
        <sz val="7"/>
        <rFont val="Times New Roman"/>
        <family val="1"/>
      </rPr>
      <t xml:space="preserve">      </t>
    </r>
    <r>
      <rPr>
        <sz val="12"/>
        <rFont val="Calibri"/>
        <family val="2"/>
      </rPr>
      <t>O diploma que determina a cobrança de uma taxa, decorrente de licenciamento, de serviços prestados, do regime jurídico da atividade;</t>
    </r>
  </si>
  <si>
    <r>
      <t>2.</t>
    </r>
    <r>
      <rPr>
        <sz val="7"/>
        <rFont val="Times New Roman"/>
        <family val="1"/>
      </rPr>
      <t xml:space="preserve">      </t>
    </r>
    <r>
      <rPr>
        <sz val="12"/>
        <rFont val="Calibri"/>
        <family val="2"/>
      </rPr>
      <t>O diploma que determina a cobrança de uma coima, decorrente de uma ação de fiscalização;</t>
    </r>
  </si>
  <si>
    <r>
      <t>3.</t>
    </r>
    <r>
      <rPr>
        <sz val="7"/>
        <rFont val="Times New Roman"/>
        <family val="1"/>
      </rPr>
      <t xml:space="preserve">      </t>
    </r>
    <r>
      <rPr>
        <sz val="12"/>
        <rFont val="Calibri"/>
        <family val="2"/>
      </rPr>
      <t>O diploma que determina a repartição de um determinado imposto;</t>
    </r>
  </si>
  <si>
    <r>
      <t>4.</t>
    </r>
    <r>
      <rPr>
        <sz val="7"/>
        <rFont val="Times New Roman"/>
        <family val="1"/>
      </rPr>
      <t xml:space="preserve">      </t>
    </r>
    <r>
      <rPr>
        <sz val="12"/>
        <rFont val="Calibri"/>
        <family val="2"/>
      </rPr>
      <t>O diploma que inclui a tabela de emolumentos;</t>
    </r>
  </si>
  <si>
    <r>
      <t>5.</t>
    </r>
    <r>
      <rPr>
        <sz val="7"/>
        <rFont val="Times New Roman"/>
        <family val="1"/>
      </rPr>
      <t xml:space="preserve">      </t>
    </r>
    <r>
      <rPr>
        <sz val="12"/>
        <rFont val="Calibri"/>
        <family val="2"/>
      </rPr>
      <t>O diploma que inclui a tabela de preços;</t>
    </r>
  </si>
  <si>
    <r>
      <t>6.</t>
    </r>
    <r>
      <rPr>
        <sz val="7"/>
        <rFont val="Times New Roman"/>
        <family val="1"/>
      </rPr>
      <t xml:space="preserve">      </t>
    </r>
    <r>
      <rPr>
        <sz val="12"/>
        <rFont val="Calibri"/>
        <family val="2"/>
      </rPr>
      <t>O diploma que inclui tabelas de custas em processos;</t>
    </r>
  </si>
  <si>
    <r>
      <t>7.</t>
    </r>
    <r>
      <rPr>
        <sz val="7"/>
        <rFont val="Times New Roman"/>
        <family val="1"/>
      </rPr>
      <t xml:space="preserve">      </t>
    </r>
    <r>
      <rPr>
        <sz val="12"/>
        <rFont val="Calibri"/>
        <family val="2"/>
      </rPr>
      <t>O diploma que homologa preços, por exemplo, de bilheteira.</t>
    </r>
  </si>
  <si>
    <t>A fundamentação legal a ser referenciada na inscrição da dotação orçamental corresponde à identificação desta Circular com instruções para a preparação do respetivo Orçamento do Estado. Sobre esta vertente da proposta de orçamento, consultar o Anexo XIII-A.</t>
  </si>
  <si>
    <t>COMPROMISSOS ASSUMIDOS E NÃO PAGOS EM ANOS ANTERIORES</t>
  </si>
  <si>
    <t>RI não afetas a projetos cofinanciados</t>
  </si>
  <si>
    <t>Saldos de RI não afetas a projetos cofinanciados (A)</t>
  </si>
  <si>
    <t>Transferências de RI entre organismos</t>
  </si>
  <si>
    <t>RI afetas a projetos cofinanciados-Feder</t>
  </si>
  <si>
    <t>RI afetas a projetos cofinanciados-F.Coesão</t>
  </si>
  <si>
    <t>RI afetas a projetos cofinanciados-FSE</t>
  </si>
  <si>
    <t>RI afetas a projetos cofinanciados-Feoga Orientação/FEADER</t>
  </si>
  <si>
    <t>RI afetas a projetos cofinanciados-Feoga Garantia/FEAGA</t>
  </si>
  <si>
    <t>RI afetas a projetos cofinanciados-Outros*</t>
  </si>
  <si>
    <t>Saldos de RI afetas a projetos cofinanciados (A)</t>
  </si>
  <si>
    <t>Transferências de RI afetas a projetos cofinanciados entre organismos</t>
  </si>
  <si>
    <t>Saldos de RI Consignadas não afetas a projetos cofinanciados (A)</t>
  </si>
  <si>
    <t>Entidade da Administração Central - com origem em receitas de impostos não afetas a projetos cofinanciados</t>
  </si>
  <si>
    <t>Receitas de Impostos</t>
  </si>
  <si>
    <t>Valores Orçamentados Receitas de Impostos (€)</t>
  </si>
  <si>
    <t>RECEITAS DE IMPOSTOS</t>
  </si>
  <si>
    <t>As receitas aqui consideradas são as que correspondem à dotação orçamental, proveniente de receitas de impostos do Estado, que é destinada à cobertura das despesas de cada serviço.</t>
  </si>
  <si>
    <t xml:space="preserve">Entidades da Administração Central
</t>
  </si>
  <si>
    <r>
      <rPr>
        <strike/>
        <sz val="11"/>
        <color indexed="56"/>
        <rFont val="Calibri"/>
        <family val="2"/>
      </rPr>
      <t xml:space="preserve">
</t>
    </r>
    <r>
      <rPr>
        <sz val="11"/>
        <color indexed="56"/>
        <rFont val="Calibri"/>
        <family val="2"/>
      </rPr>
      <t>Direção-Geral de Energia e Geologia</t>
    </r>
  </si>
  <si>
    <t>RI - Indemnizações compensatórias afetas a projetos cofinanciados (CPN)</t>
  </si>
  <si>
    <t>RI - Indemnizações compensatórias não afetas a projetos cofinanciados</t>
  </si>
  <si>
    <t>Entidade da Administração Central - com origem em receitas de impostos afetas a projetos cofinanciados (CPN)</t>
  </si>
  <si>
    <t>Nota explicativa ao Anexo VI Tabela de Fontes de Financiamento</t>
  </si>
  <si>
    <t>BE</t>
  </si>
  <si>
    <t xml:space="preserve">
Os pagamentos relativos a compromissos assumidos e não pagos em anos anteriores deverão ser objeto de distinção em relação aos pagamentos de compromissos do próprio ano, mediante a utilização de uma subalínea da classificação económica da despesa cuja segunda posição do campo será 9 (cfr . Circular Série A n.º 1306, de 5 de janeiro de 2004).
Os serviços e fundos autónomos devem efetuar o registo destas despesas na respetiva coluna existente no sistema SIGO para o efeito.</t>
  </si>
  <si>
    <t>ESCOLA NACIONAL DE BOMBEIROS</t>
  </si>
  <si>
    <t>UNINOVA - INSTITUTO DE DESENVOLVIMENTO DE NOVAS TECNOLOGIAS</t>
  </si>
  <si>
    <t>PROG.AMBIENTE@DGO.GOV.PT</t>
  </si>
  <si>
    <t>Endereços de email para interação com DGO</t>
  </si>
  <si>
    <t>DIREÇÃO-GERAL DE ENERGIA E GEOLOGIA</t>
  </si>
  <si>
    <t>FUNDO DE FUNDOS PARA A INTERNACIONALIZAÇÃO</t>
  </si>
  <si>
    <t>AUTORIDADE PARA PREVENÇÃO E COMBATE À VIOLÊNCIA DESPORTO</t>
  </si>
  <si>
    <t>RECURSOS PRÓPRIOS COMUNITÁRIOS</t>
  </si>
  <si>
    <t>PARVALOREM, S.A.</t>
  </si>
  <si>
    <t>ESTAMO - PARTICIPAÇÕES IMOBILIÁRIAS, S.A.</t>
  </si>
  <si>
    <t>CONSEST - PROMOÇÃO IMOBILIÁRIA, S.A.</t>
  </si>
  <si>
    <t>SISTEMA DE INDEMNIZAÇÃO AOS INVESTIDORES</t>
  </si>
  <si>
    <t>DIREÇÃO-GERAL DA ADMINISTRAÇÃO E DO EMPREGO PÚBLICO</t>
  </si>
  <si>
    <t>UNIDADE NACIONAL DO MECANISMO FINANCEIRO DO ESPAÇO ECONÓMICO EUROPEU</t>
  </si>
  <si>
    <t>Tipo</t>
  </si>
  <si>
    <t>Assente nas Normas Internacionais de Auditoria.</t>
  </si>
  <si>
    <t>Ministério da Coesão Territorial</t>
  </si>
  <si>
    <r>
      <t xml:space="preserve">273/973 </t>
    </r>
    <r>
      <rPr>
        <sz val="10"/>
        <color indexed="63"/>
        <rFont val="Calibri"/>
        <family val="2"/>
      </rPr>
      <t>Transportes Ferroviários - Manuntenção</t>
    </r>
  </si>
  <si>
    <t xml:space="preserve">SOE, 
Serviços Online da DGO - de acordo com os formatos disponibilizados pela DGO.
</t>
  </si>
  <si>
    <t>095</t>
  </si>
  <si>
    <t>096</t>
  </si>
  <si>
    <t>Consignação do IVA aos Municípios</t>
  </si>
  <si>
    <t>Contribuição de serviço rodoviário</t>
  </si>
  <si>
    <t>Encargos com protocolo de cobrança</t>
  </si>
  <si>
    <t>- Nas colunas restantes (de Despesa) deverá ser considerada a despesa referente aos efetivos considerados na coluna “N.º de postos de trabalho/efetivos”;</t>
  </si>
  <si>
    <r>
      <rPr>
        <b/>
        <sz val="10"/>
        <rFont val="Calibri"/>
        <family val="2"/>
      </rPr>
      <t xml:space="preserve">4) Outros:
    </t>
    </r>
    <r>
      <rPr>
        <sz val="10"/>
        <rFont val="Calibri"/>
        <family val="2"/>
      </rPr>
      <t>Neste item incluem-se:</t>
    </r>
    <r>
      <rPr>
        <b/>
        <sz val="10"/>
        <rFont val="Calibri"/>
        <family val="2"/>
      </rPr>
      <t xml:space="preserve">
   - </t>
    </r>
    <r>
      <rPr>
        <sz val="10"/>
        <rFont val="Calibri"/>
        <family val="2"/>
      </rPr>
      <t>Membros dos Gabinetes (ou outras situações similares) em que os trabalhadores são pagos pelo serviço de origem não fazendo contudo parte do seu mapa de pessoal. Os suplementos que estes trabalhadores recebem e que são pagos pelo serviço onde se encontram a prestar funções, é orçamentado pelo organismo pagador;</t>
    </r>
    <r>
      <rPr>
        <b/>
        <sz val="10"/>
        <rFont val="Calibri"/>
        <family val="2"/>
      </rPr>
      <t xml:space="preserve">
   - </t>
    </r>
    <r>
      <rPr>
        <sz val="10"/>
        <rFont val="Calibri"/>
        <family val="2"/>
      </rPr>
      <t xml:space="preserve">Trabalhadores que recebem apenas suplementos remuneratórios;
  - Pessoal em mobilidade e em cedência de interesse público a suportar pelos organismos, bem como os que exercem funções em Estruturas de Missão;
  - Outras situações (ex: Fiscal Único - Dirigente superior de 2.º grau).
 </t>
    </r>
  </si>
  <si>
    <t>15 de setembro</t>
  </si>
  <si>
    <t>CJ</t>
  </si>
  <si>
    <t>SECRETARIA-GERAL DO MINISTÉRIO DAS FINANÇAS</t>
  </si>
  <si>
    <t>FUNDO NACIONAL DE REABILITAÇÃO DO EDIFICADO</t>
  </si>
  <si>
    <t>NORTREM - ALUGUER DE MATERIAL FERROVIÁRIO, ACE</t>
  </si>
  <si>
    <t>FUNDO PARA A PROMOÇÃO DOS DIREITOS DOS CONSUMIDORES</t>
  </si>
  <si>
    <t>097</t>
  </si>
  <si>
    <t>098</t>
  </si>
  <si>
    <t>Nivel 1</t>
  </si>
  <si>
    <t>Nivel 2</t>
  </si>
  <si>
    <t>Nivel 3</t>
  </si>
  <si>
    <t>Descrição</t>
  </si>
  <si>
    <t>Receitas de Impostos não afetas a projetos cofinanciados</t>
  </si>
  <si>
    <t>.</t>
  </si>
  <si>
    <t>RP do ano - Com origem em RI provenientes do OE</t>
  </si>
  <si>
    <t>RP do ano - Com origem em reembolsos de beneficiários de fundos europeus</t>
  </si>
  <si>
    <t>Saldos de RP transitados - Com origem em RI provenientes do OE (A)</t>
  </si>
  <si>
    <t>Saldos de RP transitados - Com origem em reembolsos de beneficiários de fundos europeus (A)</t>
  </si>
  <si>
    <t>Transferências de RP entre organismos</t>
  </si>
  <si>
    <t>Receitas de Impostos afetas a projetos cofinanciados</t>
  </si>
  <si>
    <t>Receitas de Impostos Consignadas</t>
  </si>
  <si>
    <t>Receitas de Impostos Consignadas não afetas a projetos cofinanciados</t>
  </si>
  <si>
    <t>Receitas de Impostos Consignadas afetas a projetos cofinanciados</t>
  </si>
  <si>
    <t>Saldos de RI Consignadas afetas a projetos cofinanciados (A)</t>
  </si>
  <si>
    <t>Fundo de Solidariedade da União Europeia</t>
  </si>
  <si>
    <t>Saldos de Dotações de capital com origem em financiamento nacional</t>
  </si>
  <si>
    <t>Saldos de Dotações de capital com origem em financiamento europeu</t>
  </si>
  <si>
    <t>Nota:  n.d - não disponível</t>
  </si>
  <si>
    <t>Receita própria do ano</t>
  </si>
  <si>
    <t>RP do ano - Com outras origens</t>
  </si>
  <si>
    <t>RP do ano - Sem possibilidade de transição</t>
  </si>
  <si>
    <t>Saldos de Receitas Próprias Transitados</t>
  </si>
  <si>
    <t>Financiamento Nacional RP por conta de fundos europeus (A)</t>
  </si>
  <si>
    <t>Operações de Financiamento</t>
  </si>
  <si>
    <t>317/318/319/359</t>
  </si>
  <si>
    <t>369/540</t>
  </si>
  <si>
    <t>330/530/550</t>
  </si>
  <si>
    <t>Na FF 511 – “Receita própria do ano - Com origem em receita de impostos proveniente do OE”, devem ser inscritas as receitas que embora sejam consideradas próprias, tenham como origem inicial receitas de impostos do Estado, bem como a despesa que visam financiar.</t>
  </si>
  <si>
    <t>Na FF 512 - “Receita própria do ano - Com origem em reembolsos de beneficiários de Fundos Europeus”, devem ser inscritas as verbas que resultem do recebimento de reembolsos efetuados por beneficiários de apoios europeus atribuídos por entidades da Administração Central e que, nos termos dos regulamentos vigentes, possam ser reutilizados para o mesmo fim, bem como a despesa que visam financiar.</t>
  </si>
  <si>
    <t>Nas FF71x/72x devem ser inscritas as verbas com origem na contração de empréstimos e nas dotações de capital obtidas, bem como a despesa que visam financiar, desagregando consoante a entidade concedente, de acordo com a seguinte tabela:</t>
  </si>
  <si>
    <t>Anexo VI</t>
  </si>
  <si>
    <t>Tabela de Fontes de Financiamento</t>
  </si>
  <si>
    <t>Os valores a orçamentar nesta vertente (os valores arrecadados destinados ao Estado) devem ser registados com a FF 311 e a Classificação Económica de Receita (CER) deve corresponder à natureza da receita que a origina.</t>
  </si>
  <si>
    <t>- Deve, então, efetuar um registo na FF 311, pelo valor referido, na CER 04.02.04.99.99, identificando os diplomas que permitem a cobrança das coimas em questão.
- Esta receita não concorre para o financiamento do organismo.</t>
  </si>
  <si>
    <t>- Deve, então, efetuar um registo na FF 311, pelo valor referente à parcela que se destinará a despesas de atividades, na CER 99.99.98.99.99, e outro registo na FF 311, pelo valor referente à parcela que se destinará a despesas em projetos, na CER 99.99.99.99.99.</t>
  </si>
  <si>
    <t>Anexo VII - II</t>
  </si>
  <si>
    <t>Anexo VII - I</t>
  </si>
  <si>
    <r>
      <t xml:space="preserve">Sistema de Informação da Elaboração Orçamento de Estado (SOE) - 
</t>
    </r>
    <r>
      <rPr>
        <b/>
        <sz val="11"/>
        <rFont val="Calibri"/>
        <family val="2"/>
      </rPr>
      <t>Anexo II</t>
    </r>
    <r>
      <rPr>
        <sz val="11"/>
        <rFont val="Calibri"/>
        <family val="2"/>
      </rPr>
      <t xml:space="preserve"> - Orçamentação das despesas com efetivos de pessoal  
</t>
    </r>
    <r>
      <rPr>
        <b/>
        <sz val="11"/>
        <rFont val="Calibri"/>
        <family val="2"/>
      </rPr>
      <t xml:space="preserve">Anexo II.A </t>
    </r>
    <r>
      <rPr>
        <sz val="11"/>
        <rFont val="Calibri"/>
        <family val="2"/>
      </rPr>
      <t>- Sistema de Informação da Elaboração Orçamento de Estado (SOE)</t>
    </r>
    <r>
      <rPr>
        <b/>
        <sz val="11"/>
        <color indexed="10"/>
        <rFont val="Calibri"/>
        <family val="2"/>
      </rPr>
      <t/>
    </r>
  </si>
  <si>
    <r>
      <t>369</t>
    </r>
    <r>
      <rPr>
        <sz val="11"/>
        <rFont val="Calibri"/>
        <family val="2"/>
      </rPr>
      <t>/540</t>
    </r>
  </si>
  <si>
    <r>
      <t xml:space="preserve">Utilização de financiamento nacional por conta de fundos europeus </t>
    </r>
    <r>
      <rPr>
        <b/>
        <vertAlign val="superscript"/>
        <sz val="11"/>
        <color indexed="30"/>
        <rFont val="Calibri"/>
        <family val="2"/>
      </rPr>
      <t>(A)</t>
    </r>
  </si>
  <si>
    <r>
      <rPr>
        <vertAlign val="superscript"/>
        <sz val="11"/>
        <rFont val="Calibri"/>
        <family val="2"/>
      </rPr>
      <t>(A)</t>
    </r>
    <r>
      <rPr>
        <sz val="11"/>
        <rFont val="Calibri"/>
        <family val="2"/>
      </rPr>
      <t xml:space="preserve"> As fontes de financiamento a seguir identificadas devem apenas ser utilizadas durante a execução orçamental:
</t>
    </r>
  </si>
  <si>
    <t xml:space="preserve">     Custas Judiciais</t>
  </si>
  <si>
    <t>Código Funcional 
(Divisão/Grupo)</t>
  </si>
  <si>
    <t>Designação Funcional 
(Divisão/Grupo)</t>
  </si>
  <si>
    <t>085</t>
  </si>
  <si>
    <t>Florestas</t>
  </si>
  <si>
    <t xml:space="preserve">1) </t>
  </si>
  <si>
    <t>Alterações ao Classificador</t>
  </si>
  <si>
    <t>Uniformização do Classificador de Receita - Tipificação de classificações para os Serviços da Adm. Central</t>
  </si>
  <si>
    <t xml:space="preserve">2) </t>
  </si>
  <si>
    <t>Organização do Classificador</t>
  </si>
  <si>
    <t>O classificador encontra-se estruturado por capítulos, grupos e artigos, os quais constituem a classificação económica da receita (CER);</t>
  </si>
  <si>
    <t>Cada CER apresenta uma designação que se encontra em conformidade com a estipulada no DL 26/2002, de 14/02;</t>
  </si>
  <si>
    <t>Esta desagregação visa satisfazer as necessidades gerais e específicas de informação orçamental, em termos de receita;</t>
  </si>
  <si>
    <t xml:space="preserve">As propinas são receitas que provêm de uma forma geral, de entidades que se dedicam à formação. </t>
  </si>
  <si>
    <t xml:space="preserve">3) </t>
  </si>
  <si>
    <t>Novas Tipificações</t>
  </si>
  <si>
    <t>Nota explicativa ao Anexo VII-I - Subartigos e rubricas da Classificação económica da Receita Pública de tipificação vinculativa</t>
  </si>
  <si>
    <t>Saldos de RI com origem em transferências entre entidades</t>
  </si>
  <si>
    <t>RI afetas a projetos cofinanciados-FEP/FEAMP e outros no âmbito dos setores do mar e das pescas</t>
  </si>
  <si>
    <t>RP afetas a projetos cofinanciados-FEP/FEAMP e outros no âmbito dos setores do mar e das pescas</t>
  </si>
  <si>
    <t>FEP/FEAMP e outros no âmbito dos setores do mar e das pescas</t>
  </si>
  <si>
    <t>Transferências de Financiamento Nacional por conta de Fundos Europeus entre organismos (A)</t>
  </si>
  <si>
    <t>COFOG - Classificação das Funções das Administrações Públicas</t>
  </si>
  <si>
    <r>
      <t xml:space="preserve">Para exemplificar a utilização do classificador, vamos proceder à análise da receita proveniente de </t>
    </r>
    <r>
      <rPr>
        <b/>
        <u/>
        <sz val="11"/>
        <color theme="1"/>
        <rFont val="Calibri"/>
        <family val="2"/>
        <scheme val="minor"/>
      </rPr>
      <t>Propinas - CER 04.01.22:</t>
    </r>
  </si>
  <si>
    <t xml:space="preserve">Contudo, caso haja necessidade, e desde que a mesma se encontre devidamente justificada, pode a entidade efetuar um pedido de </t>
  </si>
  <si>
    <t xml:space="preserve">O classificador encontra-se organizado de forma a conseguir satisfazer as necesidades transversais das entidades da Administração </t>
  </si>
  <si>
    <t>Central.</t>
  </si>
  <si>
    <t xml:space="preserve">Ao nível da rúbrica e tal qual foi explicado acima, a codificação está implicitamente relacionada com o fundo da receita, como por exemplo, a </t>
  </si>
  <si>
    <r>
      <t xml:space="preserve">Por conseguinte, a desagregação está efetuada ao nível do </t>
    </r>
    <r>
      <rPr>
        <u/>
        <sz val="11"/>
        <color theme="1"/>
        <rFont val="Calibri"/>
        <family val="2"/>
        <scheme val="minor"/>
      </rPr>
      <t>Subartigo</t>
    </r>
    <r>
      <rPr>
        <sz val="11"/>
        <color theme="1"/>
        <rFont val="Calibri"/>
        <family val="2"/>
        <scheme val="minor"/>
      </rPr>
      <t xml:space="preserve">, sendo que, o SubArt. 01 reflete as propinas provenientes das licenciaturas, </t>
    </r>
  </si>
  <si>
    <t>todos os Serviços e Entidades Públicas;</t>
  </si>
  <si>
    <t>tipificação;</t>
  </si>
  <si>
    <t xml:space="preserve">A presente nota explicativa visa esclarecer as alterações ocorridas ao classificador de receita, bem como, clarificar a utilização de algumas situações </t>
  </si>
  <si>
    <t>particulares.</t>
  </si>
  <si>
    <t>Serviços gerais das administrações públicas</t>
  </si>
  <si>
    <t>Órgãos executivos e legislativos, assuntos financeiros e fiscais, assuntos externos</t>
  </si>
  <si>
    <t>Ajuda económica externa</t>
  </si>
  <si>
    <t>Serviços gerais</t>
  </si>
  <si>
    <t>Investigação fundamental</t>
  </si>
  <si>
    <t>Investigação e desenvolvimento em serviços gerais das administrações públicas</t>
  </si>
  <si>
    <t>Serviços gerais das administrações públicas n.e.</t>
  </si>
  <si>
    <t>Operações relacionadas com a dívida pública</t>
  </si>
  <si>
    <t>Transferências de caráter geral entre diferentes níveis das administrações públicas</t>
  </si>
  <si>
    <t>Defesa</t>
  </si>
  <si>
    <t>Defesa militar</t>
  </si>
  <si>
    <t>022</t>
  </si>
  <si>
    <t>Defesa civil</t>
  </si>
  <si>
    <t>Ajuda militar externa</t>
  </si>
  <si>
    <t>Investigação e desenvolvimento em defesa</t>
  </si>
  <si>
    <t>Defesa n.e.</t>
  </si>
  <si>
    <t>Segurança e ordem pública</t>
  </si>
  <si>
    <t>Serviços policiais</t>
  </si>
  <si>
    <t>Serviços de proteção civil</t>
  </si>
  <si>
    <t>Tribunais</t>
  </si>
  <si>
    <t>Estabelecimentos prisionais</t>
  </si>
  <si>
    <t>Investigação e desenvolvimento em segurança e ordem pública</t>
  </si>
  <si>
    <t>Segurança e ordem pública n.e.</t>
  </si>
  <si>
    <t>Assuntos económicos</t>
  </si>
  <si>
    <t>Assuntos económicos, comerciais e laborais, em geral</t>
  </si>
  <si>
    <t>Agricultura, silvicultura, caça e pesca</t>
  </si>
  <si>
    <t>Combustíveis e energia</t>
  </si>
  <si>
    <t>Indústria extrativa, indústria transformadora e construção</t>
  </si>
  <si>
    <t>Transportes</t>
  </si>
  <si>
    <t>Comunicações</t>
  </si>
  <si>
    <t>Outras atividades</t>
  </si>
  <si>
    <t>Investigação e desenvolvimento em assuntos económicos</t>
  </si>
  <si>
    <t>Assuntos económicos n.e.</t>
  </si>
  <si>
    <t>Proteção do ambiente</t>
  </si>
  <si>
    <t>Gestão de resíduos</t>
  </si>
  <si>
    <t>Gestão de águas residuais</t>
  </si>
  <si>
    <t>Redução da poluição</t>
  </si>
  <si>
    <t>Proteção da biodiversidade e da paisagem</t>
  </si>
  <si>
    <t>Investigação e desenvolvimento em proteção do ambiente</t>
  </si>
  <si>
    <t>Proteção do ambiente n.e.</t>
  </si>
  <si>
    <t>Habitação e infraestruturas coletivas</t>
  </si>
  <si>
    <t>Desenvolvimento da habitação</t>
  </si>
  <si>
    <t>Desenvolvimento das infraestruturas coletivas</t>
  </si>
  <si>
    <t>Abastecimento de água</t>
  </si>
  <si>
    <t>Iluminação pública</t>
  </si>
  <si>
    <t>Investigação e desenvolvimento em habitação e infraestruturas coletivas</t>
  </si>
  <si>
    <t>Habitação e infraestruturas coletivas n.e.</t>
  </si>
  <si>
    <t>Saúde</t>
  </si>
  <si>
    <t>Produtos, aparelhos e equipamentos médicos</t>
  </si>
  <si>
    <t>Serviços de saúde prestados em ambulatório</t>
  </si>
  <si>
    <t>Serviços hospitalares</t>
  </si>
  <si>
    <t>Serviços de saúde pública</t>
  </si>
  <si>
    <t>Investigação e desenvolvimento em saúde</t>
  </si>
  <si>
    <t>Saúde n.e.</t>
  </si>
  <si>
    <t>Desporto, recreação, cultura e religião</t>
  </si>
  <si>
    <t>Serviços desportivos e recreativos</t>
  </si>
  <si>
    <t>Serviços culturais</t>
  </si>
  <si>
    <t>Serviços de difusão e publicação</t>
  </si>
  <si>
    <t>Serviços religiosos e outros serviços prestados à comunidade</t>
  </si>
  <si>
    <t>Investigação e desenvolvimento em desporto, recreação, cultura e religião</t>
  </si>
  <si>
    <t>Desporto, recreação, cultura e religião n.e.</t>
  </si>
  <si>
    <t>Educação</t>
  </si>
  <si>
    <t>Educação pré-escolar e ensino básico (1.º e 2.º ciclos)</t>
  </si>
  <si>
    <t>Ensino básico (3.º ciclo) e ensino secundário</t>
  </si>
  <si>
    <t>Ensino pós-secundário não superior</t>
  </si>
  <si>
    <t>Ensino superior</t>
  </si>
  <si>
    <t>Ensino não definido por níveis</t>
  </si>
  <si>
    <t>Serviços auxiliares à educação</t>
  </si>
  <si>
    <t>Investigação e desenvolvimento em educação</t>
  </si>
  <si>
    <t>Educação n.e.</t>
  </si>
  <si>
    <t>Proteção social</t>
  </si>
  <si>
    <t>101</t>
  </si>
  <si>
    <t>Doença e invalidez</t>
  </si>
  <si>
    <t>102</t>
  </si>
  <si>
    <t>Velhice</t>
  </si>
  <si>
    <t>103</t>
  </si>
  <si>
    <t>Sobrevivência</t>
  </si>
  <si>
    <t>104</t>
  </si>
  <si>
    <t>Família, crianças e jovens</t>
  </si>
  <si>
    <t>105</t>
  </si>
  <si>
    <t>Desemprego</t>
  </si>
  <si>
    <t>106</t>
  </si>
  <si>
    <t>Habitação</t>
  </si>
  <si>
    <t>107</t>
  </si>
  <si>
    <t>Exclusão social n.e.</t>
  </si>
  <si>
    <t>108</t>
  </si>
  <si>
    <t>Investigação e desenvolvimento em proteção social</t>
  </si>
  <si>
    <t>109</t>
  </si>
  <si>
    <t>Proteção social n.e.</t>
  </si>
  <si>
    <t xml:space="preserve">A COFOG foi desenvolvida pela Organização para a Cooperação e Desenvolvimento Económico (OCDE) e é adotada pela maioria dos países da OCDE e da União Europeia, permitindo uma comparação internacional ao nível da despesa pública por função. </t>
  </si>
  <si>
    <t xml:space="preserve">A classificação da despesa pelas diversas funções das Administrações Públicas, como por exemplo defesa, saúde e educação, constitui uma ferramenta indispensável de análise da despesa pública e da aplicação dos recursos públicos, contribuindo assim para uma avaliação das medidas de política pública, bem como para a definição dos seus objetivos de médio prazo. </t>
  </si>
  <si>
    <t>300</t>
  </si>
  <si>
    <t>310</t>
  </si>
  <si>
    <t>311</t>
  </si>
  <si>
    <t>...</t>
  </si>
  <si>
    <t>313</t>
  </si>
  <si>
    <t>316</t>
  </si>
  <si>
    <t>317</t>
  </si>
  <si>
    <t>318</t>
  </si>
  <si>
    <t>319</t>
  </si>
  <si>
    <t>320</t>
  </si>
  <si>
    <t>321</t>
  </si>
  <si>
    <t>330</t>
  </si>
  <si>
    <t>331</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</si>
  <si>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</si>
  <si>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</si>
  <si>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</si>
  <si>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</si>
  <si>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</si>
  <si>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</si>
  <si>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</si>
  <si>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</si>
  <si>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</si>
  <si>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</si>
  <si>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</si>
  <si>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</si>
  <si>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</si>
  <si>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</si>
  <si>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</si>
  <si>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</si>
  <si>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</si>
  <si>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</si>
  <si>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</si>
  <si>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</si>
  <si>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</si>
  <si>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</si>
  <si>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</si>
  <si>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</si>
  <si>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</si>
  <si>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400</t>
  </si>
  <si>
    <t>410</t>
  </si>
  <si>
    <t>411</t>
  </si>
  <si>
    <t>412</t>
  </si>
  <si>
    <t>413</t>
  </si>
  <si>
    <t>414</t>
  </si>
  <si>
    <t>415</t>
  </si>
  <si>
    <t>416</t>
  </si>
  <si>
    <t>417</t>
  </si>
  <si>
    <t>418</t>
  </si>
  <si>
    <t>420</t>
  </si>
  <si>
    <t>421</t>
  </si>
  <si>
    <t>422</t>
  </si>
  <si>
    <t>423</t>
  </si>
  <si>
    <t>430</t>
  </si>
  <si>
    <t>431</t>
  </si>
  <si>
    <t>432</t>
  </si>
  <si>
    <t>433</t>
  </si>
  <si>
    <t>440</t>
  </si>
  <si>
    <t>441</t>
  </si>
  <si>
    <t>442</t>
  </si>
  <si>
    <t>443</t>
  </si>
  <si>
    <t>444</t>
  </si>
  <si>
    <t>445</t>
  </si>
  <si>
    <t>446</t>
  </si>
  <si>
    <t>447</t>
  </si>
  <si>
    <t>448</t>
  </si>
  <si>
    <t>449</t>
  </si>
  <si>
    <t>450</t>
  </si>
  <si>
    <t>451</t>
  </si>
  <si>
    <t>452</t>
  </si>
  <si>
    <t>460</t>
  </si>
  <si>
    <t>461</t>
  </si>
  <si>
    <t>462</t>
  </si>
  <si>
    <t>470</t>
  </si>
  <si>
    <t>471</t>
  </si>
  <si>
    <t>480</t>
  </si>
  <si>
    <t>481</t>
  </si>
  <si>
    <t>482</t>
  </si>
  <si>
    <t>486</t>
  </si>
  <si>
    <t>487</t>
  </si>
  <si>
    <t>488</t>
  </si>
  <si>
    <t>490</t>
  </si>
  <si>
    <t>491</t>
  </si>
  <si>
    <t>500</t>
  </si>
  <si>
    <t>510</t>
  </si>
  <si>
    <t>511</t>
  </si>
  <si>
    <t>512</t>
  </si>
  <si>
    <t>513</t>
  </si>
  <si>
    <t>514</t>
  </si>
  <si>
    <t>520</t>
  </si>
  <si>
    <t>521</t>
  </si>
  <si>
    <t>522</t>
  </si>
  <si>
    <t>523</t>
  </si>
  <si>
    <t>530</t>
  </si>
  <si>
    <t>531</t>
  </si>
  <si>
    <t>540</t>
  </si>
  <si>
    <t>541</t>
  </si>
  <si>
    <t>550</t>
  </si>
  <si>
    <t>551</t>
  </si>
  <si>
    <t>700</t>
  </si>
  <si>
    <t>710</t>
  </si>
  <si>
    <t>711</t>
  </si>
  <si>
    <t>712</t>
  </si>
  <si>
    <t>713</t>
  </si>
  <si>
    <t>714</t>
  </si>
  <si>
    <t>715</t>
  </si>
  <si>
    <t>716</t>
  </si>
  <si>
    <t>720</t>
  </si>
  <si>
    <t>721</t>
  </si>
  <si>
    <t>722</t>
  </si>
  <si>
    <t>723</t>
  </si>
  <si>
    <t>724</t>
  </si>
  <si>
    <t>725</t>
  </si>
  <si>
    <t>726</t>
  </si>
  <si>
    <t>Eco Receita</t>
  </si>
  <si>
    <t>S Art</t>
  </si>
  <si>
    <t>Rub</t>
  </si>
  <si>
    <t>Impostos Diretos - Outros</t>
  </si>
  <si>
    <t>010201</t>
  </si>
  <si>
    <t>Outros Impostos Indiretos</t>
  </si>
  <si>
    <t>020299</t>
  </si>
  <si>
    <t>Impostos indiretos diversos</t>
  </si>
  <si>
    <t>Caixa Geral de Aposentações e ADSE</t>
  </si>
  <si>
    <t>030301</t>
  </si>
  <si>
    <t>030399</t>
  </si>
  <si>
    <t>Outros/CGA e ADSE</t>
  </si>
  <si>
    <t>Taxas</t>
  </si>
  <si>
    <t>040101</t>
  </si>
  <si>
    <t>Taxas de justiça</t>
  </si>
  <si>
    <t>Taxas justiça-Reclamação de créditos (RCPT)</t>
  </si>
  <si>
    <t>Rec. próprias -Txas justiça-Reclamação de créditos (RCPT)</t>
  </si>
  <si>
    <t>Outras taxas de justiça</t>
  </si>
  <si>
    <t>040107</t>
  </si>
  <si>
    <t>Taxas vinícolas</t>
  </si>
  <si>
    <t>040117</t>
  </si>
  <si>
    <t>Taxas diversas</t>
  </si>
  <si>
    <t>Coimas e penalidades por contraordenações</t>
  </si>
  <si>
    <t>Multas e penalidades diversas</t>
  </si>
  <si>
    <t>Rend. Propriedade - Juros - Sociedades e Quase-Sociedades Não Financeiras</t>
  </si>
  <si>
    <t>Rend. Propriedade - Juros - Sociedades Financeiras</t>
  </si>
  <si>
    <t>Rend. Propriedade - Juros - Administrações Públicas</t>
  </si>
  <si>
    <t>050301</t>
  </si>
  <si>
    <t>050303</t>
  </si>
  <si>
    <t>Rend. Propriedade - Juros - Instituições Sem Fins Lucrativos</t>
  </si>
  <si>
    <t>Rend. Propriedade - Juros - Famílias</t>
  </si>
  <si>
    <t>Rend. Propriedade - Juros - Resto do Mundo</t>
  </si>
  <si>
    <t>Rend. Propriedade - Dividendos e Participações nos Lucros de Sociedades e 
Quase-Sociedades Não Financeiras</t>
  </si>
  <si>
    <t>Rend. Propriedade - Dividendos e Participações nos Lucros de Sociedades Financeiras</t>
  </si>
  <si>
    <t>Rend. Propriedade - Participações nos Lucros de Administrações Públicas</t>
  </si>
  <si>
    <t>Rend. Propriedade - Rendas</t>
  </si>
  <si>
    <t>051001</t>
  </si>
  <si>
    <t>Terrenos</t>
  </si>
  <si>
    <t>Rend. Propriedade - Ativos Incorpóreos</t>
  </si>
  <si>
    <t>Transf. Correntes - Sociedades e Quase-Sociedades Não Financeiras</t>
  </si>
  <si>
    <t>Transf. Correntes - Sociedades Financeiras</t>
  </si>
  <si>
    <t>Transf. Correntes - Administração Central</t>
  </si>
  <si>
    <t>060306</t>
  </si>
  <si>
    <t>060307</t>
  </si>
  <si>
    <t>Serviços e fundos autónomos</t>
  </si>
  <si>
    <t>060309</t>
  </si>
  <si>
    <t>060310</t>
  </si>
  <si>
    <t>060311</t>
  </si>
  <si>
    <t>Transf. Correntes - Administração Regional</t>
  </si>
  <si>
    <t>Transf. Correntes - Administração Local</t>
  </si>
  <si>
    <t>Transf. Correntes - Segurança Social</t>
  </si>
  <si>
    <t>Transf. Correntes - Instituições Sem Fins Lucrativos</t>
  </si>
  <si>
    <t>Transf. Correntes - Famílias</t>
  </si>
  <si>
    <t>Transf. Correntes - Resto do Mundo</t>
  </si>
  <si>
    <t>Venda de Bens</t>
  </si>
  <si>
    <t>Prestação de Serviços</t>
  </si>
  <si>
    <t>080209</t>
  </si>
  <si>
    <t>090410</t>
  </si>
  <si>
    <t>Famílias</t>
  </si>
  <si>
    <t>Transf. Capital - Sociedades e Quase-Sociedades Não Financeiras</t>
  </si>
  <si>
    <t>Transf. Capital - Sociedades Financeiras</t>
  </si>
  <si>
    <t>Transf. Capital - Administração Central</t>
  </si>
  <si>
    <t>100307</t>
  </si>
  <si>
    <t>Estado - Participação comunitária em projetos cofinanciados</t>
  </si>
  <si>
    <t>100308</t>
  </si>
  <si>
    <t>100309</t>
  </si>
  <si>
    <t>100310</t>
  </si>
  <si>
    <t>Transf. Capital - Administração Regional</t>
  </si>
  <si>
    <t>Transf. Capital - Administração Local</t>
  </si>
  <si>
    <t>Transf. Capital - Segurança social</t>
  </si>
  <si>
    <t>Transf. Capital - Instituições Sem Fins Lucrativos</t>
  </si>
  <si>
    <t>Transf. Capital - Famílias</t>
  </si>
  <si>
    <t>Transf. Capital - Resto do Mundo</t>
  </si>
  <si>
    <t>110101</t>
  </si>
  <si>
    <t>78</t>
  </si>
  <si>
    <t>110102</t>
  </si>
  <si>
    <t>110103</t>
  </si>
  <si>
    <t>110208</t>
  </si>
  <si>
    <t>Rec. próprias - Admin. Pública - Seg. social</t>
  </si>
  <si>
    <t>110301</t>
  </si>
  <si>
    <t>110302</t>
  </si>
  <si>
    <t>110303</t>
  </si>
  <si>
    <t>110501</t>
  </si>
  <si>
    <t>110504</t>
  </si>
  <si>
    <t>110509</t>
  </si>
  <si>
    <t>Rec. próprias - Instituiç. s/fins lucrativos</t>
  </si>
  <si>
    <t>110606</t>
  </si>
  <si>
    <t>110607</t>
  </si>
  <si>
    <t>110610</t>
  </si>
  <si>
    <t>110701</t>
  </si>
  <si>
    <t>Rec. próprias - Recuperaç. de créditos garantidos</t>
  </si>
  <si>
    <t>Rec. impostos - Recuperaç. de créditos garantidos</t>
  </si>
  <si>
    <t>110801</t>
  </si>
  <si>
    <t>Sociedades e quase-sociedades n/financeiras</t>
  </si>
  <si>
    <t>110802</t>
  </si>
  <si>
    <t>Rec. próprias - Socied. financeiras</t>
  </si>
  <si>
    <t>Rec. impostos - Socied. financeiras</t>
  </si>
  <si>
    <t>110804</t>
  </si>
  <si>
    <t>110812</t>
  </si>
  <si>
    <t>110901</t>
  </si>
  <si>
    <t>Rec. impostos - Socied. e quase-soc. n/financeiras</t>
  </si>
  <si>
    <t>110902</t>
  </si>
  <si>
    <t>110904</t>
  </si>
  <si>
    <t>110908</t>
  </si>
  <si>
    <t>110909</t>
  </si>
  <si>
    <t>110911</t>
  </si>
  <si>
    <t>Rec. próprias - Resto do mundo - U.E.</t>
  </si>
  <si>
    <t>111101</t>
  </si>
  <si>
    <t>111102</t>
  </si>
  <si>
    <t>111103</t>
  </si>
  <si>
    <t>111104</t>
  </si>
  <si>
    <t>111106</t>
  </si>
  <si>
    <t>111108</t>
  </si>
  <si>
    <t>Administ. Pública - Segurança social</t>
  </si>
  <si>
    <t>Rec. impostos - Admin. Pública - Seg. social</t>
  </si>
  <si>
    <t>111110</t>
  </si>
  <si>
    <t>Rec. próprias - Famílias</t>
  </si>
  <si>
    <t>111111</t>
  </si>
  <si>
    <t>111112</t>
  </si>
  <si>
    <t>120101</t>
  </si>
  <si>
    <t>120202</t>
  </si>
  <si>
    <t>120503</t>
  </si>
  <si>
    <t>120602</t>
  </si>
  <si>
    <t>120611</t>
  </si>
  <si>
    <t>120702</t>
  </si>
  <si>
    <t>120703</t>
  </si>
  <si>
    <t>120704</t>
  </si>
  <si>
    <t>120706</t>
  </si>
  <si>
    <t>120707</t>
  </si>
  <si>
    <t>120711</t>
  </si>
  <si>
    <t>Outras Receitas de Capital</t>
  </si>
  <si>
    <t>130101</t>
  </si>
  <si>
    <t>Indemnizações</t>
  </si>
  <si>
    <t>Cauções por quebra de contratos/Indemnizações</t>
  </si>
  <si>
    <t>Compensação por sinistros/Indemnizações</t>
  </si>
  <si>
    <t>Outras indemnizações</t>
  </si>
  <si>
    <t>Recursos Próprios Comunitários</t>
  </si>
  <si>
    <t>Reposições Não Abatidas nos Pagamentos</t>
  </si>
  <si>
    <t>160100</t>
  </si>
  <si>
    <t>Saldo Gerência Anterior - Saldo Orçamental</t>
  </si>
  <si>
    <t>160101</t>
  </si>
  <si>
    <t>Na posse do serviço - Receitas impostos</t>
  </si>
  <si>
    <t>160103</t>
  </si>
  <si>
    <t>Na posse do serviço - Receitas próprias</t>
  </si>
  <si>
    <t>160104</t>
  </si>
  <si>
    <t>Na posse do Tesouro - Receitas impostos</t>
  </si>
  <si>
    <t>160105</t>
  </si>
  <si>
    <t>Na posse do Tesouro - Receitas próprias</t>
  </si>
  <si>
    <t>Na posse do Tesouro - Receitas próprias - Fundos Europeus</t>
  </si>
  <si>
    <t>170100</t>
  </si>
  <si>
    <t>Operações de tesouraria - Retenção de receitas do Estado</t>
  </si>
  <si>
    <t>Operações de tesouraria - Cobrança de receitas do Estado Português</t>
  </si>
  <si>
    <t>170200</t>
  </si>
  <si>
    <t>Receita multi-imposto (excessos)</t>
  </si>
  <si>
    <t>170300</t>
  </si>
  <si>
    <t>Reposições abatidas nos pagamentos</t>
  </si>
  <si>
    <t>170301</t>
  </si>
  <si>
    <t>Reposições abatidas nos pagamentos (RAP)</t>
  </si>
  <si>
    <t>RAP - Encargos Gerais do Estado</t>
  </si>
  <si>
    <t>RAP - Presidência do Conselho de Ministros</t>
  </si>
  <si>
    <t>RAP - Min. dos Negócios Estrangeiros</t>
  </si>
  <si>
    <t>RAP - Min. das Finanças</t>
  </si>
  <si>
    <t>RAP - Min. da Defesa Nacional</t>
  </si>
  <si>
    <t>RAP - Min. da Administração Interna</t>
  </si>
  <si>
    <t>RAP - Min. da Justiça</t>
  </si>
  <si>
    <t>RAP - Min. da Cultura</t>
  </si>
  <si>
    <t>RAP - Min. do Trabalho, Solidariedade e Seg. Social</t>
  </si>
  <si>
    <t>RAP - Min. da Saúde</t>
  </si>
  <si>
    <t>RAP - Min. da Coesão Territorial</t>
  </si>
  <si>
    <t>010100</t>
  </si>
  <si>
    <t>010101</t>
  </si>
  <si>
    <t>010102</t>
  </si>
  <si>
    <t>010200</t>
  </si>
  <si>
    <t>010206</t>
  </si>
  <si>
    <t>010207</t>
  </si>
  <si>
    <t>010299</t>
  </si>
  <si>
    <t>020100</t>
  </si>
  <si>
    <t>020101</t>
  </si>
  <si>
    <t>020102</t>
  </si>
  <si>
    <t>020103</t>
  </si>
  <si>
    <t>020104</t>
  </si>
  <si>
    <t>020105</t>
  </si>
  <si>
    <t>020199</t>
  </si>
  <si>
    <t>020200</t>
  </si>
  <si>
    <t>020201</t>
  </si>
  <si>
    <t>020202</t>
  </si>
  <si>
    <t>020203</t>
  </si>
  <si>
    <t>020204</t>
  </si>
  <si>
    <t>020205</t>
  </si>
  <si>
    <t>030300</t>
  </si>
  <si>
    <t>030302</t>
  </si>
  <si>
    <t>040100</t>
  </si>
  <si>
    <t>040102</t>
  </si>
  <si>
    <t>040103</t>
  </si>
  <si>
    <t>040104</t>
  </si>
  <si>
    <t>040105</t>
  </si>
  <si>
    <t>040106</t>
  </si>
  <si>
    <t>040108</t>
  </si>
  <si>
    <t>040109</t>
  </si>
  <si>
    <t>040110</t>
  </si>
  <si>
    <t>040111</t>
  </si>
  <si>
    <t>040112</t>
  </si>
  <si>
    <t>040113</t>
  </si>
  <si>
    <t>040114</t>
  </si>
  <si>
    <t>040115</t>
  </si>
  <si>
    <t>040116</t>
  </si>
  <si>
    <t>040118</t>
  </si>
  <si>
    <t>040119</t>
  </si>
  <si>
    <t>040120</t>
  </si>
  <si>
    <t>040121</t>
  </si>
  <si>
    <t>040122</t>
  </si>
  <si>
    <t>040199</t>
  </si>
  <si>
    <t>040200</t>
  </si>
  <si>
    <t>040201</t>
  </si>
  <si>
    <t>040202</t>
  </si>
  <si>
    <t>040203</t>
  </si>
  <si>
    <t>040204</t>
  </si>
  <si>
    <t>040299</t>
  </si>
  <si>
    <t>050100</t>
  </si>
  <si>
    <t>050101</t>
  </si>
  <si>
    <t>050102</t>
  </si>
  <si>
    <t>050200</t>
  </si>
  <si>
    <t>050201</t>
  </si>
  <si>
    <t>050202</t>
  </si>
  <si>
    <t>050300</t>
  </si>
  <si>
    <t>050302</t>
  </si>
  <si>
    <t>050304</t>
  </si>
  <si>
    <t>050305</t>
  </si>
  <si>
    <t>050400</t>
  </si>
  <si>
    <t>050401</t>
  </si>
  <si>
    <t>050500</t>
  </si>
  <si>
    <t>050501</t>
  </si>
  <si>
    <t>050600</t>
  </si>
  <si>
    <t>050602</t>
  </si>
  <si>
    <t>050603</t>
  </si>
  <si>
    <t>050700</t>
  </si>
  <si>
    <t>050701</t>
  </si>
  <si>
    <t>050800</t>
  </si>
  <si>
    <t>050801</t>
  </si>
  <si>
    <t>050900</t>
  </si>
  <si>
    <t>050901</t>
  </si>
  <si>
    <t>051000</t>
  </si>
  <si>
    <t>051003</t>
  </si>
  <si>
    <t>051004</t>
  </si>
  <si>
    <t>051005</t>
  </si>
  <si>
    <t>051099</t>
  </si>
  <si>
    <t>051100</t>
  </si>
  <si>
    <t>051101</t>
  </si>
  <si>
    <t>060100</t>
  </si>
  <si>
    <t>060101</t>
  </si>
  <si>
    <t>060102</t>
  </si>
  <si>
    <t>060200</t>
  </si>
  <si>
    <t>060201</t>
  </si>
  <si>
    <t>060202</t>
  </si>
  <si>
    <t>060300</t>
  </si>
  <si>
    <t>060301</t>
  </si>
  <si>
    <t>060305</t>
  </si>
  <si>
    <t>060400</t>
  </si>
  <si>
    <t>060401</t>
  </si>
  <si>
    <t>060402</t>
  </si>
  <si>
    <t>060500</t>
  </si>
  <si>
    <t>060501</t>
  </si>
  <si>
    <t>060502</t>
  </si>
  <si>
    <t>060503</t>
  </si>
  <si>
    <t>060600</t>
  </si>
  <si>
    <t>060601</t>
  </si>
  <si>
    <t>060602</t>
  </si>
  <si>
    <t>060603</t>
  </si>
  <si>
    <t>060604</t>
  </si>
  <si>
    <t>060700</t>
  </si>
  <si>
    <t>060701</t>
  </si>
  <si>
    <t>060800</t>
  </si>
  <si>
    <t>060801</t>
  </si>
  <si>
    <t>060900</t>
  </si>
  <si>
    <t>060901</t>
  </si>
  <si>
    <t>060903</t>
  </si>
  <si>
    <t>060904</t>
  </si>
  <si>
    <t>060905</t>
  </si>
  <si>
    <t>070100</t>
  </si>
  <si>
    <t>070101</t>
  </si>
  <si>
    <t>070102</t>
  </si>
  <si>
    <t>070103</t>
  </si>
  <si>
    <t>070104</t>
  </si>
  <si>
    <t>070105</t>
  </si>
  <si>
    <t>070106</t>
  </si>
  <si>
    <t>070107</t>
  </si>
  <si>
    <t>070108</t>
  </si>
  <si>
    <t>070109</t>
  </si>
  <si>
    <t>070110</t>
  </si>
  <si>
    <t>070111</t>
  </si>
  <si>
    <t>070199</t>
  </si>
  <si>
    <t>070200</t>
  </si>
  <si>
    <t>070201</t>
  </si>
  <si>
    <t>070202</t>
  </si>
  <si>
    <t>070203</t>
  </si>
  <si>
    <t>070204</t>
  </si>
  <si>
    <t>070205</t>
  </si>
  <si>
    <t>070206</t>
  </si>
  <si>
    <t>070207</t>
  </si>
  <si>
    <t>070208</t>
  </si>
  <si>
    <t>070299</t>
  </si>
  <si>
    <t>070300</t>
  </si>
  <si>
    <t>070301</t>
  </si>
  <si>
    <t>070302</t>
  </si>
  <si>
    <t>070399</t>
  </si>
  <si>
    <t>080100</t>
  </si>
  <si>
    <t>080101</t>
  </si>
  <si>
    <t>080102</t>
  </si>
  <si>
    <t>080103</t>
  </si>
  <si>
    <t>080199</t>
  </si>
  <si>
    <t>080200</t>
  </si>
  <si>
    <t>080201</t>
  </si>
  <si>
    <t>080202</t>
  </si>
  <si>
    <t>080203</t>
  </si>
  <si>
    <t>080204</t>
  </si>
  <si>
    <t>080205</t>
  </si>
  <si>
    <t>080207</t>
  </si>
  <si>
    <t>090100</t>
  </si>
  <si>
    <t>090101</t>
  </si>
  <si>
    <t>090102</t>
  </si>
  <si>
    <t>090103</t>
  </si>
  <si>
    <t>090104</t>
  </si>
  <si>
    <t>090106</t>
  </si>
  <si>
    <t>090110</t>
  </si>
  <si>
    <t>090200</t>
  </si>
  <si>
    <t>090210</t>
  </si>
  <si>
    <t>090211</t>
  </si>
  <si>
    <t>090300</t>
  </si>
  <si>
    <t>090301</t>
  </si>
  <si>
    <t>090302</t>
  </si>
  <si>
    <t>090303</t>
  </si>
  <si>
    <t>090304</t>
  </si>
  <si>
    <t>090306</t>
  </si>
  <si>
    <t>090308</t>
  </si>
  <si>
    <t>090309</t>
  </si>
  <si>
    <t>090310</t>
  </si>
  <si>
    <t>090311</t>
  </si>
  <si>
    <t>090312</t>
  </si>
  <si>
    <t>090400</t>
  </si>
  <si>
    <t>090401</t>
  </si>
  <si>
    <t>090403</t>
  </si>
  <si>
    <t>090405</t>
  </si>
  <si>
    <t>090411</t>
  </si>
  <si>
    <t>090412</t>
  </si>
  <si>
    <t>100100</t>
  </si>
  <si>
    <t>100101</t>
  </si>
  <si>
    <t>100102</t>
  </si>
  <si>
    <t>100200</t>
  </si>
  <si>
    <t>100201</t>
  </si>
  <si>
    <t>100202</t>
  </si>
  <si>
    <t>100300</t>
  </si>
  <si>
    <t>100301</t>
  </si>
  <si>
    <t>100302</t>
  </si>
  <si>
    <t>100303</t>
  </si>
  <si>
    <t>100304</t>
  </si>
  <si>
    <t>100305</t>
  </si>
  <si>
    <t>100306</t>
  </si>
  <si>
    <t>100400</t>
  </si>
  <si>
    <t>100401</t>
  </si>
  <si>
    <t>100402</t>
  </si>
  <si>
    <t>100500</t>
  </si>
  <si>
    <t>100501</t>
  </si>
  <si>
    <t>100502</t>
  </si>
  <si>
    <t>100503</t>
  </si>
  <si>
    <t>100600</t>
  </si>
  <si>
    <t>100601</t>
  </si>
  <si>
    <t>100602</t>
  </si>
  <si>
    <t>100603</t>
  </si>
  <si>
    <t>100604</t>
  </si>
  <si>
    <t>100605</t>
  </si>
  <si>
    <t>100700</t>
  </si>
  <si>
    <t>100701</t>
  </si>
  <si>
    <t>100800</t>
  </si>
  <si>
    <t>100801</t>
  </si>
  <si>
    <t>100900</t>
  </si>
  <si>
    <t>100901</t>
  </si>
  <si>
    <t>100902</t>
  </si>
  <si>
    <t>100903</t>
  </si>
  <si>
    <t>100904</t>
  </si>
  <si>
    <t>110100</t>
  </si>
  <si>
    <t>110200</t>
  </si>
  <si>
    <t>110203</t>
  </si>
  <si>
    <t>110300</t>
  </si>
  <si>
    <t>110500</t>
  </si>
  <si>
    <t>110510</t>
  </si>
  <si>
    <t>110600</t>
  </si>
  <si>
    <t>110601</t>
  </si>
  <si>
    <t>110602</t>
  </si>
  <si>
    <t>110603</t>
  </si>
  <si>
    <t>110604</t>
  </si>
  <si>
    <t>110605</t>
  </si>
  <si>
    <t>110609</t>
  </si>
  <si>
    <t>110612</t>
  </si>
  <si>
    <t>110700</t>
  </si>
  <si>
    <t>110800</t>
  </si>
  <si>
    <t>110900</t>
  </si>
  <si>
    <t>111000</t>
  </si>
  <si>
    <t>111001</t>
  </si>
  <si>
    <t>111100</t>
  </si>
  <si>
    <t>120100</t>
  </si>
  <si>
    <t>120200</t>
  </si>
  <si>
    <t>120201</t>
  </si>
  <si>
    <t>120204</t>
  </si>
  <si>
    <t>120205</t>
  </si>
  <si>
    <t>120206</t>
  </si>
  <si>
    <t>120208</t>
  </si>
  <si>
    <t>120300</t>
  </si>
  <si>
    <t>120301</t>
  </si>
  <si>
    <t>120302</t>
  </si>
  <si>
    <t>120304</t>
  </si>
  <si>
    <t>120310</t>
  </si>
  <si>
    <t>120500</t>
  </si>
  <si>
    <t>120502</t>
  </si>
  <si>
    <t>120600</t>
  </si>
  <si>
    <t>120603</t>
  </si>
  <si>
    <t>120604</t>
  </si>
  <si>
    <t>120700</t>
  </si>
  <si>
    <t>120705</t>
  </si>
  <si>
    <t>130100</t>
  </si>
  <si>
    <t>130102</t>
  </si>
  <si>
    <t>130199</t>
  </si>
  <si>
    <t>140100</t>
  </si>
  <si>
    <t>140101</t>
  </si>
  <si>
    <t>140102</t>
  </si>
  <si>
    <t>140103</t>
  </si>
  <si>
    <t>140199</t>
  </si>
  <si>
    <t>150100</t>
  </si>
  <si>
    <t>150101</t>
  </si>
  <si>
    <t>95</t>
  </si>
  <si>
    <t>97</t>
  </si>
  <si>
    <t>98</t>
  </si>
  <si>
    <t>96</t>
  </si>
  <si>
    <t>91</t>
  </si>
  <si>
    <t>93</t>
  </si>
  <si>
    <t>94</t>
  </si>
  <si>
    <t>90</t>
  </si>
  <si>
    <t>92</t>
  </si>
  <si>
    <t>Imposto sobre o rendimento das pessoas singulares (IRS)</t>
  </si>
  <si>
    <t>Imp. s/o rendimento das pessoas singulares - Consignação ao IHRU</t>
  </si>
  <si>
    <t>Imp. s/o rendimento das pessoas singulares - Consignação ao FET</t>
  </si>
  <si>
    <t>Imp. s/o rendimento das pessoas singulares - IRS Variável</t>
  </si>
  <si>
    <t>Imp. s/o rendimento das pessoas singulares (IRS) - Rec. impostos</t>
  </si>
  <si>
    <t>Imposto sobre o rendimento das pessoas coletivas (IRC)</t>
  </si>
  <si>
    <t>Imp. s/o rendimento das pessoas coletivas - Consignação ao FEFSS</t>
  </si>
  <si>
    <t>Imp. s/o rendimento das pessoas coletivas - Consignação ao FET</t>
  </si>
  <si>
    <t>Imp. s/o rendimento das pessoas coletivas (IRC) - Rec. impostos</t>
  </si>
  <si>
    <t>Imposto por lançamento</t>
  </si>
  <si>
    <t>Imposto por avença</t>
  </si>
  <si>
    <t>Imp. por avença - Consignação ao FET</t>
  </si>
  <si>
    <t>Taxa de compensação</t>
  </si>
  <si>
    <t>Taxa compensação - Consignação ao FET</t>
  </si>
  <si>
    <t>Imposto do uso, porte e detenção de armas</t>
  </si>
  <si>
    <t>Rec. próprias -Imp. uso, porte e detenç. armas</t>
  </si>
  <si>
    <t>Rec. impostos -Imp. uso, porte e detenç. armas</t>
  </si>
  <si>
    <t>Contribuição industrial pelo Dec.-Lei n.º 16.731, de 13/4/1929</t>
  </si>
  <si>
    <t>Contrib. indust.-Diploma anterior ao Dec.-Lei n.º 16.731, de 13/4/1929</t>
  </si>
  <si>
    <t>Contribuição industrial pelo Dec.-Lei n.º 45.103, de 1/7/1963</t>
  </si>
  <si>
    <t>Contribuição predial</t>
  </si>
  <si>
    <t>Imposto profissional</t>
  </si>
  <si>
    <t>Imposto de capitais</t>
  </si>
  <si>
    <t>Imposto complementar</t>
  </si>
  <si>
    <t>Imposto de mais-valias</t>
  </si>
  <si>
    <t>Imposto sobre a indústria agrícola</t>
  </si>
  <si>
    <t>Impostos diretos diversos</t>
  </si>
  <si>
    <t>Impostos extraordinários</t>
  </si>
  <si>
    <t>Impostos do cadastro</t>
  </si>
  <si>
    <t>Adicionais</t>
  </si>
  <si>
    <t>Sisa</t>
  </si>
  <si>
    <t>Imposto especial sobre veículos</t>
  </si>
  <si>
    <t>Contribuição especial</t>
  </si>
  <si>
    <t>Contribuição sobre o sector bancário</t>
  </si>
  <si>
    <t>Contribuição extraordinária sobre o sector energético (CESE)</t>
  </si>
  <si>
    <t>Adicional ao IMI</t>
  </si>
  <si>
    <t>Adicional ao IMI - Deduções à coleta de IRS e IRC</t>
  </si>
  <si>
    <t>Adicional ao IMI - Rec. impostos</t>
  </si>
  <si>
    <t>Imposto sobre os produtos petrolíferos e energéticos (ISP)</t>
  </si>
  <si>
    <t>Rec. impostos - ISP - Consignação ao Fundo Ambiental (produção de eletricidade)</t>
  </si>
  <si>
    <t>Rec. impostos - ISP - Consignação Sistema Elétrico/Défice tarifário</t>
  </si>
  <si>
    <t>Rec. impostos - ISP - Consignação ao IFAP</t>
  </si>
  <si>
    <t>Rec. impostos - ISP - Consignação ao Fundo Ambiental</t>
  </si>
  <si>
    <t>Rec. impostos - ISP - Adicional às taxas do imposto</t>
  </si>
  <si>
    <t>Rec. impostos - ISP - Contribuição de serviço rodoviário</t>
  </si>
  <si>
    <t>Imposto sobre o valor acrescentado (IVA)</t>
  </si>
  <si>
    <t>Rec. impostos - IVA - IVA Municípios</t>
  </si>
  <si>
    <t>Rec. impostos - IVA - Consignação ao FET</t>
  </si>
  <si>
    <t>Rec. impostos - IVA - IVA Turismo</t>
  </si>
  <si>
    <t>Rec. impostos - IVA - IVA Social</t>
  </si>
  <si>
    <t>Imposto sobre veículos (ISV)</t>
  </si>
  <si>
    <t>Imposto sobre o tabaco (IT)</t>
  </si>
  <si>
    <t>Imposto sobre o álcool, as bebidas alcoólicas e as bebidas adicionadas de açúcar ou outros edulcorantes (IABA)</t>
  </si>
  <si>
    <t>Rec. impostos - Imp. s/as bebidas adic. açúcar ou out. edulc. (IABA)</t>
  </si>
  <si>
    <t>Rec. impostos - Imp. s/o álcool e as bebidas alcoólicas (IABA)</t>
  </si>
  <si>
    <t>Contribuição extraordinária sobre a indústria farmacêutica (CEIF)</t>
  </si>
  <si>
    <t>Outros impostos diversos sobre o consumo</t>
  </si>
  <si>
    <t>Lotarias</t>
  </si>
  <si>
    <t>Rec. próprias -Lotarias</t>
  </si>
  <si>
    <t>Rec. impostos -Lotarias</t>
  </si>
  <si>
    <t>Imposto do selo</t>
  </si>
  <si>
    <t>Imposto do jogo</t>
  </si>
  <si>
    <t>Rec. próprias -Imp. do jogo</t>
  </si>
  <si>
    <t>Rec. impostos -Imp. do jogo</t>
  </si>
  <si>
    <t>Imposto único de circulação (IUC)</t>
  </si>
  <si>
    <t>Imposto único de circulação (IUC) - Veículos Categoria B</t>
  </si>
  <si>
    <t>Imposto único de circulação (IUC) - Veículos Categoria C</t>
  </si>
  <si>
    <t>Imposto único de circulação (IUC) - Veículos Categoria D</t>
  </si>
  <si>
    <t>Imposto único de circulação (IUC) - Diversos</t>
  </si>
  <si>
    <t>Imposto único de circulação (IUC) - Adicional de IUC</t>
  </si>
  <si>
    <t>Resultados da exploração de apostas mútuas</t>
  </si>
  <si>
    <t>Rec. próprias - Result. exploraç. de apostas mútuas</t>
  </si>
  <si>
    <t>Apostas desportivas à cota</t>
  </si>
  <si>
    <t>Contribuição sobre os sacos de plástico leves</t>
  </si>
  <si>
    <t>Outros impostos indiretos diversos</t>
  </si>
  <si>
    <t>Quotas</t>
  </si>
  <si>
    <t>Comparticipações para a ADSE</t>
  </si>
  <si>
    <t>Trabalhadores beneficiários titulares</t>
  </si>
  <si>
    <t>Entidades empregadoras</t>
  </si>
  <si>
    <t>Reclamação de créditos</t>
  </si>
  <si>
    <t>Rec. próprias - Reclamação de créditos</t>
  </si>
  <si>
    <t>Grandes litigantes</t>
  </si>
  <si>
    <t>Rec. próprias - Grandes litigantes</t>
  </si>
  <si>
    <t>Cíveis</t>
  </si>
  <si>
    <t>Rec. próprias - Cíveis</t>
  </si>
  <si>
    <t>Administrativas</t>
  </si>
  <si>
    <t>Rec. próprias - Administrativas</t>
  </si>
  <si>
    <t>Criminais</t>
  </si>
  <si>
    <t>Rec. próprias - Criminais</t>
  </si>
  <si>
    <t>Taxas de registo de notariado</t>
  </si>
  <si>
    <t>Taxas de registo predial</t>
  </si>
  <si>
    <t>Taxas de registo civil</t>
  </si>
  <si>
    <t>Taxas de registo comercial</t>
  </si>
  <si>
    <t>Taxas florestais</t>
  </si>
  <si>
    <t>Taxa de coordenação e controlo</t>
  </si>
  <si>
    <t>Rec. próprias - Taxa de coordenação e controlo</t>
  </si>
  <si>
    <t>Taxa de nova plantação de vinha</t>
  </si>
  <si>
    <t>Rec. próprias - Taxa de nova plantação de vinha</t>
  </si>
  <si>
    <t>Taxa de replantação de vinha</t>
  </si>
  <si>
    <t>Rec. próprias - Taxa de replantação de vinha</t>
  </si>
  <si>
    <t>Taxa de legalização de vinha</t>
  </si>
  <si>
    <t>Rec. próprias - Taxa de legalização de vinha</t>
  </si>
  <si>
    <t>Taxas moderadoras</t>
  </si>
  <si>
    <t>Rec. próprias -Txs. moderadoras</t>
  </si>
  <si>
    <t>Rec. impostos -Txs. moderadoras</t>
  </si>
  <si>
    <t>Taxas sobre espetáculos e divertimentos</t>
  </si>
  <si>
    <t>Rec. próprias -Txs. s/espetác. e divertimentos</t>
  </si>
  <si>
    <t>Rec. impostos -Txs. s/espetác. e divertimentos</t>
  </si>
  <si>
    <t>Taxas sobre energia</t>
  </si>
  <si>
    <t>Rec. próprias -Txs. s/energia</t>
  </si>
  <si>
    <t>Rec. impostos -Txs. s/energia</t>
  </si>
  <si>
    <t>Taxas sobre geologia e minas</t>
  </si>
  <si>
    <t>Rec. próprias -Txs. s/ geologia e minas</t>
  </si>
  <si>
    <t>Rec. impostos -Txs. s/ geologia e minas</t>
  </si>
  <si>
    <t>Taxas sobre comercialização e abate de gado</t>
  </si>
  <si>
    <t>Rec. próprias -Txs. s/comercializ. e abate de gado</t>
  </si>
  <si>
    <t>Rec. impostos -Txs. s/comercializ. e abate de gado</t>
  </si>
  <si>
    <t>Taxas de portos</t>
  </si>
  <si>
    <t>Rec. próprias -Txs. de portos</t>
  </si>
  <si>
    <t>Rec. impostos -Txs. de portos</t>
  </si>
  <si>
    <t>Taxas sobre operações de bolsa</t>
  </si>
  <si>
    <t>Rec. impostos - Txs. s/operações de bolsa</t>
  </si>
  <si>
    <t>Taxas sobre controlo metrológico e de qualidade</t>
  </si>
  <si>
    <t>Rec. próprias -Txs. s/contrl. metrológico e de qualidade</t>
  </si>
  <si>
    <t>Rec. impostos -Txs. s/contrl. metrológico e de qualidade</t>
  </si>
  <si>
    <t>Taxas TEGGE</t>
  </si>
  <si>
    <t>Rec. próprias - Taxas TEGGE</t>
  </si>
  <si>
    <t>Taxas sobre o valor de adjudicação de obras públicas</t>
  </si>
  <si>
    <t>Rec. impostos - Txs. s/o valor de adjudicaç. de obras púb.</t>
  </si>
  <si>
    <t>Rec. impostos - Adicionais</t>
  </si>
  <si>
    <t>Emolumentos consulares</t>
  </si>
  <si>
    <t>Rec. próprias - Emolumentos consulares</t>
  </si>
  <si>
    <t>Rec. impostos - Emolumentos consulares</t>
  </si>
  <si>
    <t>Portagens</t>
  </si>
  <si>
    <t>Rec. próprias - Portagens</t>
  </si>
  <si>
    <t>Rec. impostos - Portagens</t>
  </si>
  <si>
    <t>Emissão de cartões</t>
  </si>
  <si>
    <t>Emolumentos</t>
  </si>
  <si>
    <t>Rec. próprias - Emolumentos</t>
  </si>
  <si>
    <t>Rec. impostos - Emolumentos</t>
  </si>
  <si>
    <t>Taxa sobre embalagens não reutilizáveis de cerveja (ECOCERV)</t>
  </si>
  <si>
    <t>Taxa sobre embalagens não reutilizáveis</t>
  </si>
  <si>
    <t>Taxa de registo automóvel</t>
  </si>
  <si>
    <t>Rec. próprias - Txa registo automóvel</t>
  </si>
  <si>
    <t>Taxa sobre espetro TV</t>
  </si>
  <si>
    <t>Rec. impostos -Txa s/espetro TV</t>
  </si>
  <si>
    <t>Parques de estacionamento</t>
  </si>
  <si>
    <t>Rec. próprias - Parques de estacionamento</t>
  </si>
  <si>
    <t>Taxas no âmbito da atividade TVDE</t>
  </si>
  <si>
    <t>Rec. próprias - Taxas no âmbito da atividade TVDE</t>
  </si>
  <si>
    <t>Rec. próprias -Txs. diversas/Outras</t>
  </si>
  <si>
    <t>Rec. impostos -Txs. diversas/Outras</t>
  </si>
  <si>
    <t>Multas e Outras Penalidades</t>
  </si>
  <si>
    <t>Juros de mora</t>
  </si>
  <si>
    <t>Rec. próprias - Juros de mora</t>
  </si>
  <si>
    <t>Rec. impostos - Juros de mora</t>
  </si>
  <si>
    <t>Juros compensatórios</t>
  </si>
  <si>
    <t>Contraordenações tributárias</t>
  </si>
  <si>
    <t>Contraordenações em atividades de transporte de passageiros</t>
  </si>
  <si>
    <t>Contraordenações em atividades de transporte de mercadorias</t>
  </si>
  <si>
    <t>Rec. próprias - Contraord. em ativ. de transp. de mercadorias</t>
  </si>
  <si>
    <t>Contraordenações em centros de inspeção</t>
  </si>
  <si>
    <t>Rec. próprias - Contraord. em centros de inspeção</t>
  </si>
  <si>
    <t>Contraordenações em escolas de condução e centros de exame</t>
  </si>
  <si>
    <t>Rec. próprias - Contraord. em escolas de condução e centros de exame</t>
  </si>
  <si>
    <t>Rec. impostos -Contraord. em escolas de condução e centros de exame</t>
  </si>
  <si>
    <t>Contraordenações em transporte ferroviário</t>
  </si>
  <si>
    <t>Rec. próprias - Contraord. em transporte ferroviário</t>
  </si>
  <si>
    <t>Contraordenações em passageiros sem título</t>
  </si>
  <si>
    <t>Rec. próprias - Contraord. em passageiros sem título</t>
  </si>
  <si>
    <t>Rec. impostos -Contraord. em passageiros sem título</t>
  </si>
  <si>
    <t>Contraordenações em outras infraestruturas rodoviárias</t>
  </si>
  <si>
    <t>Rec. próprias - Contraord. em outras infraestruturas rodoviárias</t>
  </si>
  <si>
    <t>Multas e penalidades tributárias</t>
  </si>
  <si>
    <t>Multas e penalidades contratuais</t>
  </si>
  <si>
    <t>Multas e penalidades em infraestruturas portuárias</t>
  </si>
  <si>
    <t>Públicas</t>
  </si>
  <si>
    <t>Privadas</t>
  </si>
  <si>
    <t>Rec. próprias - Privadas</t>
  </si>
  <si>
    <t>Rec. impostos -Privadas</t>
  </si>
  <si>
    <t>Bancos e outras instituições financeiras</t>
  </si>
  <si>
    <t>Rec. próprias - Bancos e out. instituiç. financeiras</t>
  </si>
  <si>
    <t>Rec. impostos - Bancos e out. instituiç. financeiras</t>
  </si>
  <si>
    <t>Companhias de seguros e fundos de pensões</t>
  </si>
  <si>
    <t>Certificados Especiais de Dívida de Curto Prazo (CEDIC)</t>
  </si>
  <si>
    <t>Rec. próprias - Administ. Local-Continente</t>
  </si>
  <si>
    <t>Rec. impostos - Administ. Local-Continente</t>
  </si>
  <si>
    <t>Rec. próprias - Juros-Instituiç. s/fins lucrativos</t>
  </si>
  <si>
    <t>Rec. impostos - Juros-Instituiç. s/fins lucrativos</t>
  </si>
  <si>
    <t>Juros - Famílias</t>
  </si>
  <si>
    <t>Rec. próprias - Juros-Famílias</t>
  </si>
  <si>
    <t>Rec. impostos - Juros-Famílias</t>
  </si>
  <si>
    <t>União Europeia - Países membros</t>
  </si>
  <si>
    <t>Rec. impostos - UE-Países membros</t>
  </si>
  <si>
    <t>EP - Remunerações dos capitais estatutários</t>
  </si>
  <si>
    <t>Outras empresas públicas</t>
  </si>
  <si>
    <t>Rec. próprias - Out. empresas públicas</t>
  </si>
  <si>
    <t>Rec. impostos - Out. empresas públicas</t>
  </si>
  <si>
    <t>Empresas privadas</t>
  </si>
  <si>
    <t>Rec. impostos - Empresas privadas</t>
  </si>
  <si>
    <t>Companhias de seguros</t>
  </si>
  <si>
    <t>Rec. impostos - Comp. de seguros</t>
  </si>
  <si>
    <t>Sociedades e quase-sociedades não financeiras</t>
  </si>
  <si>
    <t>Rec. próprias - Terrenos/Soc. e quase-soc. não financ.</t>
  </si>
  <si>
    <t>Rec. impostos - Terrenos/Soc. e quase-soc. não financ.</t>
  </si>
  <si>
    <t>Administrações públicas</t>
  </si>
  <si>
    <t>Rec. próprias - Terrenos/Administ. Públicas</t>
  </si>
  <si>
    <t>Rec. impostos - Terrenos/Administ. Públicas</t>
  </si>
  <si>
    <t>Administrações privadas - Empresas petrolíferas</t>
  </si>
  <si>
    <t>Outros sectores</t>
  </si>
  <si>
    <t>Rec. próprias - Terrenos/Out. sectores</t>
  </si>
  <si>
    <t>Rec. impostos - Terrenos/Out. sectores</t>
  </si>
  <si>
    <t>Habitações</t>
  </si>
  <si>
    <t>Rec. próprias - Habitações</t>
  </si>
  <si>
    <t>Rec. impostos - Habitações</t>
  </si>
  <si>
    <t>Edifícios</t>
  </si>
  <si>
    <t>Rec. próprias - Edifícios</t>
  </si>
  <si>
    <t>Rec. impostos - Edifícios</t>
  </si>
  <si>
    <t>Bens de domínio público</t>
  </si>
  <si>
    <t>Rec. próprias - Bens de domínio público</t>
  </si>
  <si>
    <t>Rec. impostos - Bens de domínio público</t>
  </si>
  <si>
    <t>Ativos incorpóreos</t>
  </si>
  <si>
    <t>Rec. próprias - Ativos incorpóreos</t>
  </si>
  <si>
    <t>Rec. impostos - Ativos incorpóreos</t>
  </si>
  <si>
    <t>Rec. próprias- Públicas</t>
  </si>
  <si>
    <t>Rec. impostos - Públicas</t>
  </si>
  <si>
    <t>Patrocínios</t>
  </si>
  <si>
    <t>Rec. próprias - Privadas/Patrocínios</t>
  </si>
  <si>
    <t>Rec. próprias - Privadas/Outras</t>
  </si>
  <si>
    <t>Rec. impostos-Privadas/Outras</t>
  </si>
  <si>
    <t>Rec. impostos  - Bancos e out. instituiç. financeiras</t>
  </si>
  <si>
    <t>Rec. próprias  - Comp. seguros e fundos pensões</t>
  </si>
  <si>
    <t>Rec. impostos  - Comp. seguros e fundos pensões</t>
  </si>
  <si>
    <t>Estado</t>
  </si>
  <si>
    <t>Rec. próprias - Estado-Partic. portug. projet. cofinanciados</t>
  </si>
  <si>
    <t>Rec. impostos - Estado-Partic. portug. projet. cofinanciados</t>
  </si>
  <si>
    <t>Região Autónoma dos Açores</t>
  </si>
  <si>
    <t>Rec. próprias - Região Autónoma dos Açores</t>
  </si>
  <si>
    <t>Rec. impostos - Região Autónoma dos Açores</t>
  </si>
  <si>
    <t>Região Autónoma da Madeira</t>
  </si>
  <si>
    <t>Rec. próprias - Região Autónoma da Madeira</t>
  </si>
  <si>
    <t>Rec. impostos - Região Autónoma da madeira</t>
  </si>
  <si>
    <t>Continente</t>
  </si>
  <si>
    <t>Rec. próprias - Continente</t>
  </si>
  <si>
    <t>Rec. impostos - Região Autónoma da Madeira</t>
  </si>
  <si>
    <t>Rec. próprias - Sistema de solidaried. e seg. social</t>
  </si>
  <si>
    <t>Rec. próprias - Particip. portuguesa em projet. cofinanciados</t>
  </si>
  <si>
    <t>Rec. próprias - Financiam. comunit. em proj. cofinanciados</t>
  </si>
  <si>
    <t>Rec. impostos - Financiam. comunit. em proj. cofinanciados</t>
  </si>
  <si>
    <t>Outras transferências</t>
  </si>
  <si>
    <t>Rec. próprias - Instit. s/ fins lucrativos</t>
  </si>
  <si>
    <t>Repatriações</t>
  </si>
  <si>
    <t>Rec. próprias - FEDER-Intervenç. e ações específicas</t>
  </si>
  <si>
    <t>Rec. impostos - FEDER-Intervenç. e ações específicas</t>
  </si>
  <si>
    <t>Rec. próprias - Fundo Soc. Europeu</t>
  </si>
  <si>
    <t>Rec. impostos - Fundo Soc. Europeu</t>
  </si>
  <si>
    <t>Fundo Europeu de Orientação e de Garantia Agrícola - Secção de Orientação</t>
  </si>
  <si>
    <t>Rec. próprias - FEOGA-Secção de Orientação</t>
  </si>
  <si>
    <t>Rec. impostos - FEOGA-Secção de Orientação</t>
  </si>
  <si>
    <t>Outros fundos</t>
  </si>
  <si>
    <t>Fundo Europeu de Orientação e de Garantia Agrícola - Secção de Garantia</t>
  </si>
  <si>
    <t>Rec. próprias - FEOGA-Secção de Garantia</t>
  </si>
  <si>
    <t>Rec. impostos - FEOGA-Secção de Garantia</t>
  </si>
  <si>
    <t>Fundo Europeu das Pescas</t>
  </si>
  <si>
    <t>Rec. próprias - Fundo Europeu Pescas/UE-Instituições</t>
  </si>
  <si>
    <t>Rec. impostos - Fundo Europeu Pescas/UE-Instituições</t>
  </si>
  <si>
    <t>Outras instituições</t>
  </si>
  <si>
    <t>União Europeia - Países-Membros</t>
  </si>
  <si>
    <t>Material de escritório</t>
  </si>
  <si>
    <t>Rec. próprias - Mat. de escritório</t>
  </si>
  <si>
    <t>Rec. impostos - Mat. de escritório</t>
  </si>
  <si>
    <t>Revistas</t>
  </si>
  <si>
    <t>Rec. próprias - Revistas/Livros e doc. técnica</t>
  </si>
  <si>
    <t>Rec. próprias - Outros/Livros e doc. técnica</t>
  </si>
  <si>
    <t>Rec. impostos - Outros/Livros e doc. técnica</t>
  </si>
  <si>
    <t>Reembolso de cadernetas prediais</t>
  </si>
  <si>
    <t>Publicações e impressos tributários</t>
  </si>
  <si>
    <t>Rec. próprias - Outras/Publicaç. e impressos</t>
  </si>
  <si>
    <t>Rec. impostos - Outras/Publicaç. e impressos</t>
  </si>
  <si>
    <t>Fardamentos e artigos pessoais</t>
  </si>
  <si>
    <t>Rec. próprias - Fardamentos e art. pessoais</t>
  </si>
  <si>
    <t>Rec. impostos - Fardamentos e art. pessoais</t>
  </si>
  <si>
    <t>Bens inutilizados</t>
  </si>
  <si>
    <t>Rec. próprias - Bens inutilizados</t>
  </si>
  <si>
    <t>Rec. impostos - Bens inutilizados</t>
  </si>
  <si>
    <t>Explorações agrícolas</t>
  </si>
  <si>
    <t>Rec. próprias - Exploraç. agrícolas/Prod. agríc. e pecuários</t>
  </si>
  <si>
    <t>Rec. próprias - Outros/Prod. agríc. e pecuários</t>
  </si>
  <si>
    <t>Rec. impostos - Outros/Prod. agríc. e pecuários</t>
  </si>
  <si>
    <t>Produtos alimentares e bebidas</t>
  </si>
  <si>
    <t>Rec. próprias - Prod. aliment. e bebidas</t>
  </si>
  <si>
    <t>Rec. impostos - Prod. aliment. e bebidas</t>
  </si>
  <si>
    <t>Mercadorias</t>
  </si>
  <si>
    <t>Rec. próprias - Mercadorias</t>
  </si>
  <si>
    <t>Rec. impostos - Mercadorias</t>
  </si>
  <si>
    <t>Matérias de consumo</t>
  </si>
  <si>
    <t>Rec. próprias - Matérias de consumo</t>
  </si>
  <si>
    <t>Rec. impostos - Matérias de consumo</t>
  </si>
  <si>
    <t>Desperdícios, resíduos e refugos</t>
  </si>
  <si>
    <t>Rec. próprias - Desperdícios, resíduos e refugos</t>
  </si>
  <si>
    <t>Rec. impostos - Desperdícios, resíduos e refugos</t>
  </si>
  <si>
    <t>Explorações oficinais</t>
  </si>
  <si>
    <t>Aluguer de espaços e equipamentos</t>
  </si>
  <si>
    <t>Rec. próprias - Aluguer de espaços e equipam.</t>
  </si>
  <si>
    <t>Rec. impostos - Aluguer de espaços e equipam.</t>
  </si>
  <si>
    <t>Serviços prestados a organismos públicos</t>
  </si>
  <si>
    <t>Inspeções fiscais por iniciativa do contribuinte</t>
  </si>
  <si>
    <t>Verificação de automóveis (tributação pelo método alternativo)</t>
  </si>
  <si>
    <t>Rec. próprias - Outras/Vistorias e ensaios</t>
  </si>
  <si>
    <t>Rec. impostos - Outras/Vistorias e ensaios</t>
  </si>
  <si>
    <t>Serviços de laboratórios</t>
  </si>
  <si>
    <t>Rec. próprias - Serv. de laboratórios</t>
  </si>
  <si>
    <t>Rec. impostos - Serv. de laboratórios</t>
  </si>
  <si>
    <t>Reembolsos de assistência hospitalar</t>
  </si>
  <si>
    <t xml:space="preserve">Desconto dos quotizados da ADSE </t>
  </si>
  <si>
    <t>Rec. próprias - Desconto quotiz. da ADSE/Ativ. saúde</t>
  </si>
  <si>
    <t>Rec. próprias - Outras/Ativid. de saúde</t>
  </si>
  <si>
    <t>Rec. impostos - Outras/Ativid. de saúde</t>
  </si>
  <si>
    <t>Reparações</t>
  </si>
  <si>
    <t>Rec. próprias - Reparações</t>
  </si>
  <si>
    <t>Rec. impostos - Reparações</t>
  </si>
  <si>
    <t>Alimentação e alojamento</t>
  </si>
  <si>
    <t>Serviços sociais, recreativos, culturais e desporto</t>
  </si>
  <si>
    <t>Serviços prestados a terceiros</t>
  </si>
  <si>
    <t>Reembolso de despesas com papel de fotocópia, deslocações e outras despesas correntes</t>
  </si>
  <si>
    <t>Reembolso de despesas com anúncios</t>
  </si>
  <si>
    <t>Reembolso de despesas com comissões de avaliação</t>
  </si>
  <si>
    <t>Reembolso de despesas com anúncios publicados através da internet</t>
  </si>
  <si>
    <t>Serviços de comunicações</t>
  </si>
  <si>
    <t>Rec. próprias - Outros/ Outros serviços</t>
  </si>
  <si>
    <t>Rec. impostos - Outros/ Outros serviços</t>
  </si>
  <si>
    <t>Rendas</t>
  </si>
  <si>
    <t>Casas de função</t>
  </si>
  <si>
    <t>Produto da venda de valores desamoedados</t>
  </si>
  <si>
    <t>Rec. impostos - Prod. da venda de valores desamoedados</t>
  </si>
  <si>
    <t>Lucros de amoedação</t>
  </si>
  <si>
    <t>Rec. próprias - Lucros de amoedação</t>
  </si>
  <si>
    <t>Rec. impostos - Lucros de amoedação</t>
  </si>
  <si>
    <t>Devolução de taxas</t>
  </si>
  <si>
    <t>Recuperação do IVA</t>
  </si>
  <si>
    <t>Rec. próprias - Recuperação IVA</t>
  </si>
  <si>
    <t>Rec. impostos - Recuperação IVA</t>
  </si>
  <si>
    <t>Acordos de colaboração - Feiras e eventos</t>
  </si>
  <si>
    <t>Rec. próprias  - Acordos de colaboração - Feiras e eventos</t>
  </si>
  <si>
    <t>Protocolos com entidades diversas</t>
  </si>
  <si>
    <t>Rec. próprias  - Protocolos com entidades diversas</t>
  </si>
  <si>
    <t>Comissões TIP - Transportes Intermodais do Porto</t>
  </si>
  <si>
    <t>Rec. próprias  - Comissões TIP - Transportes Intermodais do Porto</t>
  </si>
  <si>
    <t>Comissões de vendas</t>
  </si>
  <si>
    <t>Rec. próprias  - Comissões de vendas</t>
  </si>
  <si>
    <t>Quotas dos associados</t>
  </si>
  <si>
    <t>Rec. próprias  - Quotas dos associados</t>
  </si>
  <si>
    <t>Indemnizações por estragos</t>
  </si>
  <si>
    <t>Rec. próprias  - Indemnizações por estragos</t>
  </si>
  <si>
    <t>Infraestruturas rodoviárias</t>
  </si>
  <si>
    <t>Rec. próprias  - Infraestruturas rodoviárias</t>
  </si>
  <si>
    <t>Infraestruturas portuárias</t>
  </si>
  <si>
    <t>Rec. próprias  - Infraestruturas portuárias</t>
  </si>
  <si>
    <t>Sociedades e quase-sociedades não financeiras públicas</t>
  </si>
  <si>
    <t>Sociedades e quase-sociedades não financeiras privadas</t>
  </si>
  <si>
    <t>Rec. próprias - Estado/Subsídios</t>
  </si>
  <si>
    <t>Rec. impostos - Estado/Subsídios</t>
  </si>
  <si>
    <t>Transferências de receitas próprias entre organismos</t>
  </si>
  <si>
    <t>FSE - POISE</t>
  </si>
  <si>
    <t>FSE - POCH</t>
  </si>
  <si>
    <t>FSE - Norte 2020</t>
  </si>
  <si>
    <t>FSE - Centro 2020</t>
  </si>
  <si>
    <t>FSE - Lisboa 2020</t>
  </si>
  <si>
    <t>FSE - Alentejo 2020</t>
  </si>
  <si>
    <t>FSE - CRESC Algarve</t>
  </si>
  <si>
    <t>FSE</t>
  </si>
  <si>
    <t>FEDER</t>
  </si>
  <si>
    <t>Rec. próprias - Outros/Seg. social/Subsídios</t>
  </si>
  <si>
    <t>Rec. impostos - Outros/Seg. social/Subsídios</t>
  </si>
  <si>
    <t>Rec. próprias - Soc. e quase-soc. n/ financeiras</t>
  </si>
  <si>
    <t>Rec. impostos - Soc. e quase-soc. n/ financeiras</t>
  </si>
  <si>
    <t>Sociedades financeiras/Rec. impostos</t>
  </si>
  <si>
    <t>Rec. impostos - Famílias</t>
  </si>
  <si>
    <t>Resto do mundo - União Europeia</t>
  </si>
  <si>
    <t>Rec. próprias - Soc. e quase-soc. n/financeiras</t>
  </si>
  <si>
    <t>Rec. impostos - Soc. e quase-soc. n/financeiras</t>
  </si>
  <si>
    <t>Rec. próprias - Instituiç. s/ fins lucrativos</t>
  </si>
  <si>
    <t>Rec. impostos - Instituiç. s/ fins lucrativos</t>
  </si>
  <si>
    <t>Rec. próprias - Resto do mundo-U.E.</t>
  </si>
  <si>
    <t>Rec. impostos - Resto do mundo-U.E.</t>
  </si>
  <si>
    <t>Resto do mundo - Países terceiros e organiz. internacionais</t>
  </si>
  <si>
    <t>Equipamento de transporte</t>
  </si>
  <si>
    <t>Rec. próprias - Equipamento de transporte</t>
  </si>
  <si>
    <t>Rec. próprias - Outros/Famílias</t>
  </si>
  <si>
    <t>Rec. impostos - Outros/Famílias</t>
  </si>
  <si>
    <t>Rec. impostos - Resto do mundo - U.E.</t>
  </si>
  <si>
    <t>Rec. próprias -Resto mundo-Países 3º e organiz. Internacionais</t>
  </si>
  <si>
    <t>Rec. próprias - Públicas</t>
  </si>
  <si>
    <t>Rec. próprias - Bancos e out. instit. financ.</t>
  </si>
  <si>
    <t>Rec. impostos - Bancos e out. instit. financ.</t>
  </si>
  <si>
    <t>Rec. próprias - Comp. seguros e fundos pensões</t>
  </si>
  <si>
    <t>Rec. impostos - Comp. seguros e fundos pensões</t>
  </si>
  <si>
    <t>Sistema de solidariedade e segurança social</t>
  </si>
  <si>
    <t>Rec. impostos - Sistema de solidaried. e seg. social</t>
  </si>
  <si>
    <t>Participação portuguesa em projetos cofinanciados</t>
  </si>
  <si>
    <t>Capitalização pública de estabilização</t>
  </si>
  <si>
    <t>Rec. próprias - Fundo Coesão</t>
  </si>
  <si>
    <t>Rec. impostos - Fundo Coesão</t>
  </si>
  <si>
    <t>Rec. próprias  - FEOGA - Secção de Orientação</t>
  </si>
  <si>
    <t>Rec. impostos  - FEOGA - Secção de Orientação</t>
  </si>
  <si>
    <t>Rec. próprias - Fundo Europeu Pescas</t>
  </si>
  <si>
    <t>Rec. impostos - Fundo Europeu Pescas</t>
  </si>
  <si>
    <t>Rec. próprias  - Outros fundos/U.E.</t>
  </si>
  <si>
    <t>Rec. impostos  - Outros fundos/U.E.</t>
  </si>
  <si>
    <t>Países terceiros e organizações internacionais</t>
  </si>
  <si>
    <t>Rec. próprias - Socied.  financeiras</t>
  </si>
  <si>
    <t>Rec. impostos - Socied.  financeiras</t>
  </si>
  <si>
    <t>Empréstimos normais</t>
  </si>
  <si>
    <t>Rec. próprias - Empréstimos normais</t>
  </si>
  <si>
    <t>Empréstimos hipotecários</t>
  </si>
  <si>
    <t>Rec. próprias - Empréstimos hipotecários</t>
  </si>
  <si>
    <t>Alienação de partes sociais de empresas</t>
  </si>
  <si>
    <t>Rec. impostos - Alienação partes soc de empresas</t>
  </si>
  <si>
    <t>Outros Ativos Financeiros</t>
  </si>
  <si>
    <t>Admin. Pública - Seg. social/Rec. impostos</t>
  </si>
  <si>
    <t>Rec. próprias - Soc. financeiras</t>
  </si>
  <si>
    <t>Rec. impostos - Soc. financeiras</t>
  </si>
  <si>
    <t>Dotações de capital</t>
  </si>
  <si>
    <t>Direitos aduaneiros de importação</t>
  </si>
  <si>
    <t>Rec. próprias - Direitos aduan. de importação</t>
  </si>
  <si>
    <t>Direitos aduaneiros - CECA</t>
  </si>
  <si>
    <t>Direitos niveladores e taxas compensatórias de importação</t>
  </si>
  <si>
    <t>Direitos niveladores na exportação</t>
  </si>
  <si>
    <t>Rec. próprias - Direitos nivelad. na exportação</t>
  </si>
  <si>
    <t>M.C.M. sobre produtos agrícolas importados de terceiros países</t>
  </si>
  <si>
    <t>M.C.M. s/certos prod. agríc. e aliment. export. p/3.º países</t>
  </si>
  <si>
    <t>Montantes compensatórios de adesão</t>
  </si>
  <si>
    <t>Rec. próprias - Montant. compens. de adesão</t>
  </si>
  <si>
    <t>Direitos aduaneiros do sector agrícola de importação</t>
  </si>
  <si>
    <t>Rec. próprias - Direitos aduan. setor agríc. importação</t>
  </si>
  <si>
    <t>Direitos aduaneiros do sector agrícola de exportação</t>
  </si>
  <si>
    <t>Rec. próprias - Direitos aduan. setor agríc. exportação</t>
  </si>
  <si>
    <t>Quotização sobre armazenagem de açúcar</t>
  </si>
  <si>
    <t>Quotização à produção de açúcar - Quota «A» e «B»</t>
  </si>
  <si>
    <t>Quotização à produção de isoglucose</t>
  </si>
  <si>
    <t>Rec. próprias - Quotiz. à prod. Isoglucose</t>
  </si>
  <si>
    <t>Direitos nivelad. s/prod. açúcar e isogluc. «C» não export.</t>
  </si>
  <si>
    <t>Rec. próprias - Direitos nivelad. s/prod. açúcar e isogluc. «C» não export.</t>
  </si>
  <si>
    <t>Direitos nivelad. s/açúcar e isoglucose de substituição</t>
  </si>
  <si>
    <t>Rec. próprias - Direitos nivelad. s/açúcar e isogluc. substituição</t>
  </si>
  <si>
    <t>Rec. próprias - MCM cob. s/trocas intercomunit. destin. FEOGA</t>
  </si>
  <si>
    <t>Recursos diversos</t>
  </si>
  <si>
    <t>Rec. próprias - Recursos diversos</t>
  </si>
  <si>
    <t>Receitas próprias - RNAP</t>
  </si>
  <si>
    <t>Receitas impostos - RNAP</t>
  </si>
  <si>
    <t>Nas notas abaixo alerta-se para a necessidade da correta utilização de alguns códigos de FF, pelo que se recomenda a sua leitura atenta:</t>
  </si>
  <si>
    <t>Saldos de RP transitados - Com outras origens (A)</t>
  </si>
  <si>
    <t>III – Justificação da Proposta do Orçamento de Receita</t>
  </si>
  <si>
    <t>IV – Justificação da Proposta do Orçamento de Despesa</t>
  </si>
  <si>
    <t>V - Justificação do Saldo Global</t>
  </si>
  <si>
    <t>VI - Justificação indicadores</t>
  </si>
  <si>
    <t>III - Justificação da proposta de Orçamento de Receita</t>
  </si>
  <si>
    <t>IV - Justificação da proposta de Orçamento de Despesa</t>
  </si>
  <si>
    <t>V - Justificação do Saldo Global (equilíbrio)</t>
  </si>
  <si>
    <t>VI - Justificação dos Indicadores</t>
  </si>
  <si>
    <t>INSTITUTO POLITÉCNICO DO CÁVADO E DO AVE - FUNDAÇÃO PÚBLICA - TRANSF. OE</t>
  </si>
  <si>
    <t>AÇÃO GOVERNATIVA DO MINISTÉRIO DAS FINANÇAS</t>
  </si>
  <si>
    <t>FUNDO AZUL - TRANSF OE</t>
  </si>
  <si>
    <t>INSTITUTO DA HABITAÇÃO E DA REABILITAÇÃO URBANA, IP - TRANSF. OE</t>
  </si>
  <si>
    <t>AUTORIDADE ANTIDOPAGEM DE PORTUGAL</t>
  </si>
  <si>
    <t>INSTITUTO DA HABITAÇÃO E DA REABILITAÇÃO URBANA, IP</t>
  </si>
  <si>
    <t>SIRESP - GESTÃO DE REDES DIGITAIS DE SEGURANÇA E EMERGÊNCIA, SA</t>
  </si>
  <si>
    <t>CENTRO DE FORMAÇÃO PROFISSIONAL CESAE DIGITAL</t>
  </si>
  <si>
    <t>AGÊNCIA DE GESTÃO DA TESOURARIA E DA DÍVIDA PÚBLICA, E.P.E.</t>
  </si>
  <si>
    <t>FUNDO PARA AS RELAÇÕES INTERNACIONAIS, I.P.</t>
  </si>
  <si>
    <t>INSTITUTO POLITÉCNICO DO CÁVADO E DO AVE - FUNDAÇÃO PÚBLICA</t>
  </si>
  <si>
    <t>AUTORIDADE NACIONAL DA AVIAÇÃO CIVIL</t>
  </si>
  <si>
    <t>CASA PIA DE LISBOA, IP</t>
  </si>
  <si>
    <t>ARSENAL DO ALFEITE, SA</t>
  </si>
  <si>
    <t>EXTRA - EXPLOSIVOS DA TRAFARIA, SA</t>
  </si>
  <si>
    <t>METRO - MONDEGO, SA</t>
  </si>
  <si>
    <t>METRO DO PORTO CONSULTORIA - CONSULT. EM TRANSP. URBANOS E PARTICIP., UNIP, LDA</t>
  </si>
  <si>
    <t>PARPÚBLICA - PARTICIPAÇÕES PÚBLICAS, S.G.P.S., S.A.</t>
  </si>
  <si>
    <t>PARPARTICIPADAS, S.G.P.S., S.A.</t>
  </si>
  <si>
    <t>BANIF, S.A.</t>
  </si>
  <si>
    <t>GABINETE DE ESTRATÉGIA E PLANEAMENTO</t>
  </si>
  <si>
    <t>GABINETES DOS MEMBROS DO GOVERNO - COESÃO TERRITORIAL</t>
  </si>
  <si>
    <t>DESPESAS EXCECIONAIS - DIREÇÃO-GERAL DO TESOURO E FINANÇAS</t>
  </si>
  <si>
    <t>DIREÇÃO-GERAL DA AGRICULTURA E DESENVOLVIMENTO RURAL</t>
  </si>
  <si>
    <t>DIREÇÃO-GERAL DAS AUTARQUIAS LOCAIS</t>
  </si>
  <si>
    <t>INSTITUTO NACIONAL DE SAÚDE DR. RICARDO JORGE, I.P.- TRANSF. OE</t>
  </si>
  <si>
    <t>ADMINISTRAÇÃO REGIONAL DE SAÚDE DO ALGARVE, I.P.</t>
  </si>
  <si>
    <t>ADMINISTRAÇÃO REGIONAL DE SAÚDE DE LISBOA E VALE DO TEJO, I.P.</t>
  </si>
  <si>
    <t>ADMINISTRAÇÃO REGIONAL DE SAÚDE DO NORTE, I.P.</t>
  </si>
  <si>
    <t>ENTIDADE REGULADORA DA SAÚDE</t>
  </si>
  <si>
    <t>EAS - EMPRESA DE AMBIENTE NA SAÚDE, UNIPESSOAL  LDA</t>
  </si>
  <si>
    <t>UNIDADE LOCAL DE SAÚDE DE MATOSINHOS, EPE</t>
  </si>
  <si>
    <t>UNIDADE LOCAL DE SAÚDE DO ALTO MINHO, EPE</t>
  </si>
  <si>
    <t>UNIDADE LOCAL DE SAÚDE DA GUARDA, EPE</t>
  </si>
  <si>
    <t>UNIDADE LOCAL DE SAÚDE DO BAIXO ALENTEJO, EPE</t>
  </si>
  <si>
    <t>UNIDADE LOCAL DE SAÚDE DE CASTELO BRANCO, EPE</t>
  </si>
  <si>
    <t>UNIDADE LOCAL DE SAÚDE DO LITORAL ALENTEJANO, E.P.E</t>
  </si>
  <si>
    <t>ADMINISTRAÇÃO CENTRAL DO SISTEMA DE SAÚDE, I.P. - TRANSF. OE</t>
  </si>
  <si>
    <t>ADMINISTRAÇÃO REGIONAL DE SAÚDE DO CENTRO - TRANSF. OE</t>
  </si>
  <si>
    <t>ADMINISTRAÇÃO REGIONAL DE SAÚDE DO ALENTEJO - TRANSF. OE</t>
  </si>
  <si>
    <t>ADMINISTRAÇÃO CENTRAL DO SISTEMA DE SAÚDE, I.P.</t>
  </si>
  <si>
    <t>AGÊNCIA PARA O DESENVOLVIMENTO E COESÃO - TRANSF. OE</t>
  </si>
  <si>
    <t>AGÊNCIA PARA A ENERGIA</t>
  </si>
  <si>
    <t>AGÊNCIA PARA O DESENVOLVIMENTO E COESÃO</t>
  </si>
  <si>
    <t>IAPMEI - AGÊNCIA PARA A COMPETITIVIDADE E INOVAÇÃO, I.P. - TRANSF. OE</t>
  </si>
  <si>
    <t>IAPMEI - AGÊNCIA PARA A COMPETITIVIDADE E INOVAÇÃO, IP</t>
  </si>
  <si>
    <t>AGÊNCIA NACIONAL DE INOVAÇÃO, SA</t>
  </si>
  <si>
    <t>FUNDO DE INOVAÇÃO, TECNOLOGIA E ECONOMIA CIRCULAR</t>
  </si>
  <si>
    <t>EXÉRCITO</t>
  </si>
  <si>
    <t>FORÇA AÉREA</t>
  </si>
  <si>
    <t>AUTORIDADE NACIONAL DE SEGURANÇA RODOVIÁRIA</t>
  </si>
  <si>
    <t>AUTORIDADE PARA AS CONDIÇÕES DE TRABALHO</t>
  </si>
  <si>
    <t>COMISSÃO DE ACESSO AOS DOCUMENTOS ADMINISTRATIVOS</t>
  </si>
  <si>
    <t>COMISSÃO NACIONAL DE CONGRESSOS DA ESTRADA</t>
  </si>
  <si>
    <t>COMISSÃO PARA O ACOMPANHAMENTO DOS AUXILIARES DE JUSTIÇA</t>
  </si>
  <si>
    <t>COMISSÃO NACIONAL DE ELEIÇÕES</t>
  </si>
  <si>
    <t>CONSELHO NACIONAL DE ÉTICA PARA AS CIÊNCIAS DA VIDA</t>
  </si>
  <si>
    <t>ESTRUTURA DE MISSÃO PARA A EXTENSÃO DA PLATAFORMA CONTINENTAL</t>
  </si>
  <si>
    <t>CENTRO DE REABILITAÇÃO PROFISSIONAL DE GAIA</t>
  </si>
  <si>
    <t>AUTORIDADE TRIBUTÁRIA E ADUANEIRA</t>
  </si>
  <si>
    <t>INSTITUTO PORTUGUÊS DO DESPORTO E JUVENTUDE, IP - TRANSF. OE</t>
  </si>
  <si>
    <t>INSTITUTO PORTUGUÊS DO MAR E DA ATMOSFERA, I.P.-TRANSF. OE</t>
  </si>
  <si>
    <t>INSTITUTO PORTUGUÊS DO DESPORTO E JUVENTUDE, IP</t>
  </si>
  <si>
    <t>INSTITUTO PORTUGUÊS DO MAR E DA ATMOSFERA, I.P.</t>
  </si>
  <si>
    <t>INSTITUTO PORTUGUÊS DE ONCOLOGIA - COIMBRA, EPE</t>
  </si>
  <si>
    <t>INSTITUTO PORTUGUÊS DE ONCOLOGIA - LISBOA, EPE</t>
  </si>
  <si>
    <t>INSTITUTO PORTUGUÊS DE ONCOLOGIA - PORTO, EPE</t>
  </si>
  <si>
    <t>INSPEÇÃO-GERAL DE FINANÇAS</t>
  </si>
  <si>
    <t>DIREÇÃO-GERAL DO TERRITÓRIO</t>
  </si>
  <si>
    <t>CONSELHO DAS FINANÇAS PÚBLICAS - TRANSF. OE</t>
  </si>
  <si>
    <t>CONSELHO DAS FINANÇAS PÚBLICAS</t>
  </si>
  <si>
    <t>SERVIÇOS SOCIAIS DA ADMINISTRAÇÃO PÚBLICA  - TRANSF OE</t>
  </si>
  <si>
    <t>ENTIDADE DE SERVIÇOS PARTILHADOS DA ADMINISTRAÇÃO PÚBLICA, I.P. - TRANSF OE</t>
  </si>
  <si>
    <t>SERVIÇOS SOCIAIS DA ADMINISTRAÇÃO PÚBLICA</t>
  </si>
  <si>
    <t>ENTIDADE DE SERVIÇOS PARTILHADOS DA ADMINISTRAÇÃO PÚBLICA, I.P.</t>
  </si>
  <si>
    <t>TRANSFERÊNCIAS PARA A ADMINISTRAÇÃO LOCAL</t>
  </si>
  <si>
    <t>SUBVENÇÕES E TRANSFERÊNCIAS PARA OUTRAS ENTIDADES  - TRANSF. OE</t>
  </si>
  <si>
    <t>DIREÇÃO-GERAL DE ALIMENTAÇÃO E VETERINÁRIA</t>
  </si>
  <si>
    <t>DOTAÇÃO PROVISIONAL</t>
  </si>
  <si>
    <t>AGÊNCIA PARA A MODERNIZAÇÃO ADMINISTRATIVA, I.P. - TRANSF. OE</t>
  </si>
  <si>
    <t>INSTITUTO DA CONSERVAÇÃO DA NATUREZA E DAS FLORESTAS, I.P. - TRANSF. OE</t>
  </si>
  <si>
    <t>AÇÃO GOVERNATIVA - MS</t>
  </si>
  <si>
    <t>AÇÃO GOVERNATIVA - MTSSS</t>
  </si>
  <si>
    <t>ENTIDADE REGULADORA PARA A COMUNICAÇÃO SOCIAL</t>
  </si>
  <si>
    <t>AGÊNCIA PARA A MODERNIZAÇÃO ADMINISTRATIVA, I.P.</t>
  </si>
  <si>
    <t>FUNDO DE REABILITAÇÃO E CONSERVAÇÃO PATRIMONIAL</t>
  </si>
  <si>
    <t>CENTRO DE FORMAÇÃO SINDICAL E APERFEIÇOAMENTO PROFISSIONAL</t>
  </si>
  <si>
    <t>CENTRO DE EDUCAÇÃO E FORMAÇÃO PROFISSIONAL INTEGRADA (CEFPI)</t>
  </si>
  <si>
    <t>CENTRO DE FORMAÇÃO PROFISSIONAL PARA O SECTOR ALIMENTAR</t>
  </si>
  <si>
    <t>CENTRO PROTOCOLAR DE FORMAÇÃO PROFISSIONAL PARA O SECTOR DA JUSTIÇA</t>
  </si>
  <si>
    <t>CENTRO DE FORMAÇÃO PROFISSIONAL DAS PESCAS E DO MAR</t>
  </si>
  <si>
    <t>CENTRO PROTOCOLAR DE FORMAÇÃO PROFISSIONAL PARA JORNALISTAS</t>
  </si>
  <si>
    <t>INSTITUTO PORTUGUÊS DO SANGUE E DA TRANSPLANTAÇÃO</t>
  </si>
  <si>
    <t>FUNDO PARA A MODERNIZAÇÃO DA JUSTIÇA</t>
  </si>
  <si>
    <t>INSTITUTO DA CONSERVAÇÃO DA NATUREZA E DAS FLORESTAS, I.P.</t>
  </si>
  <si>
    <t>FUNDAÇÃO LUSO-AMERICANA PARA O DESENVOLVIMENTO</t>
  </si>
  <si>
    <t>SUCH - SERVIÇO DE UTILIZAÇÃO COMUM DOS HOSPITAIS</t>
  </si>
  <si>
    <t>FUNDO DE COMPENSAÇÃO SALARIAL DOS PROFISSIONAIS DA PESCA</t>
  </si>
  <si>
    <t>FUNDAÇÃO GASPAR FRUTUOSO</t>
  </si>
  <si>
    <t>GESTÃO ADMINISTRATIVA E FINANCEIRA DO ORÇAMENTO DO MNE</t>
  </si>
  <si>
    <t>GESTÃO ADMINISTRATIVA E FINANCEIRA DA PCM</t>
  </si>
  <si>
    <t>GESTÃO ADMINISTRATIVA E FINANCEIRA DA CULTURA</t>
  </si>
  <si>
    <t>AGÊNCIA PARA A GESTÃO INTEGRADA DE FOGOS RURAIS, I. P.</t>
  </si>
  <si>
    <t>INSTITUTO GESTÃO FINANCEIRA E EQUIPAMENTOS DA JUSTIÇA, IP</t>
  </si>
  <si>
    <t>AGÊNCIA NACIONAL PARA A GESTÃO DO PROGRAMA ERASMUS + EDUCAÇÃO E FORMAÇÃO</t>
  </si>
  <si>
    <t>SECRETARIA-GERAL DO MINISTÉRIO DA SAÚDE</t>
  </si>
  <si>
    <t>SECRETARIA-GERAL DO MINISTÉRIO DO AMBIENTE</t>
  </si>
  <si>
    <t>SERVIÇOS PARTILHADOS DO MINISTÉRIO DA SAÚDE</t>
  </si>
  <si>
    <t>CENTRO RELAÇÕES LABORAIS</t>
  </si>
  <si>
    <t>FUNDO DE RESOLUÇÃO - TRANSF OE</t>
  </si>
  <si>
    <t>DIREÇÃO-GERAL DE RECURSOS DA DEFESA NACIONAL</t>
  </si>
  <si>
    <t>COMISSÃO NACIONAL DE PROMOÇÃO DOS DIREITOS E PROTEÇÃO DAS CRIANÇAS E JOVENS</t>
  </si>
  <si>
    <t>AUTORIDADE NACIONAL DE EMERGÊNCIA E PROTEÇÃO CIVIL</t>
  </si>
  <si>
    <t>COMISSÃO DE RECRUTAMENTO E SELEÇÃO PARA A AP - CRESAP</t>
  </si>
  <si>
    <t>UNIDADE TÉCNICA DE ACOMPANHAMENTO DE PROJETOS</t>
  </si>
  <si>
    <t>FUNDO PARA O SERVIÇO PÚBLICO DE TRANSPORTES - TRANSF. OE</t>
  </si>
  <si>
    <t>FUNDO PARA O SERVIÇO PÚBLICO DE TRANSPORTES</t>
  </si>
  <si>
    <t>GABINETE DE PLANEAMENTO, ESTRATÉGIA, AVALIAÇÃO E RELAÇÕES INTERNACIONAIS</t>
  </si>
  <si>
    <t>GABINETE DE PREV. E INV. DE ACIDENTES COM AERONAVES E DE ACIDENTES FERROVIÁRIOS</t>
  </si>
  <si>
    <t>INSTITUTO DE AÇÃO SOCIAL DAS FORÇAS ARMADAS</t>
  </si>
  <si>
    <t>UL - FACULDADE DE MEDICINA VETERINÁRIA</t>
  </si>
  <si>
    <t>INSTITUTO NACIONAL DE EMERGÊNCIA MÉDICA, I.P.</t>
  </si>
  <si>
    <t>FUNDO DE GARANTIA AUTOMÓVEL</t>
  </si>
  <si>
    <t>RÁDIO E TELEVISÃO DE PORTUGAL, SA - TRANSF. OE</t>
  </si>
  <si>
    <t>RÁDIO E TELEVISÃO DE PORTUGAL, SA</t>
  </si>
  <si>
    <t>AUTORIDADE DE SUPERVISÃO DE SEGUROS E FUNDOS DE PENSÕES</t>
  </si>
  <si>
    <t>TEATRO NACIONAL DE SÃO JOÃO, EPE</t>
  </si>
  <si>
    <t>SANTA CASA DA MISERICÓRDIA DE LISBOA</t>
  </si>
  <si>
    <t>CENTRO DE FORMAÇÃO PROFISSIONAL DA INDÚSTRIA DE CALÇADO</t>
  </si>
  <si>
    <t>CENTRO DE FORMAÇÃO PROFISSIONAL DA INDÚSTRIA DE CORTIÇA</t>
  </si>
  <si>
    <t>CENTRO DE FORMAÇÃO PROFISSIONAL DA INDÚSTRIA DE OURIVESARIA E RELOJOARIA (CINDOR</t>
  </si>
  <si>
    <t>CENTRO DE FORMAÇÃO PROFISSIONAL DA REPARAÇÃO AUTOMÓVEL</t>
  </si>
  <si>
    <t>COMISSÃO DO MERCADO DE VALORES MOBILIÁRIOS</t>
  </si>
  <si>
    <t>CENTRO DE FORMAÇÃO PROFISSIONAL DAS INDÚSTRIAS DA MADEIRA E MOBILIÁRIO</t>
  </si>
  <si>
    <t>CENTRO DE FORMAÇÃO PROFISSIONAL PARA O ARTESANATO E PATRIMÓNIO</t>
  </si>
  <si>
    <t>CENTRO DE FORM. PROF. DOS TRAB. DE ESCRITÓRIO, COM., SERV. E NOVAS TECNOLOGIAS</t>
  </si>
  <si>
    <t>CENTRO DE FORMAÇÃO PROFISSIONAL PARA A INDÚSTRIA DE CERÂMICA</t>
  </si>
  <si>
    <t>CENTRO DE FORMAÇÃO PROFISSIONAL PARA O COMÉRCIO E AFINS</t>
  </si>
  <si>
    <t>AICEP - AGÊNCIA PARA O INVESTIMENTO E COMÉRCIO EXTERNO DE PORTUGAL, EPE</t>
  </si>
  <si>
    <t>INSTITUTO NACIONAL DE INVESTIGAÇÃO AGRÁRIA E VETERINÁRIA, I.P.</t>
  </si>
  <si>
    <t>COOPERATIVA ANTÓNIO SÉRGIO PARA A ECONOMIA SOCIAL</t>
  </si>
  <si>
    <t>FUNDAÇÃO CENTRO CULTURAL DE BELÉM</t>
  </si>
  <si>
    <t>BANIF IMOBILIÁRIA, S.A.</t>
  </si>
  <si>
    <t>INSTITUTO DE PROTEÇÃO E ASSISTÊNCIA NA DOENÇA, I.P.</t>
  </si>
  <si>
    <t xml:space="preserve">Iniciativas de Ação Climática </t>
  </si>
  <si>
    <t>LABORATÓRIO NACIONAL DE ENERGIA E GEOLOGIA, I.P. - TRANSF. OE</t>
  </si>
  <si>
    <t>SAS - INSTITUTO POLITÉCNICO DE SANTARÉM</t>
  </si>
  <si>
    <r>
      <rPr>
        <b/>
        <sz val="10"/>
        <color indexed="8"/>
        <rFont val="Calibri"/>
        <family val="2"/>
      </rPr>
      <t xml:space="preserve">- </t>
    </r>
    <r>
      <rPr>
        <b/>
        <u/>
        <sz val="10"/>
        <color indexed="8"/>
        <rFont val="Calibri"/>
        <family val="2"/>
      </rPr>
      <t>Mapa de Pessoal:</t>
    </r>
    <r>
      <rPr>
        <sz val="10"/>
        <color indexed="8"/>
        <rFont val="Calibri"/>
        <family val="2"/>
      </rPr>
      <t xml:space="preserve">
 Todas as modalidades de vinculação previstas no artigo 6 da Lei n.º 35/2014, de 20 de junho (Lei Geral do Trabalho em Funções Públicas), nomeadamente Nomeação, Contrato de Trabalho em Funções Públicas (contrato por tempo indeterminado e de contrato a termo resolutivo certo ou incerto), Comissão de Serviço e Contratos de Trabalho, dos efetivos aprovados no mapa de pessoal do organismo, dividindo-se os tipos de efetivos do mapa de pessoal em 2 grupos: </t>
    </r>
  </si>
  <si>
    <t>“N.º de postos de trabalho”.</t>
  </si>
  <si>
    <t>REACT</t>
  </si>
  <si>
    <t>Os SFA poderão continuar a criar as desagregações necessárias, caso as classificações tipificadas não respondam às necessidades.</t>
  </si>
  <si>
    <t>Plano Nacional de Gestão Integrada de Fogos Rurais</t>
  </si>
  <si>
    <t>Todas as receitas são reguladas por diplomas legais que especificam o tipo de receita (impostos, taxas, coimas, multas, rendimentos de propriedade, venda de bens, venda de serviços, venda de bens de investimento, etc.) e a afetação a diferentes organismos (receitas próprias) e ao Estado (receitas de impostos do Estado). Esses diplomas legais, bem como as respetivas normas que determinam a afetação da receita, devem ser identificados na área destinada à fundamentação legal, por cada classificação económica de receita orçamentada. Sobre esta vertente da proposta de orçamento, consultar o Anexo XIII-A.</t>
  </si>
  <si>
    <t>Observações</t>
  </si>
  <si>
    <t>48A</t>
  </si>
  <si>
    <t>A</t>
  </si>
  <si>
    <t>48B</t>
  </si>
  <si>
    <t>48C</t>
  </si>
  <si>
    <t>B</t>
  </si>
  <si>
    <t>C</t>
  </si>
  <si>
    <t>Retenções na fonte 
IRS</t>
  </si>
  <si>
    <t>Retenções na fonte 
SS</t>
  </si>
  <si>
    <t>Retenções na fonte 
CGA</t>
  </si>
  <si>
    <t>Outras retenções na fonte</t>
  </si>
  <si>
    <t>Na posse do serviço - Receitas próprias - Fundos Europeus</t>
  </si>
  <si>
    <t xml:space="preserve">     A - Não desenvolve investimentos que se integrem nos investimentos estruturantes</t>
  </si>
  <si>
    <t xml:space="preserve">     B – Desenvolve investimentos que se integram nos   investimentos estruturantes
            e procedeu à sua inscrição ao nível do «projeto»</t>
  </si>
  <si>
    <t>- Uma entidade, no âmbito da sua atividade, prevê a ocorrência de determinada quantidade de coimas, das quais resultarão um determinado valor a consignar às suas despesas.</t>
  </si>
  <si>
    <t>Administração Regional 
(DROT RAA e DROT RAM)</t>
  </si>
  <si>
    <t>FUNDO REVIVE NATUREZA</t>
  </si>
  <si>
    <t>Saldos de Fundos Europeus (A)</t>
  </si>
  <si>
    <t xml:space="preserve">Plano de Recuperação e Resiliência - Empréstimos </t>
  </si>
  <si>
    <t xml:space="preserve">Plano de Recuperação e Resiliência - Subvenções </t>
  </si>
  <si>
    <t>Saldos de REACT (A)</t>
  </si>
  <si>
    <t>Componente</t>
  </si>
  <si>
    <t>RE-C01-i01</t>
  </si>
  <si>
    <t>RE-C01-i02</t>
  </si>
  <si>
    <t>RE-C01-i03</t>
  </si>
  <si>
    <t>C1.SNS</t>
  </si>
  <si>
    <t>Cuidados de Saúde Primários com mais respostas</t>
  </si>
  <si>
    <t>Rede Nacional de Cuidados Continuados Integrados</t>
  </si>
  <si>
    <t>Conclusão da Reforma de Saúde Mental e implementação da Estratégia para as Demências</t>
  </si>
  <si>
    <t>RE-C01-i04</t>
  </si>
  <si>
    <t>RE-C01-i06</t>
  </si>
  <si>
    <t>Transição Digital na Saúde</t>
  </si>
  <si>
    <t>RE-C01-i08-RAA</t>
  </si>
  <si>
    <t>Hospital Digital da Região Autónoma dos Açores</t>
  </si>
  <si>
    <t>RE-C01-i09</t>
  </si>
  <si>
    <t>Sistema Universal de Apoio à Vida Ativa</t>
  </si>
  <si>
    <t>RE-C02-i01</t>
  </si>
  <si>
    <t>Programa de apoio ao acesso à habitação</t>
  </si>
  <si>
    <t>RE-C02-i02</t>
  </si>
  <si>
    <t>Bolsa nacional de alojamento urgente e temporário</t>
  </si>
  <si>
    <t>RE-C02-i03-RAM</t>
  </si>
  <si>
    <t>Reforço da oferta de habitação apoiada na Região Autónoma da Madeira</t>
  </si>
  <si>
    <t>RE-C02-i04-RAA</t>
  </si>
  <si>
    <t>Aumentar as condições habitacionais do parque habitacional da Região Autónoma dos Açores</t>
  </si>
  <si>
    <t>Parque público de habitação a custos acessíveis</t>
  </si>
  <si>
    <t>Alojamento Estudantil a custos acessíveis</t>
  </si>
  <si>
    <t>C2. HABITAÇÂO</t>
  </si>
  <si>
    <t>RE-C03-i01</t>
  </si>
  <si>
    <t>Nova Geração de Equipamentos e Respostas Sociais</t>
  </si>
  <si>
    <t>RE-C03-i02</t>
  </si>
  <si>
    <t>Acessibilidades 360º</t>
  </si>
  <si>
    <t>RE-C03-i03-RAM</t>
  </si>
  <si>
    <t>Fortalecimento das respostas sociais na Região Autónoma da Madeira (RAM)</t>
  </si>
  <si>
    <t>RE-C03-i04-RAA</t>
  </si>
  <si>
    <t>Implementar a Estratégia Regional de Combate à Pobreza e Exclusão Social - Redes de Apoio Social (RAA)</t>
  </si>
  <si>
    <t>RE-C03-i05</t>
  </si>
  <si>
    <t>Plataforma +Acesso</t>
  </si>
  <si>
    <t>C3. RESPOSTAS SOCIAIS</t>
  </si>
  <si>
    <t>RE-C04-i01</t>
  </si>
  <si>
    <t>Redes Culturais e Transição Digital</t>
  </si>
  <si>
    <t>RE-C04-i02</t>
  </si>
  <si>
    <t>Património Cultural</t>
  </si>
  <si>
    <t>C4. CULTURA</t>
  </si>
  <si>
    <t>RE-C05-i01.01</t>
  </si>
  <si>
    <t>Agendas/Alianças mobilizadoras para a Inovação Empresarial</t>
  </si>
  <si>
    <t>RE-C05-i01.02</t>
  </si>
  <si>
    <t>Agendas/Alianças Verdes para a Inovação Empresarial</t>
  </si>
  <si>
    <t>RE-C05-i02</t>
  </si>
  <si>
    <t>Missão Interface - renovação da rede de suporte C&amp;T e orientação para o tecido produtivo</t>
  </si>
  <si>
    <t>RE-C05-i03</t>
  </si>
  <si>
    <t>Agenda de investigação e inovação para a sustentabilidade da agricultura, alimentação e agroindústria</t>
  </si>
  <si>
    <t>Capitalização de empresas e resiliência financeira/Banco Português de Fomento</t>
  </si>
  <si>
    <t>C5. CAPITALIZAÇÃO E INOVAÇÃO EMPRESARIAL</t>
  </si>
  <si>
    <t>RE-C06-i02</t>
  </si>
  <si>
    <t>Compromisso Emprego Sustentável</t>
  </si>
  <si>
    <t>Impulso Jovens STEAM</t>
  </si>
  <si>
    <t>C6. QUALIFICAÇÕES E COMPETÊNCIAS</t>
  </si>
  <si>
    <t>Áreas de Acolhimento Empresarial (AAE)</t>
  </si>
  <si>
    <t>Áreas de Acolhimento Empresarial (AAE) – Acessibilidades Rodoviárias</t>
  </si>
  <si>
    <t>RE-C07-i05-RAA</t>
  </si>
  <si>
    <t>Circuitos Logisticos - Rede Viária Regional dos Açores</t>
  </si>
  <si>
    <t>C7. INFRAESTRUTURAS</t>
  </si>
  <si>
    <t>RE-C08-i02</t>
  </si>
  <si>
    <t>RE-C08-i03</t>
  </si>
  <si>
    <t>Faixas de gestão de combustível - Rede Primária</t>
  </si>
  <si>
    <t>Meios de prevenção e combate a incêndios rurais</t>
  </si>
  <si>
    <t>C8. FLORESTAS</t>
  </si>
  <si>
    <t>RE-C09-i02</t>
  </si>
  <si>
    <t>Aproveitamento hidráulico de fins múltiplos do Crato</t>
  </si>
  <si>
    <t>RE-C09-i03-RAM</t>
  </si>
  <si>
    <t>Plano de eficiência e reforço hídrico dos sistemas de abastecimento e regadio da RAM</t>
  </si>
  <si>
    <t>C9. GESTÃO HÍDRICA</t>
  </si>
  <si>
    <t>TC-C10-i01</t>
  </si>
  <si>
    <t>Hub Azul, Rede de Infraestruturas para a Economia Azul</t>
  </si>
  <si>
    <t>TC-C10-i02</t>
  </si>
  <si>
    <t>Transição Verde e Digital e Segurança nas Pescas</t>
  </si>
  <si>
    <t>TC-C10-i04-RAA</t>
  </si>
  <si>
    <t>Desenvolvimento do "Cluster do Mar dos Açores”</t>
  </si>
  <si>
    <t>C10. MAR</t>
  </si>
  <si>
    <t>C11. DESCARBONIZAÇÃO
 DA INDÚSTRIA</t>
  </si>
  <si>
    <t>TC-C11-i01</t>
  </si>
  <si>
    <t>Descarbonização da Indústria</t>
  </si>
  <si>
    <t>C12. BIOECONOMIA SUSTENTÁVEL</t>
  </si>
  <si>
    <t>TC-C13-i01</t>
  </si>
  <si>
    <t>Eficiência energética em edifícios residenciais</t>
  </si>
  <si>
    <t>TC-C13-i02</t>
  </si>
  <si>
    <t>Eficiência energética em edifícios da administração pública central</t>
  </si>
  <si>
    <t>TC-C13-i03</t>
  </si>
  <si>
    <t>Eficiência energética em edifícios de serviços</t>
  </si>
  <si>
    <t>Hidrogénio e gases renováveis</t>
  </si>
  <si>
    <t>Potenciação da eletricidade renovável no Arquipélago da Madeira</t>
  </si>
  <si>
    <t>Transição Energética nos Açores</t>
  </si>
  <si>
    <t>C14. HIDROGÉNIO E RENOVÁVEIS</t>
  </si>
  <si>
    <t>C15. MOBILIDADE SUSTENTÁVEL</t>
  </si>
  <si>
    <t>TC-C15-i01</t>
  </si>
  <si>
    <t>Expansão da Rede de Metro de Lisboa - Linha Vermelha até Alcântara</t>
  </si>
  <si>
    <t>TC-C15-i02</t>
  </si>
  <si>
    <t>Expansão da Rede de Metro do Porto - Casa da Música-Santo Ovídio</t>
  </si>
  <si>
    <t>TC-C15-i03</t>
  </si>
  <si>
    <t>Metro Ligeiro de Superfície Odivelas-Loures</t>
  </si>
  <si>
    <t>TC-C15-i04</t>
  </si>
  <si>
    <t>Linha BRT Boavista - Império</t>
  </si>
  <si>
    <t>TC-C15-i05</t>
  </si>
  <si>
    <t>Descarbonização dos Transportes Públicos</t>
  </si>
  <si>
    <t>TD-C16-i01</t>
  </si>
  <si>
    <t>TD-C16-i02</t>
  </si>
  <si>
    <t>TD-C16-i03</t>
  </si>
  <si>
    <t>Capacitação Digital das Empresas</t>
  </si>
  <si>
    <t>Transição Digital das Empresas</t>
  </si>
  <si>
    <t>Catalisação da Transição Digital das Empresas</t>
  </si>
  <si>
    <t>C16. EMPRESAS 4.0</t>
  </si>
  <si>
    <t>C17. QUALIDADE E SUSTENTABILIDADE DAS FINANÇAS PÚBLICAS</t>
  </si>
  <si>
    <t>TD-C17-i02</t>
  </si>
  <si>
    <t>Sistemas de Informação de Gestão Financeira Pública</t>
  </si>
  <si>
    <t>Modernização da infraestrutura do sistema de informação patrimonial da Autoridade Tributária</t>
  </si>
  <si>
    <t>Transição digital da Segurança Social</t>
  </si>
  <si>
    <t>TD-C18-i01</t>
  </si>
  <si>
    <t>C18. JUSTIÇA ECONÓMICA E AMBIENTE DE NEGÓCIOS</t>
  </si>
  <si>
    <t>TD-C19-i03</t>
  </si>
  <si>
    <t>TD-C19-i06-RAA</t>
  </si>
  <si>
    <t>Reformulação do atendimento dos serviços público e consulares</t>
  </si>
  <si>
    <t>Reforço do quadro geral de cibersegurança</t>
  </si>
  <si>
    <t>Infraestruturas críticas digitais eficientes, seguras e partilhadas</t>
  </si>
  <si>
    <t>Modernização e digitalização da Administração Pública- RAA</t>
  </si>
  <si>
    <t>TD-C20-i02-RAA</t>
  </si>
  <si>
    <t>TD-C20-i03-RAM</t>
  </si>
  <si>
    <t>Transição digital na Educação</t>
  </si>
  <si>
    <t>Educação digital (Açores)</t>
  </si>
  <si>
    <t>Programa de aceleração da digitalização da Educação na RAM</t>
  </si>
  <si>
    <t>C20. ESCOLA DIGITAL</t>
  </si>
  <si>
    <t>LISTA DE INVESTIMENTOS</t>
  </si>
  <si>
    <t>Plano de Resiliência e Recuperação</t>
  </si>
  <si>
    <t>Lista de Investimentos Estruturantes</t>
  </si>
  <si>
    <t>Componente PRR/ Código Funcional</t>
  </si>
  <si>
    <t>TD-C17; TD-C19</t>
  </si>
  <si>
    <t>RE-C05-i05</t>
  </si>
  <si>
    <t>RE-C08-i01; TC-C10-i03</t>
  </si>
  <si>
    <t>RE-C09-i01; RE-C09-i03</t>
  </si>
  <si>
    <t>RE-C04-i01; RE-C04-i02</t>
  </si>
  <si>
    <t>RE-C06-i03; RE-C06-i04</t>
  </si>
  <si>
    <t>RE-C03-i01; RE-C03-i03</t>
  </si>
  <si>
    <t>N.º de postos de trabalho/efetivos</t>
  </si>
  <si>
    <t>Retenções Subsistemas Saúde</t>
  </si>
  <si>
    <t xml:space="preserve">   Atividades Relacionadas com Fogos Rurais</t>
  </si>
  <si>
    <r>
      <rPr>
        <b/>
        <sz val="10"/>
        <color indexed="63"/>
        <rFont val="Calibri"/>
        <family val="2"/>
      </rPr>
      <t>274/974</t>
    </r>
    <r>
      <rPr>
        <sz val="10"/>
        <color indexed="63"/>
        <rFont val="Calibri"/>
        <family val="2"/>
      </rPr>
      <t xml:space="preserve"> SGIFR - Sistema de Gestão Integrada de Fogos Rurais</t>
    </r>
  </si>
  <si>
    <t xml:space="preserve">A função da despesa deve ser classificada de acordo com a sua finalidade que, em regra, coincide com a atividade principal desenvolvida pela entidade. </t>
  </si>
  <si>
    <t>A despesa relacionada com a componente prevista no Plano de Recupração e Resiliência(PRR) deve estar associada à respetiva funcional.</t>
  </si>
  <si>
    <t>As fontes de financiamento a utilizar exclusivamente no âmbito do Plano de Recuperação e Resiliência (PRR):</t>
  </si>
  <si>
    <t>INSTITUTO NACIONAL DE ADMINISTRAÇÃO, I.P. - TRANSF. OE</t>
  </si>
  <si>
    <t>INSTITUTO NACIONAL DE ADMINISTRAÇÃO, I.P.</t>
  </si>
  <si>
    <t>▪ Declara-se que estão vertidas no Projeto de Orçamento todas as receitas e despesas enquadradas no âmbito do Plano de Recuperação e Resiliência, se aplicável.</t>
  </si>
  <si>
    <t>Ferrovia 2020</t>
  </si>
  <si>
    <t>Corredor Internacional Sul</t>
  </si>
  <si>
    <t>Corredor Internacional Norte</t>
  </si>
  <si>
    <t>Metro de Lisboa</t>
  </si>
  <si>
    <t>Aquisição de frota</t>
  </si>
  <si>
    <t>Ponte 25 de Abril</t>
  </si>
  <si>
    <t>Ponte do Mondego (Tirantes)</t>
  </si>
  <si>
    <t>EN326 - Feira (A32/IC2)/Escariz/Arouca</t>
  </si>
  <si>
    <t>IC17 Cril - Túnel do Grilo</t>
  </si>
  <si>
    <t>IPO de Coimbra</t>
  </si>
  <si>
    <t>Centro Hospitalar de Vila Nova de Gaia - Espinho</t>
  </si>
  <si>
    <t>Centro Hospitalar de Setúbal</t>
  </si>
  <si>
    <t>Residência Universitária da Universidade de Lisboa</t>
  </si>
  <si>
    <t>Remodelação do Pavilhão Portugal</t>
  </si>
  <si>
    <t>Novas Instalações do ISCAL</t>
  </si>
  <si>
    <t>Instalações MIA Portugal</t>
  </si>
  <si>
    <t>Conservatório Nacional de Lisboa</t>
  </si>
  <si>
    <t>ES António Arroio</t>
  </si>
  <si>
    <t>ES Camões</t>
  </si>
  <si>
    <t>ES João de Barros</t>
  </si>
  <si>
    <t>ES Gago Coutinho - Alverca</t>
  </si>
  <si>
    <t>Embarcações GNR</t>
  </si>
  <si>
    <t>Regadio</t>
  </si>
  <si>
    <t>Plano de Ação Mondego Mais Seguro</t>
  </si>
  <si>
    <t>AÇÃO GOVERNATIVA - MEM</t>
  </si>
  <si>
    <t>ESCOLA PORTUGUESA DE LUANDA-CENTRO DE ENSINO E LÍNGUA PORTUGUESA - TRANSF OE</t>
  </si>
  <si>
    <t>FUNDO DE CAPITALIZAÇÃO E RESILIÊNCIA</t>
  </si>
  <si>
    <t>ESCOLA PORTUGUESA DE LUANDA-CENTRO DE ENSINO E LÍNGUA PORTUGUESA</t>
  </si>
  <si>
    <t>FUNDO P/ A REVITALIZAÇÃO E MODERNIZAÇÃO DO TECIDO EMPRESARIAL, S.G.P.S., S.A.</t>
  </si>
  <si>
    <t>AÇÃO GOVERNATIVA - MAI</t>
  </si>
  <si>
    <r>
      <t xml:space="preserve">O 1.º Bloco é preenchido automaticamente pelo sistema - </t>
    </r>
    <r>
      <rPr>
        <b/>
        <sz val="10"/>
        <rFont val="Calibri"/>
        <family val="2"/>
      </rPr>
      <t>para o efeito deve ser garantido o reporte mensal no SIGO.</t>
    </r>
  </si>
  <si>
    <t>Fundo de Financiamento da Descentralização</t>
  </si>
  <si>
    <t xml:space="preserve">    Gratificações variáveis ou eventuais</t>
  </si>
  <si>
    <t>TT</t>
  </si>
  <si>
    <t>FI</t>
  </si>
  <si>
    <t>Imposto sobre as sucessões e doações</t>
  </si>
  <si>
    <t>Imp. por lançamento - Consignação ao FET</t>
  </si>
  <si>
    <t>Imposto por lançamento - Rec. impostos</t>
  </si>
  <si>
    <t>Imposto por avença - Rec. impostos</t>
  </si>
  <si>
    <t>Taxa de compensação - Rec. impostos</t>
  </si>
  <si>
    <t>Impostos abolidos</t>
  </si>
  <si>
    <t>Grupo A - Contribuição com taxa fixa</t>
  </si>
  <si>
    <t>Grupo B - Sociedades anónimas e comanditas</t>
  </si>
  <si>
    <t>Grupo C - Outros</t>
  </si>
  <si>
    <t>Grupo A</t>
  </si>
  <si>
    <t>Grupo B</t>
  </si>
  <si>
    <t>Grupo C</t>
  </si>
  <si>
    <t>Rústica</t>
  </si>
  <si>
    <t>Urbana</t>
  </si>
  <si>
    <t>Imposto profissional - Rec. impostos</t>
  </si>
  <si>
    <t>Secção A</t>
  </si>
  <si>
    <t>Secção B</t>
  </si>
  <si>
    <t>Imposto de mais-valias - Rec. impostos</t>
  </si>
  <si>
    <t>Imposto sobre a indústria agrícola - Rec. impostos</t>
  </si>
  <si>
    <t>Impostos extraordinários - Rec. impostos</t>
  </si>
  <si>
    <t>Impostos do cadastro - Rec. impostos</t>
  </si>
  <si>
    <t>Adicionais - Rec. impostos</t>
  </si>
  <si>
    <t>Sisa - Rec. impostos</t>
  </si>
  <si>
    <t>Imposto especial sobre veículos - Rec. impostos</t>
  </si>
  <si>
    <t>Contribuição s/sector bancário - Rec. impostos</t>
  </si>
  <si>
    <t>Contrib. extraordinária s/sector energético (CESE) - Rec. impostos</t>
  </si>
  <si>
    <t>Adicional de solidariedade sobre o setor bancário</t>
  </si>
  <si>
    <t>Adicional de solidariedade s/o setor bancário - Rec. impostos</t>
  </si>
  <si>
    <t>Outros/Imp. diretos diversos</t>
  </si>
  <si>
    <t>Rec. impostos - Imp. s/ produtos petrolíf. e energéticos (ISP)</t>
  </si>
  <si>
    <t>Rec. impostos - Imp. s/o valor acrescentado (IVA)</t>
  </si>
  <si>
    <t>Rec. impostos -Imposto do selo</t>
  </si>
  <si>
    <t>Contribuição sobre as embalagens de plástico ou multimaterial com plástico de utilização única em refeições prontas</t>
  </si>
  <si>
    <t>Quotas e comparticipações para a CGA</t>
  </si>
  <si>
    <t>Contribuição de entidades da Administração Central - SI</t>
  </si>
  <si>
    <t>Contribuição de entidades da Região Autónoma dos Açores</t>
  </si>
  <si>
    <t>Contribuição de entidades da Região Autónoma da Madeira</t>
  </si>
  <si>
    <t>Contribuição de entidades da Administração Local - Continente</t>
  </si>
  <si>
    <t>Contribuição de entidades da Administração Local - Açores</t>
  </si>
  <si>
    <t>Contribuição de entidades da Administração Local - Madeira</t>
  </si>
  <si>
    <t>Contribuição de entidades da Segurança Social</t>
  </si>
  <si>
    <t>Contribuição de empresas públicas</t>
  </si>
  <si>
    <t>Contribuição de empresas privadas</t>
  </si>
  <si>
    <t>Contribuição extraordinária de solidariedade</t>
  </si>
  <si>
    <t>Contribuição de entidades da Administração Central - SFA</t>
  </si>
  <si>
    <t>Compensação por pagamento de pensões - Administração Central - SI</t>
  </si>
  <si>
    <t>Compensação por pagamento de pensões - Região Autónoma dos Açores</t>
  </si>
  <si>
    <t>Compensação por pagamento de pensões - Região Autónoma da Madeira</t>
  </si>
  <si>
    <t>Compensação por pagamento de pensões - Administração Local - Continente</t>
  </si>
  <si>
    <t>Compensação por pagamento de pensões - Administração Local - Açores</t>
  </si>
  <si>
    <t>Compensação por pagamento de pensões - Administração Local - Madeira</t>
  </si>
  <si>
    <t>Compensação por pagamento de pensões - Empresas públicas</t>
  </si>
  <si>
    <t>Compensação por pagamento de pensões - Empresas privadas</t>
  </si>
  <si>
    <t>Compensação por pagamento de pensões - Companhias de seguros e fundos de pensões</t>
  </si>
  <si>
    <t>Rec. próprias - Out. taxas de justiça</t>
  </si>
  <si>
    <t>Rec. impostos - Out. taxas de justiça</t>
  </si>
  <si>
    <t>Outras taxas vinícolas</t>
  </si>
  <si>
    <t>Rec. próprias - Out. taxas vinícolas</t>
  </si>
  <si>
    <t>Rec. impostos - Out. taxas vinícolas</t>
  </si>
  <si>
    <t>Taxas sobre fiscalização de atividades comerciais e industriais</t>
  </si>
  <si>
    <t>Taxas sobre licenciamentos diversos concedidos a empresas</t>
  </si>
  <si>
    <t xml:space="preserve">Taxas de licenciamento de serviços de saúde do trabalho </t>
  </si>
  <si>
    <t>Rec. próprias -Tx licenc de serv saúde do trabalho</t>
  </si>
  <si>
    <t xml:space="preserve">Taxas de licenciamento de tecidos e células, sangue e órgãos </t>
  </si>
  <si>
    <t xml:space="preserve">Rec. próprias -Tx licenc tecidos, células, sangue e órgãos </t>
  </si>
  <si>
    <t>Taxas de licenciamento de produtos de tabaco</t>
  </si>
  <si>
    <t>Rec. próprias -Tx licenc de prod de tabaco</t>
  </si>
  <si>
    <t>Taxas de licenciamento ambiental</t>
  </si>
  <si>
    <t>Rec. próprias -Txas de licenc. ambiental</t>
  </si>
  <si>
    <t>Taxas de licenciamento de produtos biocidas</t>
  </si>
  <si>
    <t>Rec. próprias -Txas de licenc. produtos biocidas</t>
  </si>
  <si>
    <t>Outras taxas sobre licenciam. diversos concedidos a empresas</t>
  </si>
  <si>
    <t>Rec. próprias - Out. taxas s/lic. diver. conced. a empresas</t>
  </si>
  <si>
    <t>Rec. impostos - Out. taxas s/lic. diver. conced. a empresas</t>
  </si>
  <si>
    <t>Propinas</t>
  </si>
  <si>
    <t>Rec. próprias - 3º Ciclo - Ensino Superior - Doutoramento</t>
  </si>
  <si>
    <t>Ensino Superior - Mestrado integrado</t>
  </si>
  <si>
    <t>Rec. próprias - Ensino Superior - Mestrado integrado</t>
  </si>
  <si>
    <t>Ensino Superior - Internacional</t>
  </si>
  <si>
    <t>Rec. próprias - Ensino Superior - Internacional</t>
  </si>
  <si>
    <t>Ensino Superior - Pós Graduações</t>
  </si>
  <si>
    <t>Rec. próprias - Ensino Superior - Pós Graduações</t>
  </si>
  <si>
    <t>Outras propinas</t>
  </si>
  <si>
    <t>Rec. próprias - Outras/Propinas</t>
  </si>
  <si>
    <t>Rec. impostos  - Outras/Propinas</t>
  </si>
  <si>
    <t>Taxa de carbono sobre viagens marítimas</t>
  </si>
  <si>
    <t>Taxa de carbono sobre viagens aéreas</t>
  </si>
  <si>
    <t>Outras taxas diversas</t>
  </si>
  <si>
    <t>Multas e coimas por infrações ao Código da Estrada e restante legislação</t>
  </si>
  <si>
    <t>Rec. próprias - Contraord. em atividades de transp. de passageiros</t>
  </si>
  <si>
    <t>Contraordenações ambientais</t>
  </si>
  <si>
    <t>Outras coimas e penalidades por contraordenações</t>
  </si>
  <si>
    <t>Outras multas e penalidades diversas</t>
  </si>
  <si>
    <t>Rec. impostos - Comp. de seguros e fundos de pensões</t>
  </si>
  <si>
    <t>050306</t>
  </si>
  <si>
    <t>Rec. impostos - Seg. social</t>
  </si>
  <si>
    <t>Juros - Instituições sem fins lucrativos</t>
  </si>
  <si>
    <t>050601</t>
  </si>
  <si>
    <t>União Europeia - Instituições</t>
  </si>
  <si>
    <t>Rec. impostos - UE-Instituições</t>
  </si>
  <si>
    <t>Rec. impostos - EP-Remuneraç. dos capitais estatutários</t>
  </si>
  <si>
    <t>Estabelecimentos fabris militares</t>
  </si>
  <si>
    <t>Rec. impostos - Estabelecim. fabris militares</t>
  </si>
  <si>
    <t>Rec. próprias - Empresas privadas</t>
  </si>
  <si>
    <t>Participações nos lucros de administrações públicas</t>
  </si>
  <si>
    <t>Rec. impostos - Participaç. nos lucros de admin. públicas</t>
  </si>
  <si>
    <t>Exterior</t>
  </si>
  <si>
    <t>Rec. impostos -Terrenos/Exterior</t>
  </si>
  <si>
    <t>051002</t>
  </si>
  <si>
    <t>Ativos no subsolo</t>
  </si>
  <si>
    <t>Outros/Outras rendas</t>
  </si>
  <si>
    <t>Rec. próprias - Outros/Outras rendas</t>
  </si>
  <si>
    <t>Rec. impostos - Outros/Outras rendas</t>
  </si>
  <si>
    <t>Associações</t>
  </si>
  <si>
    <t>Rec. próprias - Privadas/Associações</t>
  </si>
  <si>
    <t>Donativos</t>
  </si>
  <si>
    <t>Rec. próprias - Privadas/Donativos</t>
  </si>
  <si>
    <t>Privadas/Outras</t>
  </si>
  <si>
    <t>Deficientes das Forças Armadas - Invalidez</t>
  </si>
  <si>
    <t>Subvenções vitalícias</t>
  </si>
  <si>
    <t>Pensões de preço de sangue</t>
  </si>
  <si>
    <t>Pensões BNU</t>
  </si>
  <si>
    <t>Pensões RDP</t>
  </si>
  <si>
    <t>Pensões setor portuário</t>
  </si>
  <si>
    <t>Pensões antigos combatentes</t>
  </si>
  <si>
    <t>Quotas antigos combatentes</t>
  </si>
  <si>
    <t>Encargos militares e militarizados</t>
  </si>
  <si>
    <t>Encargos PSP e equiparados</t>
  </si>
  <si>
    <t>Complementos CARRIS</t>
  </si>
  <si>
    <t>Fundo especial CARRIS</t>
  </si>
  <si>
    <t>Encargos bombeiros</t>
  </si>
  <si>
    <t>Encargos guardas florestais</t>
  </si>
  <si>
    <t>Subvenções aos partidos</t>
  </si>
  <si>
    <t>Subvenção estatal para campanhas eleitorais</t>
  </si>
  <si>
    <t>Estado/Outras</t>
  </si>
  <si>
    <t>060302</t>
  </si>
  <si>
    <t>Estado - Subsistema de proteção social de cidadania - Regime de solidariedade</t>
  </si>
  <si>
    <t>060303</t>
  </si>
  <si>
    <t>Estado - Subsistema de proteção social de cidadania - Ação social</t>
  </si>
  <si>
    <t>060304</t>
  </si>
  <si>
    <t>Rec. impostos - Estado-Subsist. proteç. à família e polít. ativ. emprego e form. profiss.</t>
  </si>
  <si>
    <t>Estado - Participação portuguesa em projetos cofinanciados</t>
  </si>
  <si>
    <t>060308</t>
  </si>
  <si>
    <t>Serviços e fundos autónomos - Subsistema de proteção social de cidadania - Ação social</t>
  </si>
  <si>
    <t>Serviços e fundos autónomos - Subsistema de proteção à família e políticas ativas de emprego e formação profissional</t>
  </si>
  <si>
    <t>Serviços e fundos autónomos - Participação portuguesa em projetos cofinanciados</t>
  </si>
  <si>
    <t>Serviços e fundos autónomos - Participação comunitária em projetos cofinanciados</t>
  </si>
  <si>
    <t>Subsidio de exploração</t>
  </si>
  <si>
    <t>Continente/Outras</t>
  </si>
  <si>
    <t>Ação social</t>
  </si>
  <si>
    <t>Rec. próprias - Ação social/Sist. de solidaried. e seg. social</t>
  </si>
  <si>
    <t>Rec. próprias - Outras/Sist. solidaried. e seg. social</t>
  </si>
  <si>
    <t>Financiamento comunitário em projetos cofinanciados</t>
  </si>
  <si>
    <t>Subsídio de exploração</t>
  </si>
  <si>
    <t>Rec. próprias - Subs. exploraç/Out. transferências</t>
  </si>
  <si>
    <t>Outras/Outras transferências</t>
  </si>
  <si>
    <t>Rec. próprias - Repatriações/Famílias</t>
  </si>
  <si>
    <t>Rec. próprias - Outras/Famílias</t>
  </si>
  <si>
    <t>Rec. impostos - Outras/Famílias</t>
  </si>
  <si>
    <t>Fundo Europeu de Desenvolvimento Regional - Intervenções e ações específicas</t>
  </si>
  <si>
    <t>060902</t>
  </si>
  <si>
    <t>União Europeia - Instituições - Subsistema de proteção social de cidadania</t>
  </si>
  <si>
    <t>Rec. próprias - UE-Instit.-Subsist. de proteç. soc. cidadania</t>
  </si>
  <si>
    <t>Rec. impostos - UE-Instit.-Subsist. de proteç. soc. cidadania</t>
  </si>
  <si>
    <t>União Europeia - Instituições - Subsistema de proteção à família e políticas ativas de emprego e formação profissional</t>
  </si>
  <si>
    <t>Rec. próprias - U.E. -Países-Membros</t>
  </si>
  <si>
    <t>Rec. impostos - U.E. -Países-Membros</t>
  </si>
  <si>
    <t>060906</t>
  </si>
  <si>
    <t>Países terceiros e organizações internacionais - Subsistema de proteção social de cidadania</t>
  </si>
  <si>
    <t>Outros livros e documentação técnica</t>
  </si>
  <si>
    <t>Outras publicações e impressos</t>
  </si>
  <si>
    <t>Outros produtos agrícolas e pecuários</t>
  </si>
  <si>
    <t>Rec. próprias - Exploraç oficinais/Prod. acabados e interméd.</t>
  </si>
  <si>
    <t>Outros produtos acabados e intermédios</t>
  </si>
  <si>
    <t>Rec. próprias - Outros/Prod. acabados e interméd.</t>
  </si>
  <si>
    <t>Rec. impostos - Outros/Prod. acabados e interméd.</t>
  </si>
  <si>
    <t>Bens não duradouros/Outros</t>
  </si>
  <si>
    <t>Rec. próprias - Bens não duradouros/Outros</t>
  </si>
  <si>
    <t>Outros/Outras venda de bens</t>
  </si>
  <si>
    <t>Rec. próprias - Outros/Venda bens</t>
  </si>
  <si>
    <t>Rec. impostos - Outros/Venda bens</t>
  </si>
  <si>
    <t>Serviços prestados a particulares</t>
  </si>
  <si>
    <t>Outros/Estudos, pareceres, projetos e consultadoria</t>
  </si>
  <si>
    <t>Rec. próprias - Outros/Estudos, pareceres, proj. e consultadoria</t>
  </si>
  <si>
    <t>Rec. impostos - Outros/Estudos, pareceres, proj. e consultadoria</t>
  </si>
  <si>
    <t>Outras vistorias e ensaios</t>
  </si>
  <si>
    <t>Outras atividades de saúde</t>
  </si>
  <si>
    <t>Rec. próprias -Alimentação e alojamento</t>
  </si>
  <si>
    <t>Rec. impostos -Alimentação e alojamento</t>
  </si>
  <si>
    <t>Rec. próprias -Serv. sociais, recreativos, cultur. e desporto</t>
  </si>
  <si>
    <t>Rec. impostos -Serv. sociais, recreativos, cultur. e desporto</t>
  </si>
  <si>
    <t>Rec. próprias -Formação/Outros/Serviços</t>
  </si>
  <si>
    <t>Rec. impostos -Formação/Outros/Serviços</t>
  </si>
  <si>
    <t>Reembolso de despesas com a avaliação geral dos prédios urbanos</t>
  </si>
  <si>
    <t>Outros/Outros serviços</t>
  </si>
  <si>
    <t>Rec. próprias - Outras/Habitações</t>
  </si>
  <si>
    <t>Rec. impostos - Outras/Habitações</t>
  </si>
  <si>
    <t>Outras rendas</t>
  </si>
  <si>
    <t>Rec. próprias -Outras rendas</t>
  </si>
  <si>
    <t>Rec. impostos -Outras rendas</t>
  </si>
  <si>
    <t>Prémios e taxas por garantias de risco</t>
  </si>
  <si>
    <t>Diferenças de câmbio</t>
  </si>
  <si>
    <t>Rec. próprias - Diferenças de câmbio</t>
  </si>
  <si>
    <t>Rec. impostos - Diferenças de câmbio</t>
  </si>
  <si>
    <t>Rec. próprias - Devolução de taxas</t>
  </si>
  <si>
    <t>Rec. impostos - Devolução de taxas</t>
  </si>
  <si>
    <t>Indemnizações por deterioração, roubo ou extravio de bens patrimoniais</t>
  </si>
  <si>
    <t>Rec. próprias  - Indemniz. p/deterioriz., roubo ou extravio bens patrimoniais</t>
  </si>
  <si>
    <t>Outras/Outras receitas correntes</t>
  </si>
  <si>
    <t>Rec. próprias - Outras/Out rec correntes</t>
  </si>
  <si>
    <t>Rec. impostos - Outras/Out rec correntes</t>
  </si>
  <si>
    <t>Rec. impostos - Soc. e quase-socied. não financ. públicas</t>
  </si>
  <si>
    <t>Rec. impostos - Soc. e quase-socied. não financ. Privadas</t>
  </si>
  <si>
    <t>Rec. próprias - Serv. e fundos autónomos/Subsídios</t>
  </si>
  <si>
    <t>Rec. impostos - Serv. e fundos autónomos/Subsídios</t>
  </si>
  <si>
    <t>080206</t>
  </si>
  <si>
    <t>Rec. impostos -Região Autónoma dos Açores/Subsídios</t>
  </si>
  <si>
    <t>Rec. próprias - Região Autónoma da Madeira/Subsídios</t>
  </si>
  <si>
    <t>080208</t>
  </si>
  <si>
    <t>Segurança Social/Outros</t>
  </si>
  <si>
    <t>080210</t>
  </si>
  <si>
    <t>080211</t>
  </si>
  <si>
    <t>Rec. impostos -Famílias</t>
  </si>
  <si>
    <t>Venda de Bens de Investimento - Terrenos</t>
  </si>
  <si>
    <t>090105</t>
  </si>
  <si>
    <t>090107</t>
  </si>
  <si>
    <t>090108</t>
  </si>
  <si>
    <t>Administração Pública - Segurança social</t>
  </si>
  <si>
    <t>090109</t>
  </si>
  <si>
    <t>Rec. impostos - Instituiç. s/fins lucrativos</t>
  </si>
  <si>
    <t>090111</t>
  </si>
  <si>
    <t>090112</t>
  </si>
  <si>
    <t>Resto do mundo - Países terceiros e organizações internacionais</t>
  </si>
  <si>
    <t>Venda de Bens de Investimento - Habitações</t>
  </si>
  <si>
    <t>090201</t>
  </si>
  <si>
    <t>090202</t>
  </si>
  <si>
    <t>090203</t>
  </si>
  <si>
    <t>090204</t>
  </si>
  <si>
    <t>090205</t>
  </si>
  <si>
    <t>090206</t>
  </si>
  <si>
    <t>090207</t>
  </si>
  <si>
    <t>090208</t>
  </si>
  <si>
    <t>090209</t>
  </si>
  <si>
    <t>090212</t>
  </si>
  <si>
    <t>Venda de Bens de Investimento - Edifícios</t>
  </si>
  <si>
    <t>090305</t>
  </si>
  <si>
    <t>090307</t>
  </si>
  <si>
    <t>Venda de Outros Bens de Investimento</t>
  </si>
  <si>
    <t>090402</t>
  </si>
  <si>
    <t>090404</t>
  </si>
  <si>
    <t>Maquinaria e equipamento</t>
  </si>
  <si>
    <t>Rec. próprias - Maquinaria e equipamento</t>
  </si>
  <si>
    <t>090406</t>
  </si>
  <si>
    <t>090407</t>
  </si>
  <si>
    <t>VPGECE - Açores</t>
  </si>
  <si>
    <t>Rec. próprias - VPGECE - Açores</t>
  </si>
  <si>
    <t>090408</t>
  </si>
  <si>
    <t>Rec. impostos -Adm. Pública - Seg. social</t>
  </si>
  <si>
    <t>090409</t>
  </si>
  <si>
    <t>Rec. próprias - Equip. de transporte/Famílias</t>
  </si>
  <si>
    <t>Famílias/Outros</t>
  </si>
  <si>
    <t>Fundo de Pensões do Grupo ENVC</t>
  </si>
  <si>
    <t>Rec. próprias - Fundo de Pensões do Grupo ENVC/Privadas</t>
  </si>
  <si>
    <t>Rec. impostos - Privadas/Outras</t>
  </si>
  <si>
    <t>Estado - Excedentes de execução do Orçamento do Estado</t>
  </si>
  <si>
    <t>Rec. impostos - Continente/Adm. Local</t>
  </si>
  <si>
    <t>Rec. próprias - Particip. portuguesa proj. cofinanciad.</t>
  </si>
  <si>
    <t>Rec. impostos - Particip. portuguesa proj. cofinanciad.</t>
  </si>
  <si>
    <t>Rec. impostos - Capitaliz. pública de estabiliz.</t>
  </si>
  <si>
    <t>União Europeia-Instituições - Subsistema de proteção social de cidadania</t>
  </si>
  <si>
    <t>Rec. próprias - União Europeia-Países membros</t>
  </si>
  <si>
    <t>100905</t>
  </si>
  <si>
    <t>Rec. impostos - Soc. e quase-socied. não financeiras</t>
  </si>
  <si>
    <t>110104</t>
  </si>
  <si>
    <t>110105</t>
  </si>
  <si>
    <t>110106</t>
  </si>
  <si>
    <t>110107</t>
  </si>
  <si>
    <t>110108</t>
  </si>
  <si>
    <t>110109</t>
  </si>
  <si>
    <t>110110</t>
  </si>
  <si>
    <t>110111</t>
  </si>
  <si>
    <t>110112</t>
  </si>
  <si>
    <t>110201</t>
  </si>
  <si>
    <t>110202</t>
  </si>
  <si>
    <t>110204</t>
  </si>
  <si>
    <t>110205</t>
  </si>
  <si>
    <t>110206</t>
  </si>
  <si>
    <t>110207</t>
  </si>
  <si>
    <t>Rec. próprias - Admin. Pública - Segurança social</t>
  </si>
  <si>
    <t>Rec. impostos - Admin. Pública - Segurança social</t>
  </si>
  <si>
    <t>110209</t>
  </si>
  <si>
    <t>110210</t>
  </si>
  <si>
    <t>110211</t>
  </si>
  <si>
    <t>110212</t>
  </si>
  <si>
    <t>Socied. e quase-sociedades não financeiras</t>
  </si>
  <si>
    <t>Rec. impostos -Soc. e quase-socied. não financeiras</t>
  </si>
  <si>
    <t>110304</t>
  </si>
  <si>
    <t>110305</t>
  </si>
  <si>
    <t>110306</t>
  </si>
  <si>
    <t>110307</t>
  </si>
  <si>
    <t>110308</t>
  </si>
  <si>
    <t>110309</t>
  </si>
  <si>
    <t>110310</t>
  </si>
  <si>
    <t>110311</t>
  </si>
  <si>
    <t>110312</t>
  </si>
  <si>
    <t>110400</t>
  </si>
  <si>
    <t>110401</t>
  </si>
  <si>
    <t>110402</t>
  </si>
  <si>
    <t>110403</t>
  </si>
  <si>
    <t>110404</t>
  </si>
  <si>
    <t>110405</t>
  </si>
  <si>
    <t>110406</t>
  </si>
  <si>
    <t>110407</t>
  </si>
  <si>
    <t>110408</t>
  </si>
  <si>
    <t>110409</t>
  </si>
  <si>
    <t>110410</t>
  </si>
  <si>
    <t>110411</t>
  </si>
  <si>
    <t>110412</t>
  </si>
  <si>
    <t>Ativos Financeiros -Empréstimos a Curto Prazo</t>
  </si>
  <si>
    <t>110502</t>
  </si>
  <si>
    <t>110503</t>
  </si>
  <si>
    <t>110505</t>
  </si>
  <si>
    <t>110506</t>
  </si>
  <si>
    <t>110507</t>
  </si>
  <si>
    <t>110508</t>
  </si>
  <si>
    <t>Rec. próprias - Instituiç. sem fins lucrativos</t>
  </si>
  <si>
    <t>Rec. impostos - Instituiç. sem fins lucrativos</t>
  </si>
  <si>
    <t>Rec. impostos  - Famílias</t>
  </si>
  <si>
    <t>110511</t>
  </si>
  <si>
    <t>110512</t>
  </si>
  <si>
    <t>Sociedades e quase-socied. não financeiras</t>
  </si>
  <si>
    <t>Rec. próprias - Soc. e quase-soc. não financeiras</t>
  </si>
  <si>
    <t>Rec. impostos - Admin. Pública - Admin. Regional</t>
  </si>
  <si>
    <t>110608</t>
  </si>
  <si>
    <t>110611</t>
  </si>
  <si>
    <t>Recuperação de créditos garantidos</t>
  </si>
  <si>
    <t>Rec. próprias - Socied. e quase-soc. não financeiras</t>
  </si>
  <si>
    <t>Rec. impostos - Socied. e quase-soc. não financeiras</t>
  </si>
  <si>
    <t>110803</t>
  </si>
  <si>
    <t>110805</t>
  </si>
  <si>
    <t>110806</t>
  </si>
  <si>
    <t>110807</t>
  </si>
  <si>
    <t>110808</t>
  </si>
  <si>
    <t>110809</t>
  </si>
  <si>
    <t>110810</t>
  </si>
  <si>
    <t>110811</t>
  </si>
  <si>
    <t>110903</t>
  </si>
  <si>
    <t>110905</t>
  </si>
  <si>
    <t>110906</t>
  </si>
  <si>
    <t>110907</t>
  </si>
  <si>
    <t>110910</t>
  </si>
  <si>
    <t>110912</t>
  </si>
  <si>
    <t>111105</t>
  </si>
  <si>
    <t>111107</t>
  </si>
  <si>
    <t>111109</t>
  </si>
  <si>
    <t>120102</t>
  </si>
  <si>
    <t>120103</t>
  </si>
  <si>
    <t>120104</t>
  </si>
  <si>
    <t>120105</t>
  </si>
  <si>
    <t>120106</t>
  </si>
  <si>
    <t>120107</t>
  </si>
  <si>
    <t>120108</t>
  </si>
  <si>
    <t>120109</t>
  </si>
  <si>
    <t>120110</t>
  </si>
  <si>
    <t>120111</t>
  </si>
  <si>
    <t>120112</t>
  </si>
  <si>
    <t>120203</t>
  </si>
  <si>
    <t>120207</t>
  </si>
  <si>
    <t>120209</t>
  </si>
  <si>
    <t>120210</t>
  </si>
  <si>
    <t>120211</t>
  </si>
  <si>
    <t>Rec. impostos - U.E.-Países membros</t>
  </si>
  <si>
    <t>120212</t>
  </si>
  <si>
    <t>Sociedades e quase-soc. não financeiras</t>
  </si>
  <si>
    <t>120303</t>
  </si>
  <si>
    <t>120305</t>
  </si>
  <si>
    <t>120306</t>
  </si>
  <si>
    <t>120307</t>
  </si>
  <si>
    <t>120308</t>
  </si>
  <si>
    <t>120309</t>
  </si>
  <si>
    <t>120311</t>
  </si>
  <si>
    <t>120312</t>
  </si>
  <si>
    <t>120400</t>
  </si>
  <si>
    <t>120401</t>
  </si>
  <si>
    <t>120402</t>
  </si>
  <si>
    <t>Rec. impostos -Socied. financeiras</t>
  </si>
  <si>
    <t>120403</t>
  </si>
  <si>
    <t>120404</t>
  </si>
  <si>
    <t>120405</t>
  </si>
  <si>
    <t>120406</t>
  </si>
  <si>
    <t>120407</t>
  </si>
  <si>
    <t>120408</t>
  </si>
  <si>
    <t>120409</t>
  </si>
  <si>
    <t>120410</t>
  </si>
  <si>
    <t>120411</t>
  </si>
  <si>
    <t>120412</t>
  </si>
  <si>
    <t>120501</t>
  </si>
  <si>
    <t>120504</t>
  </si>
  <si>
    <t>120505</t>
  </si>
  <si>
    <t>120506</t>
  </si>
  <si>
    <t>120507</t>
  </si>
  <si>
    <t>120508</t>
  </si>
  <si>
    <t>120509</t>
  </si>
  <si>
    <t>120510</t>
  </si>
  <si>
    <t>120511</t>
  </si>
  <si>
    <t>120512</t>
  </si>
  <si>
    <t>120601</t>
  </si>
  <si>
    <t>120605</t>
  </si>
  <si>
    <t>120606</t>
  </si>
  <si>
    <t>120607</t>
  </si>
  <si>
    <t>120608</t>
  </si>
  <si>
    <t>120609</t>
  </si>
  <si>
    <t>120610</t>
  </si>
  <si>
    <t>120612</t>
  </si>
  <si>
    <t>120701</t>
  </si>
  <si>
    <t>120708</t>
  </si>
  <si>
    <t>120709</t>
  </si>
  <si>
    <t>120710</t>
  </si>
  <si>
    <t>120712</t>
  </si>
  <si>
    <t>Rec. próprias -Cauções por quebra contrato/Indemniz.</t>
  </si>
  <si>
    <t>Rec. próprias - Compensação por sinistros/Indemniz.</t>
  </si>
  <si>
    <t>Receitas de impostos - Saldos de dotações da LPM - RNAP</t>
  </si>
  <si>
    <t>Rec. impostos-Na posse serviço</t>
  </si>
  <si>
    <t>Na posse serviço - Saldo entidades terceiras - Receitas impostos</t>
  </si>
  <si>
    <t>Na posse do serviço - Saldo entidades terceiras - Receitas próprias</t>
  </si>
  <si>
    <t>Na posse do Tesouro - Saldo entidades terceiras - Receitas impostos</t>
  </si>
  <si>
    <t>Na posse do Tesouro - Saldo entidades terceiras - Receitas próprias</t>
  </si>
  <si>
    <t>Na posse do Tesouro - Saldo entidades terceiras - Fundos Europeus - Receitas próprias</t>
  </si>
  <si>
    <t>- Uma entidade, no âmbito da sua intervenção em processos de coimas administrados por outro organismo, obtém informação prestada por este último sobre um determinado valor que previsivelmente lhe poderá ser atribuído, fruto da afetação determinada legalmente.</t>
  </si>
  <si>
    <t>As receitas aqui consideradas são as que correspondem à parte destinada a receita de impostos do Estado em todo o tipo de receitas administradas por cada serviço (impostos, taxas, coimas, multas, rendimentos de propriedade, venda de bens, venda de serviços, venda de bens de investimento, reposições não abatidas nos pagamentos - nelas se incluindo os saldos de dotações orçamentais de receitas de impostos, etc.).</t>
  </si>
  <si>
    <t>- Deve, então, efetuar um registo na FF 513, pelo valor em causa, na CER 04.02.04.99.78, identificando os diplomas que permitem a cobrança das coimas em questão.</t>
  </si>
  <si>
    <t>- Deve, então, efetuar um registo na FF 513, pelo valor em causa, na CER 04.02.04.99.78, identificando os diplomas que permitem a cobrança das coimas em questão.
- Não há inscrição de previsão no orçamento do organismo dador, o qual durante a execução processará a entrega por extra-orçamental.</t>
  </si>
  <si>
    <t>- Uma entidade não pertencente ao subsetor dos SI foi beneficiada com uma dotação orçamental, a qual servirá para cobrir as suas despesas correntes num determinado valor e, sendo caso disso, as suas despesas de capital no valor restante.</t>
  </si>
  <si>
    <t>- Deve, então, efetuar um registo na FF 311, pelo valor referente à parcela que se destinará a despesas correntes, na CER 06.03.01.99.99, e, sendo caso disso, outro registo na FF 311, pelo valor referente à parcela que se destinará a despesas de capital, na CER 10.03.01.01.99.</t>
  </si>
  <si>
    <t>502603631</t>
  </si>
  <si>
    <t>516264362</t>
  </si>
  <si>
    <t>IC31 Castelo Branco/Monfortinho</t>
  </si>
  <si>
    <t>IC6 Tábua/Folhadosa</t>
  </si>
  <si>
    <t>Computação Avançada</t>
  </si>
  <si>
    <t>Corredores Complementares</t>
  </si>
  <si>
    <t>Nota explicativa ao Anexo VII-II - Alíneas e subalíneas da Classificação económica da Despesa Pública de tipificação vinculativa</t>
  </si>
  <si>
    <t>A presente nota explicativa visa salientar as seguintes situações:</t>
  </si>
  <si>
    <t>Classificação Económica</t>
  </si>
  <si>
    <t>Encargos com bolsas de estudo independentemente da forma como sejam financiados.</t>
  </si>
  <si>
    <t>Encargos com contribuições da entidade empregadora pública para o Fundo de Compensação  do Trabalho e para o Fundo de Garantia de Compensação do Trabalho.</t>
  </si>
  <si>
    <t>01.03.05 - «Despesas com o pessoal - Segurança Social - Contribuições para a Segurança Social»</t>
  </si>
  <si>
    <t xml:space="preserve">02.02.17.A0.00 - «Aquisição de serviços - Publicidade obrigatória» </t>
  </si>
  <si>
    <t>02.02.23.B0.00 - «Aquisição de serviços - Outros serviços de saúde -  Verificação médica – 
Junta médica e Verificação Doença»</t>
  </si>
  <si>
    <t>Saldos de Plano de Recuperação e Resiliência - Subvenções (A) (B)</t>
  </si>
  <si>
    <t>(A) A utilizar apenas durante a execução orçamental.</t>
  </si>
  <si>
    <t>(B) Apenas aplicável a saldos que resultem do registo de operações de receitas e despesas extraorçamentais.</t>
  </si>
  <si>
    <t>PRR - Com origem em beneficiários intermediários externos à Administração Central (C)</t>
  </si>
  <si>
    <t>Anexo XXI</t>
  </si>
  <si>
    <t>Orçamentação por Programas - Conceitos, Objetivos e Indicadores</t>
  </si>
  <si>
    <t>Conceito</t>
  </si>
  <si>
    <t>Fonte</t>
  </si>
  <si>
    <t>Eficácia</t>
  </si>
  <si>
    <t xml:space="preserve">Comparação entre as realizações, os resultados e/ou os impactos efetivos com os que eram esperados ou estimados. A eficácia pode ser quantificada através de indicadores de realização, de resultados e de impacto.  </t>
  </si>
  <si>
    <t>Glossário QCA III</t>
  </si>
  <si>
    <t xml:space="preserve">Medida em que um serviço atinge os seus objetivos e obtém ou ultrapassa os resultados esperados. </t>
  </si>
  <si>
    <t>Lei n.º 66-B/2007, de 28 de dezembro</t>
  </si>
  <si>
    <t>Eficiência</t>
  </si>
  <si>
    <t>Relação entre os bens produzidos ou os serviços prestados e os recursos utilizados.</t>
  </si>
  <si>
    <t>Qualidade</t>
  </si>
  <si>
    <t xml:space="preserve">Conjunto de propriedades e características de bens ou serviços, que lhes conferem aptidão para satisfazer necessidades explícitas ou implícitas dos utilizadores. </t>
  </si>
  <si>
    <t>Economia</t>
  </si>
  <si>
    <t xml:space="preserve">Ausência de desperdício na obtenção de um determinado resultado. Diz-se que uma atividade é económica quando os custos dos recursos escassos se aproximam do mínimo necessário para atingir os objetivos previstos. </t>
  </si>
  <si>
    <t>Glossary key terms in Evaluation and Results Based Management – OECD - DAC</t>
  </si>
  <si>
    <t>Objetivos</t>
  </si>
  <si>
    <t>Previsão de resultados que se pretendem alcançar no tempo, em regra quantificáveis.</t>
  </si>
  <si>
    <t>Objetivos estratégicos</t>
  </si>
  <si>
    <t xml:space="preserve">Devem traduzir as grandes linhas da ação do Estado e, em particular, as prioridades da ação dos ministérios e também estar alinhados com a política pública que prosseguem. </t>
  </si>
  <si>
    <t>Construção do QUAR – Linhas de Orientação</t>
  </si>
  <si>
    <t xml:space="preserve">Objetivos globais de médio e longo prazo. Indicam a direção pretendida para a organização e definem os resultados e efeitos finais a prosseguir. </t>
  </si>
  <si>
    <t>Glossário CAF</t>
  </si>
  <si>
    <t>Objetivos operacionais</t>
  </si>
  <si>
    <t>Formulação mais concreta de um objetivo estratégico, podendo ser transformado num conjunto de atividades e ações.</t>
  </si>
  <si>
    <t>Indicadores</t>
  </si>
  <si>
    <t xml:space="preserve">Medida de um objetivo que se pretende alcançar ou atingir, de um recurso mobilizado, de um efeito obtido, de um elemento de qualidade, de uma variável de contexto. No entanto, são acima de tudo instrumentos de informação com vista a apoiar os gestores a comunicar, a negociar ou a decidir. Representam uma grandeza, um número, uma cifra, um cálculo que permite objetivar o acontecimento ou uma situação e interpretá-los. </t>
  </si>
  <si>
    <t>Indicador de desempenho</t>
  </si>
  <si>
    <t xml:space="preserve">Variável que permite identificar alterações devidas à intervenção ou que demonstra o grau de concretização de resultados face ao planeado. </t>
  </si>
  <si>
    <t>Indicadores de impacto</t>
  </si>
  <si>
    <t xml:space="preserve">Exprimem as consequências das ações desenvolvidas pelos serviços na comunidade ou sociedade. </t>
  </si>
  <si>
    <t>Indicadores de Resultados</t>
  </si>
  <si>
    <t xml:space="preserve">Exprimem os efeitos diretos ou imediatos sobre os beneficiários das ações desenvolvidas pelos serviços. Fornecem indicações sobre o resultado das ações do serviço. </t>
  </si>
  <si>
    <t>Indicadores de Realização</t>
  </si>
  <si>
    <t>Limitam-se a descrever a atividade desenvolvida, não fornecendo qualquer indicação dos efeitos sobre a população-alvo das ações desenvolvidas pelos serviços.</t>
  </si>
  <si>
    <r>
      <t>Relação entre as ações previstas e os resultados (</t>
    </r>
    <r>
      <rPr>
        <i/>
        <sz val="11"/>
        <color theme="1"/>
        <rFont val="Calibri"/>
        <family val="2"/>
        <scheme val="minor"/>
      </rPr>
      <t>outputs</t>
    </r>
    <r>
      <rPr>
        <sz val="11"/>
        <color theme="1"/>
        <rFont val="Calibri"/>
        <family val="2"/>
        <scheme val="minor"/>
      </rPr>
      <t>) ou impactos socioeconómicos (</t>
    </r>
    <r>
      <rPr>
        <i/>
        <sz val="11"/>
        <color theme="1"/>
        <rFont val="Calibri"/>
        <family val="2"/>
        <scheme val="minor"/>
      </rPr>
      <t>outcomes</t>
    </r>
    <r>
      <rPr>
        <sz val="11"/>
        <color theme="1"/>
        <rFont val="Calibri"/>
        <family val="2"/>
        <scheme val="minor"/>
      </rPr>
      <t>) dessas ações, ou seja, a consequência das políticas prosseguidas de forma a aferir sobre o impacto do serviço na sociedade. Na ausência de informação sobre os impactos, a eficácia pode ser aferida pelos resultados ou pelas realizações.</t>
    </r>
  </si>
  <si>
    <r>
      <t xml:space="preserve">Relaciona </t>
    </r>
    <r>
      <rPr>
        <i/>
        <sz val="11"/>
        <color theme="1"/>
        <rFont val="Calibri"/>
        <family val="2"/>
        <scheme val="minor"/>
      </rPr>
      <t>outputs</t>
    </r>
    <r>
      <rPr>
        <sz val="11"/>
        <color theme="1"/>
        <rFont val="Calibri"/>
        <family val="2"/>
        <scheme val="minor"/>
      </rPr>
      <t xml:space="preserve"> (bens produzidos e serviços prestados) com </t>
    </r>
    <r>
      <rPr>
        <i/>
        <sz val="11"/>
        <color theme="1"/>
        <rFont val="Calibri"/>
        <family val="2"/>
        <scheme val="minor"/>
      </rPr>
      <t>inputs</t>
    </r>
    <r>
      <rPr>
        <sz val="11"/>
        <color theme="1"/>
        <rFont val="Calibri"/>
        <family val="2"/>
        <scheme val="minor"/>
      </rPr>
      <t xml:space="preserve"> (recursos utilizados). Melhorar a eficiência implica fazer mais com os mesmos recursos ou obter os mesmos outputs com menos recursos. </t>
    </r>
  </si>
  <si>
    <r>
      <t xml:space="preserve">A qualidade pode ser medida através da perceção dos utilizadores, através da qualidade técnica dos </t>
    </r>
    <r>
      <rPr>
        <i/>
        <sz val="11"/>
        <color theme="1"/>
        <rFont val="Calibri"/>
        <family val="2"/>
        <scheme val="minor"/>
      </rPr>
      <t>outputs</t>
    </r>
    <r>
      <rPr>
        <sz val="11"/>
        <color theme="1"/>
        <rFont val="Calibri"/>
        <family val="2"/>
        <scheme val="minor"/>
      </rPr>
      <t xml:space="preserve"> produzidos, aferida por comparação com padrões de referência, ou através do reconhecimento por entidades externas, nacionais ou internacionais.</t>
    </r>
  </si>
  <si>
    <t>Avaliação dos serviços – Linhas de Orientação Gerais – GTCCAS – Documento Técnico N.º 1</t>
  </si>
  <si>
    <t>Linhas de Orientação Gerais – GTCCAS – Documento Técnico N.º 1</t>
  </si>
  <si>
    <t>FUNDO DA LÍNGUA PORTUGUESA</t>
  </si>
  <si>
    <t>FUNDO DE APOIO AO FINANCIAMENTO À INOVAÇÃO - FINOVA</t>
  </si>
  <si>
    <t>FUNDO DE GARANTIA DE VIAGENS E TURISMO</t>
  </si>
  <si>
    <t>FUNDO IMOBILIÁRIO ESPECIAL DE APOIO ÀS EMPRESAS</t>
  </si>
  <si>
    <t>FUNDO REVITA</t>
  </si>
  <si>
    <t>RE-C01-i05.02-RAM</t>
  </si>
  <si>
    <t>RE-C01-i05.01-RAM</t>
  </si>
  <si>
    <t>Digitalização da Saúde na RAM-IASAUDE</t>
  </si>
  <si>
    <t>Digitalização da Saúde na RAM-SESARAM</t>
  </si>
  <si>
    <t>Digitalização da Saúde na RAM-DRS</t>
  </si>
  <si>
    <t>Operações Integradas em Comunidades Desfavorecidas nas Áreas Metropolitanas de Lisboa e do Porto – Programa Bairros Saudáveis</t>
  </si>
  <si>
    <t>Operações Integradas em Comunidades Desfavorecidas na Área Metropolitana de Lisboa</t>
  </si>
  <si>
    <t>Operações Integradas em Comunidades Desfavorecidas na Área Metropolitana do Porto</t>
  </si>
  <si>
    <t>Capitalização de empresas e resiliência financeira/Banco Português de Fomento/IAPMEI</t>
  </si>
  <si>
    <t>RE-C01-i07.01-RAM</t>
  </si>
  <si>
    <t>RE-C01-i07.02-RAM</t>
  </si>
  <si>
    <t>RE-C01-i07.03-RAM</t>
  </si>
  <si>
    <t>RE-C03-i06.01</t>
  </si>
  <si>
    <t>RE-C03-i06.02</t>
  </si>
  <si>
    <t>RE-C03-i06.03</t>
  </si>
  <si>
    <t>RE-C05-i06.01</t>
  </si>
  <si>
    <t>RE-C05-i06.02</t>
  </si>
  <si>
    <t>Modernização da oferta e dos estabelecimentos de ensino e da formação profissional - Modernização da Formação Profissional</t>
  </si>
  <si>
    <t>RE-C06-i01.01</t>
  </si>
  <si>
    <t>RE-C06-i01.02</t>
  </si>
  <si>
    <t>Incentivo Adultos - Projetos Locais Promotores de Qualificações de Nível B1/B2/B3</t>
  </si>
  <si>
    <t>Incentivo Adultos - Acelerador Qualifica</t>
  </si>
  <si>
    <t>Impulso Adultos</t>
  </si>
  <si>
    <t>Impulso Jovens STEAM - Rede Ciência Viva</t>
  </si>
  <si>
    <t>RE-C06-i03.01</t>
  </si>
  <si>
    <t>RE-C06-i03.02</t>
  </si>
  <si>
    <t>RE-C06-i03.03</t>
  </si>
  <si>
    <t>RE-C06-i04.01</t>
  </si>
  <si>
    <t>RE-C06-i04.02</t>
  </si>
  <si>
    <t>Missing links e Aumento capacidade da Rede - EN14, EN4, IC35, IP2, EN125, EN211, EN344, IC2, IP8 (A26), Baião/Pone Ermida, IP8 (EN121), IP8 (EN259)</t>
  </si>
  <si>
    <t>Missing links e Aumento capacidade da Rede - Eixo Rodoviário Aveiro – Águeda</t>
  </si>
  <si>
    <t>RE-C07-i01.01</t>
  </si>
  <si>
    <t>RE-C07-i01.02</t>
  </si>
  <si>
    <t>RE-C07-i01.03</t>
  </si>
  <si>
    <t>RE-C07-i01.04</t>
  </si>
  <si>
    <t>RE-C07-i01.05</t>
  </si>
  <si>
    <t>RE-C07-i02.01</t>
  </si>
  <si>
    <t>RE-C07-i02.02</t>
  </si>
  <si>
    <t>Ligações transfronteiriças Ponte internacional sobre o Rio Sever</t>
  </si>
  <si>
    <t>Ligações transfronteiriças Ponte Alcoutim – Saluncar del Guadiana (ES)</t>
  </si>
  <si>
    <t>Ligações transfronteiriças EN103. Vinhais / Bragança (variantes)</t>
  </si>
  <si>
    <t>Ligações transfronteiriças Ligação de Bragança a Puebla de Sanabria (ES)</t>
  </si>
  <si>
    <t>Áreas de Acolhimento Empresarial (AAE) – Acessibilidades Rodoviárias - EN10-4. Setúbal/ Mitrena e Ligação da A8 à Área Empresarial das Palhagueiras em Torres Vedras</t>
  </si>
  <si>
    <t>Áreas de Acolhimento Empresarial (AAE) – Acessibilidades Rodoviárias : Ligação do Parque Empresarial do Casarão ao IC2</t>
  </si>
  <si>
    <t>Áreas de Acolhimento Empresarial (AAE) – Acessibilidades Rodoviárias - Rotunda na EN246 para acesso à zona industrial de Portalegre</t>
  </si>
  <si>
    <t>RE-C07-i03.01</t>
  </si>
  <si>
    <t>RE-C07-i03.02</t>
  </si>
  <si>
    <t>RE-C07-i03.03</t>
  </si>
  <si>
    <t>RE-C07-i03.04</t>
  </si>
  <si>
    <t>RE-C07-i04.01</t>
  </si>
  <si>
    <t>RE-C07-i04.02</t>
  </si>
  <si>
    <t>RE-C07-i04.03</t>
  </si>
  <si>
    <t>RE-C07-i04.04</t>
  </si>
  <si>
    <t>RE-C07-i04.05</t>
  </si>
  <si>
    <t>Transformação da Paisagem dos Territórios de Floresta Vulneráveis - “Áreas integradas de gestão da paisagem (AIGP) e Condomínios de Aldeia”</t>
  </si>
  <si>
    <t>Transformação da Paisagem dos Territórios de Floresta Vulneráveis: Programas de Reordenamento e Gestão da Paisagem</t>
  </si>
  <si>
    <t>Transformação da Paisagem dos Territórios de Floresta Vulneráveis - Emparcelar para Ordenar</t>
  </si>
  <si>
    <t>Cadastro da Propriedade Rústica e Sistema de Monitorização da Ocupação do Solo: SMOS</t>
  </si>
  <si>
    <t>Cadastro da Propriedade Rústica e Sistema de Monitorização da Ocupação do Solo: Inventário Florestal Nacional</t>
  </si>
  <si>
    <t>Cadastro da Propriedade Rústica e Sistema de Monitorização da Ocupação do Solo: Sistema Nacional de Cadastro Predial</t>
  </si>
  <si>
    <t>Meios de prevenção e combate a incêndios rurais – Subinvestimento Meios aéreos</t>
  </si>
  <si>
    <t>Meios de prevenção e combate a incêndios rurais – Subinvestimento Meios terrestres</t>
  </si>
  <si>
    <t>Meios de prevenção e combate a incêndios rurais: Rede de radares</t>
  </si>
  <si>
    <t>RE-C08-i01.01</t>
  </si>
  <si>
    <t>RE-C08-i01.02</t>
  </si>
  <si>
    <t>RE-C08-i01.03</t>
  </si>
  <si>
    <t>RE-C08-i02.01</t>
  </si>
  <si>
    <t>RE-C08-i02.02</t>
  </si>
  <si>
    <t>RE-C08-i02.03</t>
  </si>
  <si>
    <t>RE-C08-i04.01</t>
  </si>
  <si>
    <t>RE-C08-i04.02</t>
  </si>
  <si>
    <t>RE-C08-i04.03</t>
  </si>
  <si>
    <t>Programa MAIS Floresta: Reforma do sistema de prevenção e combate de incêndios</t>
  </si>
  <si>
    <t>RE-C08-i05.01</t>
  </si>
  <si>
    <t>RE-C08-i05.02</t>
  </si>
  <si>
    <t>Plano Regional de Eficiência Hídrica do Algarve: SM1 – Reduzir perdas de água no setor urbano</t>
  </si>
  <si>
    <t>Plano Regional de Eficiência Hídrica do Algarve: SM2 – Reduzir perdas de água e aumentar a eficiência no setor agrícola</t>
  </si>
  <si>
    <t>Plano Regional de Eficiência Hídrica do Algarve: SM3 - Reforçar a governança dos recursos hídricos</t>
  </si>
  <si>
    <t>RE-C09-i01.01</t>
  </si>
  <si>
    <t>RE-C09-i01.02</t>
  </si>
  <si>
    <t>RE-C09-i01.03</t>
  </si>
  <si>
    <t>RE-C09-i01.04</t>
  </si>
  <si>
    <t>Plano Regional de Eficiência Hídrica do Algarve: SM4 – Promover a utilização de Água Residual Tratada, SM5 – Aumentar a capacidade disponível e resiliência das albufeiras/sistemas de
 adução em alta existentes e reforçar com novas origens de água e SM</t>
  </si>
  <si>
    <t>Pilar I - Plataforma Naval Multifuncional e Pilar II - Centro de Operações</t>
  </si>
  <si>
    <t>Centro de Operações de Defesa do Atlântico e Plataforma Naval - Pilar III - Academia do Arsenal do Alfeite (Academia 4.0)</t>
  </si>
  <si>
    <t>TC-C10-i03.01</t>
  </si>
  <si>
    <t>TC-C10-i03.02</t>
  </si>
  <si>
    <t>Bioeconomia: Projetos Integrados (Têxtil e Vestuário, Calçado e Resina Natural) e Beneficiação de Povoamentos de Pinheiro Bravo com Potencial para a Resinagem</t>
  </si>
  <si>
    <t>Bioeconomia - Gestão Florestal e Apoio à Resinagem</t>
  </si>
  <si>
    <t>TC-C12-i01.01</t>
  </si>
  <si>
    <t>TC-C12-i01.02</t>
  </si>
  <si>
    <t>Sistemas de informação de Gestão Financeira Pública</t>
  </si>
  <si>
    <t>Sistemas de informação de Gestão Financeira Pública/ SIGPIP</t>
  </si>
  <si>
    <t>TD-C17-i01.01</t>
  </si>
  <si>
    <t>TD-C17-i01.02</t>
  </si>
  <si>
    <t>TD-C17-i03.01</t>
  </si>
  <si>
    <t>TD-C17-i03.02</t>
  </si>
  <si>
    <t>Justiça Económica e Ambiente de Negócios/IRN</t>
  </si>
  <si>
    <t>Justiça Económica e Ambiente de Negócios/DGPJ</t>
  </si>
  <si>
    <t>Justiça Económica e Ambiente de Negócios/DGAJ</t>
  </si>
  <si>
    <t>Justiça Económica e Ambiente de Negócios/PJ</t>
  </si>
  <si>
    <t>Justiça Económica e Ambiente de Negócios/SGMJ</t>
  </si>
  <si>
    <t>Justiça Económica e Ambiente de Negócios/INMLCF</t>
  </si>
  <si>
    <t>Justiça Económica e Ambiente de Negócios/INPI</t>
  </si>
  <si>
    <t>Justiça Económica e Ambiente de Negócios/CAAJ</t>
  </si>
  <si>
    <t>Justiça Económica e Ambiente de Negócios/PGR</t>
  </si>
  <si>
    <t>Justiça Económica e Ambiente de Negócios/CSM</t>
  </si>
  <si>
    <t>Justiça Económica e Ambiente de Negócios/STA</t>
  </si>
  <si>
    <t>Reformulação do atendimento dos serviços público e consulares/SGMNE</t>
  </si>
  <si>
    <t>Serviços Eletrónicos sustentáveis, baseados na interoperabilidade e utilização dos dados para um aumento de transparência e eficiência</t>
  </si>
  <si>
    <t>Serviços Eletrónicos sustentáveis/INE</t>
  </si>
  <si>
    <t>TD-C18-i01.01</t>
  </si>
  <si>
    <t>TD-C18-i01.02</t>
  </si>
  <si>
    <t>TD-C18-i01.03</t>
  </si>
  <si>
    <t>TD-C18-i01.04</t>
  </si>
  <si>
    <t>TD-C18-i01.05</t>
  </si>
  <si>
    <t>TD-C18-i01.06</t>
  </si>
  <si>
    <t>TD-C18-i01.07</t>
  </si>
  <si>
    <t>TD-C18-i01.08</t>
  </si>
  <si>
    <t>TD-C18-i01.09</t>
  </si>
  <si>
    <t>TD-C18-i01.10</t>
  </si>
  <si>
    <t>TD-C18-i01.11</t>
  </si>
  <si>
    <t>TD-C18-i01.12</t>
  </si>
  <si>
    <t>TD-C19-i01.01</t>
  </si>
  <si>
    <t>TD-C19-i01.02</t>
  </si>
  <si>
    <t>TD-C19-i02.01</t>
  </si>
  <si>
    <t>TD-C19-i02.02</t>
  </si>
  <si>
    <t>Transição Digital na Rede Informática do Governo (RING)/CEGER</t>
  </si>
  <si>
    <t>Infraestruturas críticas digitais eficientes, seguras e partilhadas/SGMAI</t>
  </si>
  <si>
    <t>TD-C19-i04.01</t>
  </si>
  <si>
    <t>TD-C19-i04.02</t>
  </si>
  <si>
    <t>TD-C19-i04.03</t>
  </si>
  <si>
    <t>Transição Digital da Administração Pública da RAM- DRI</t>
  </si>
  <si>
    <t>Transição Digital da Administração Pública da RAM-DRAPMA</t>
  </si>
  <si>
    <t>TD-C19-i05.01-RAM</t>
  </si>
  <si>
    <t>TD-C19-i05.02-RAM</t>
  </si>
  <si>
    <t xml:space="preserve"> Capacitação da Administração Pública - INA</t>
  </si>
  <si>
    <t>Capacitação da Administração Pública - Formação Lojas do Cidadão/ Espaços Cidadão</t>
  </si>
  <si>
    <t xml:space="preserve"> Capacitação da Administração Pública - PlanAPP</t>
  </si>
  <si>
    <t>TD-C19-i07.01</t>
  </si>
  <si>
    <t>TD-C19-i07.02</t>
  </si>
  <si>
    <t>TD-C19-i07.03</t>
  </si>
  <si>
    <t>TD-C19-i07.04</t>
  </si>
  <si>
    <t>TD-C19-i07.05</t>
  </si>
  <si>
    <t>TD-C20-i01.01</t>
  </si>
  <si>
    <t>TD-C20-i01.02</t>
  </si>
  <si>
    <t>Obrigações do Tesouro - Verdes</t>
  </si>
  <si>
    <t>Receitas de impostos de OT Verdes, afetas a projetos cofinanciados</t>
  </si>
  <si>
    <t>Receita de impostos de OT Verdes, não afetas a projetos cofinanciados</t>
  </si>
  <si>
    <t>31C</t>
  </si>
  <si>
    <t>31D</t>
  </si>
  <si>
    <t>D</t>
  </si>
  <si>
    <t>Adaptação</t>
  </si>
  <si>
    <t>Anexo XX</t>
  </si>
  <si>
    <t>Receita de impostos de DPC, afetas a projetos cofinanciados (A)</t>
  </si>
  <si>
    <t>MECANISMO NACIONAL ANTICORRUPÇÃO</t>
  </si>
  <si>
    <t>Encargos com a publicidade obrigatória e institucional.</t>
  </si>
  <si>
    <t>Encargos previstos com a contribuição para a Segurança Social relativa aos participantes em  programas de estágios profissionais na AP.</t>
  </si>
  <si>
    <t>Encargos a suportar pelas entidades empregadoras com a verificação da incapacidade para o  trabalho dos respetivos trabalhadores, seja por doença natural ou por acidente de trabalho.</t>
  </si>
  <si>
    <t>31E</t>
  </si>
  <si>
    <t>31F</t>
  </si>
  <si>
    <t>E</t>
  </si>
  <si>
    <t>F</t>
  </si>
  <si>
    <t>Transferências de RI de DPC entre organismos não afetas a projetos cofinanciados (A)</t>
  </si>
  <si>
    <t>Transferências de RI de DPC entre organismos afetas a projetos cofinanciados (A)</t>
  </si>
  <si>
    <t>Receita de impostos de Dot. Provisional e Centralizadas (DPC), não afetas a projetos cofinanciados (A)</t>
  </si>
  <si>
    <t>Plano de Recuperação e Resiliência - Subvenções - IVA</t>
  </si>
  <si>
    <t>- Um SI, no âmbito da sua atividade, prevê a ocorrência de determinada quantidade de coimas, das quais resultarão um determinado valor a entregar ao Estado.</t>
  </si>
  <si>
    <t>Os valores a orçamentar nesta vertente devem ser registados com as FF 36*, 4**, 51* e 54* e a CER deve corresponder à natureza da receita que a origina.</t>
  </si>
  <si>
    <t>- Uma entidade, no âmbito da sua atividade, prevê (ou sabe) que vai ser beneficiado com verbas do FEDER – Competitividade e Internacionalização, num determinado valor, para consignação às suas despesas.</t>
  </si>
  <si>
    <t>- Deve, então, efetuar um registo na FF 411, pelo valor referido, na CER 06.09.01.01.78, se as verbas se destinarem a cobrir despesas correntes, ou na CER 10.09.01.01.78, se as verbas se destinarem a cobrir despesas de capital, ou, ainda, repartindo o valor em causa pelas duas CER, conforme o tipo de despesas que se previrem efetuar, identificando os diplomas que permitem a cobrança das coimas em questão, bem como o código de serviço da entidade que lhe transferirá as verbas.</t>
  </si>
  <si>
    <t>Os valores a orçamentar nesta vertente devem ser registados com a FF 311 e a CER, para as entidades do subsetor dos SI, deve corresponder a um dos dois códigos fictícios que estão previstos no SOE (99.99.98.99.99, na parte que respeita à dotação destinada a atividades, e 99.99.99.99.99, na parte que respeita à dotação destinada a projetos), ao passo que para as entidades não pertencentes ao subsetor dos SI devem ser utilizadas as CER 06.03.01.99.99 e/ou 10.03.01.01.99, consoante se destinem a satisfazer despesas correntes e/ou de capital.</t>
  </si>
  <si>
    <t>- Um SI foi beneficiado com uma dotação orçamental, a qual servirá para cobrir as suas despesas em atividades num determinado valor e as suas despesas em projetos no valor restante.</t>
  </si>
  <si>
    <t>Deve evitar-se o recurso aos diplomas que aprovam as orgânicas das entidades para servir como fundamento para a cobrança de receita.</t>
  </si>
  <si>
    <t>AO</t>
  </si>
  <si>
    <t>BO</t>
  </si>
  <si>
    <t>CO</t>
  </si>
  <si>
    <t xml:space="preserve">    Subsídio de Férias - Pessoal em funções</t>
  </si>
  <si>
    <t xml:space="preserve">    Subsídio de Férias - Alterações obrigatórias de posicionamento remuneratório</t>
  </si>
  <si>
    <t xml:space="preserve">    Subsídio de Férias - Alterações facultativas de posicionamento remuneratório</t>
  </si>
  <si>
    <t xml:space="preserve">    Subsídio de Férias - Recrutamento de pessoal para novos postos de trabalho</t>
  </si>
  <si>
    <t xml:space="preserve">    Subsídio de Natal - Pessoal em funções</t>
  </si>
  <si>
    <t xml:space="preserve">    Subsídio de Natal - Alterações obrigatórias de posicionamento remuneratório</t>
  </si>
  <si>
    <t xml:space="preserve">    Subsídio de Natal - Alterações facultativas de posicionamento remuneratório</t>
  </si>
  <si>
    <t xml:space="preserve">    Subsídio de Natal - Recrutamento de pessoal para novos postos de trabalho</t>
  </si>
  <si>
    <t>Remunerações Certas e permanentes</t>
  </si>
  <si>
    <t xml:space="preserve">    Pessoal dos quadros - Regime de função pública - Pessoal em funções</t>
  </si>
  <si>
    <t xml:space="preserve">    Pessoal além dos quadros - Pessoal em funções</t>
  </si>
  <si>
    <t xml:space="preserve">    Pessoal em regime de tarefa ou avença - Pessoal em funções</t>
  </si>
  <si>
    <t xml:space="preserve">    Pessoal aguardando aposentação - Pessoal em funções</t>
  </si>
  <si>
    <t xml:space="preserve">    Pessoal em qualquer outra situação - Pessoal em funções</t>
  </si>
  <si>
    <t xml:space="preserve">    Gratificações - Pessoal em funções</t>
  </si>
  <si>
    <t xml:space="preserve">    Pessoal dos quadros - Regime de função pública </t>
  </si>
  <si>
    <t xml:space="preserve">    Pessoal dos quadros - Regime de contrato individual trabalho </t>
  </si>
  <si>
    <t xml:space="preserve">    Pessoal além dos quadros </t>
  </si>
  <si>
    <t xml:space="preserve">    Pessoal contratado a termo </t>
  </si>
  <si>
    <t xml:space="preserve">    Pessoal em regime de tarefa ou avença </t>
  </si>
  <si>
    <t xml:space="preserve">    Pessoal aguardando aposentação </t>
  </si>
  <si>
    <t xml:space="preserve">    Pessoal em qualquer outra situação</t>
  </si>
  <si>
    <t xml:space="preserve">    Gratificações </t>
  </si>
  <si>
    <t xml:space="preserve">    Representação </t>
  </si>
  <si>
    <t xml:space="preserve">    Suplementos e prémios </t>
  </si>
  <si>
    <t xml:space="preserve">    Subsidio de refeição</t>
  </si>
  <si>
    <t xml:space="preserve">    Pessoal dos quadros - Regime de contrato individual trabalho  - Pessoal em funções</t>
  </si>
  <si>
    <t xml:space="preserve">    Pessoal dos quadros - Regime de contrato individual trabalho  - Alterações obrigatórias de posicionamento remuneratório</t>
  </si>
  <si>
    <t xml:space="preserve">    Pessoal dos quadros - Regime de contrato individual trabalho  - Alterações facultativas de posicionamento remuneratório</t>
  </si>
  <si>
    <t xml:space="preserve">    Pessoal dos quadros - Regime de contrato individual trabalho - Recrutamento de pessoal para novos postos de trabalho</t>
  </si>
  <si>
    <t xml:space="preserve">    Pessoal além dos quadros - Alterações obrigatórias de posicionamento remuneratório</t>
  </si>
  <si>
    <t xml:space="preserve">    Pessoal além dos quadros - Alterações facultativas de posicionamento remuneratório</t>
  </si>
  <si>
    <t xml:space="preserve">     Pessoal contratado a termo  - Alterações obrigatórias de posicionamento remuneratório</t>
  </si>
  <si>
    <t xml:space="preserve">    Pessoal além dos quadros - Recrutamento de pessoal para novos postos de trabalho</t>
  </si>
  <si>
    <t xml:space="preserve">    Pessoal contratado a termo  - Alterações facultativas de posicionamento remuneratório</t>
  </si>
  <si>
    <t xml:space="preserve">    Pessoal contratado a termo - Recrutamento de pessoal para novos postos de trabalho</t>
  </si>
  <si>
    <t xml:space="preserve">    Pessoal contratado a termo  - Pessoal em funções</t>
  </si>
  <si>
    <t xml:space="preserve">    Pessoal em regime de tarefa ou avença - Recrutamento de pessoal para novos postos de trabalho</t>
  </si>
  <si>
    <t xml:space="preserve">    Pessoal dos quadros - Regime de função pública - Recrutamento de pessoal para novos postos de trabalho</t>
  </si>
  <si>
    <t xml:space="preserve">    Pessoal dos quadros - Regime de função pública - Alterações obrigatórias de posicionamento remuneratório</t>
  </si>
  <si>
    <t xml:space="preserve">    Pessoal dos quadros - Regime de função pública - Alterações facultativas de posicionamento remuneratório</t>
  </si>
  <si>
    <t xml:space="preserve">    Pessoal aguardando aposentação - Alterações facultativas de posicionamento remuneratório</t>
  </si>
  <si>
    <t xml:space="preserve">    Pessoal aguardando aposentação - Alterações obrigatórias de posicionamento remuneratório</t>
  </si>
  <si>
    <t xml:space="preserve">    Pessoal em qualquer outra situação - Alterações obrigatórias de posicionamento remuneratório</t>
  </si>
  <si>
    <t xml:space="preserve">    Pessoal em qualquer outra situação - Alterações facultativas de posicionamento remuneratório</t>
  </si>
  <si>
    <t xml:space="preserve">    Pessoal em qualquer outra situação - Recrutamento de pessoal para novos postos de trabalho</t>
  </si>
  <si>
    <t xml:space="preserve">    Gratificações - Recrutamento de pessoal para novos postos de trabalho</t>
  </si>
  <si>
    <t xml:space="preserve">    Representação  - Pessoal em funções</t>
  </si>
  <si>
    <t xml:space="preserve">    Representação  - Recrutamento de pessoal para novos postos de trabalho</t>
  </si>
  <si>
    <t xml:space="preserve">    Suplementos e prémios  - Pessoal em funções</t>
  </si>
  <si>
    <t xml:space="preserve">    Suplementos e prémios  - Recrutamento de pessoal para novos postos de trabalho</t>
  </si>
  <si>
    <t xml:space="preserve">      Subsidio de refeição - Pessoal em funções</t>
  </si>
  <si>
    <t xml:space="preserve">     Subsidio de refeição - Recrutamento de pessoal para novos postos de trabalho</t>
  </si>
  <si>
    <t>Lista de Entidades da Administração Central</t>
  </si>
  <si>
    <t>Impacto do Choque Geopolitico</t>
  </si>
  <si>
    <t>Plano de Recuperação e Resiliência</t>
  </si>
  <si>
    <t>Saldos de Plano de Recuperação e Resiliência – Empréstimos (A) (B)</t>
  </si>
  <si>
    <t>RP do ano - Com origem em RI de DPC provenientes do OE (A)</t>
  </si>
  <si>
    <t>04.06.00.A0.00 - «Transferências correntes para a Segurança Social - Estágios Profissionais nas AP»</t>
  </si>
  <si>
    <t>04.08.02.BE.00 - «Bolsas de estudo»</t>
  </si>
  <si>
    <t>41A</t>
  </si>
  <si>
    <t>Feder - PITD 2030</t>
  </si>
  <si>
    <t>Fundo de Coesão - PAC´s 2030</t>
  </si>
  <si>
    <t>44A</t>
  </si>
  <si>
    <t>Fundo Social Europeu - PITD 2030</t>
  </si>
  <si>
    <t>44B</t>
  </si>
  <si>
    <t>Fundo Social Europeu - PDQI 2030</t>
  </si>
  <si>
    <t>48D</t>
  </si>
  <si>
    <t>Fundo para a Transição Justa (FTJ) - 2020</t>
  </si>
  <si>
    <t>31B</t>
  </si>
  <si>
    <t>Transferências de RI – PRR – Empréstimos, entre organismos</t>
  </si>
  <si>
    <t>DIREÇÃO EXECUTIVA DO SERVIÇO NACIONAL DE SAÚDE, I.P. - TRANSF. OE</t>
  </si>
  <si>
    <t>DIREÇÃO EXECUTIVA DO SERVIÇO NACIONAL DE SAÚDE</t>
  </si>
  <si>
    <t>Financiamento Nacional por conta de PRR (A)</t>
  </si>
  <si>
    <t>Financiamento Nacional RP por conta de PRR (A)</t>
  </si>
  <si>
    <t>Transferências de Financiamento Nacional por conta de PRR entre organismos (A)</t>
  </si>
  <si>
    <t>GABINETES DOS MEMBROS DO GOVERNO - MH</t>
  </si>
  <si>
    <t>ESTRUTURA DE MISSÃO PARA A GESTÃO DO PEPAC NO CONTINENTE</t>
  </si>
  <si>
    <t>600087891</t>
  </si>
  <si>
    <t>600087883</t>
  </si>
  <si>
    <t>720015421</t>
  </si>
  <si>
    <t>517392259</t>
  </si>
  <si>
    <t>Feder - Norte 2020/2030</t>
  </si>
  <si>
    <t>Feder - Centro 2020/2030</t>
  </si>
  <si>
    <t>Feder - Lisboa 2020/2030</t>
  </si>
  <si>
    <t>Feder - Alentejo 2020/2030</t>
  </si>
  <si>
    <t>Feder - Cresc Algarve 2020/2030</t>
  </si>
  <si>
    <t>Feder - PO Assistência Técnica 2020/2030</t>
  </si>
  <si>
    <t>Fundo Social Europeu - Norte 2020/2030</t>
  </si>
  <si>
    <t>Fundo Social Europeu - Centro 2020/2030</t>
  </si>
  <si>
    <t>Fundo Social Europeu - Lisboa 2020/2030</t>
  </si>
  <si>
    <t>Fundo Social Europeu - Alentejo 2020/2030</t>
  </si>
  <si>
    <t>Fundo Social Europeu - Cresc Algarve 2020/2030</t>
  </si>
  <si>
    <r>
      <t xml:space="preserve">269 </t>
    </r>
    <r>
      <rPr>
        <sz val="10"/>
        <color theme="1" tint="0.14999847407452621"/>
        <rFont val="Calibri"/>
        <family val="2"/>
        <scheme val="minor"/>
      </rPr>
      <t>Movimento Diplomático e Administrativo</t>
    </r>
  </si>
  <si>
    <t>SECRETARIA-GERAL DO MTSSS</t>
  </si>
  <si>
    <t>INSPEÇÃO-GERAL DO MTSSS</t>
  </si>
  <si>
    <t>SAS - INSTITUTO POLITÉCNICO DE VIANA DO CASTELO - TRANSF. OE</t>
  </si>
  <si>
    <t>Ocorridos entre 01/01/2023 e 31/12/2023</t>
  </si>
  <si>
    <t>Ocorridos e a ocorrer entre 01/01/2024 e 31/12/2024</t>
  </si>
  <si>
    <t>Previstos entre 01/01/2025 e 31/12/2025</t>
  </si>
  <si>
    <t>Plano de Recuperação e Resiliência (Subvenções) por conta de Fundos Nacionais (A)</t>
  </si>
  <si>
    <t>Fundos Internacionais</t>
  </si>
  <si>
    <t>Saldos de Fundos Internacionais (A)</t>
  </si>
  <si>
    <t>Plano de Recuperação e Resiliência - Empréstimos - IVA</t>
  </si>
  <si>
    <t xml:space="preserve">     Subsídio de Compensação (para subsídio atribuido aos Magistrados e Juízes)</t>
  </si>
  <si>
    <r>
      <t xml:space="preserve">    Prémios de desempenho </t>
    </r>
    <r>
      <rPr>
        <sz val="8.8000000000000007"/>
        <rFont val="Calibri"/>
        <family val="2"/>
      </rPr>
      <t>(especificação determinada pela Circular Série A n.º 1338, de 1 de Abril de 2008)</t>
    </r>
  </si>
  <si>
    <t>Subartigos e rubricas da classificação económica da receita pública de tipificação vinculativa</t>
  </si>
  <si>
    <t>Impostos Diretos - Sobre o rendimento</t>
  </si>
  <si>
    <t>Imp. s/o rendimento das pessoas coletivas - Consignação ao Camões, I.P.</t>
  </si>
  <si>
    <t>Rec. impostos -Consignação ao FET -Outros/Imp. diretos diversos</t>
  </si>
  <si>
    <t>Rec. impostos -Outros/Imp. diretos diversos</t>
  </si>
  <si>
    <t>Impostos Indiretos - Sobre o Consumo</t>
  </si>
  <si>
    <r>
      <t>Rec. impostos - ISP - Adic. s/as emissões de CO</t>
    </r>
    <r>
      <rPr>
        <vertAlign val="subscript"/>
        <sz val="11"/>
        <color theme="1"/>
        <rFont val="Calibri"/>
        <family val="2"/>
        <scheme val="minor"/>
      </rPr>
      <t>2</t>
    </r>
    <r>
      <rPr>
        <sz val="11"/>
        <color theme="1"/>
        <rFont val="Calibri"/>
        <family val="2"/>
        <scheme val="minor"/>
      </rPr>
      <t xml:space="preserve"> - Consig. Fundo Ambiental</t>
    </r>
  </si>
  <si>
    <r>
      <t>Rec. impostos - ISP - Adicionamento s/as emissões de CO</t>
    </r>
    <r>
      <rPr>
        <vertAlign val="subscript"/>
        <sz val="11"/>
        <color theme="1"/>
        <rFont val="Calibri"/>
        <family val="2"/>
        <scheme val="minor"/>
      </rPr>
      <t>2</t>
    </r>
  </si>
  <si>
    <t>Rec. impostos -Imposto s/veículos (ISV)</t>
  </si>
  <si>
    <t>Rec. impostos -Imposto sobre o tabaco (IT)</t>
  </si>
  <si>
    <t>Impostos diversos sobre o consumo</t>
  </si>
  <si>
    <t>Rec. impostos -Contribuição extraordinária s/a indústria farmacêutica (CEIF)</t>
  </si>
  <si>
    <t>Rec. impostos -Contribuição s/o audiovisual</t>
  </si>
  <si>
    <t>Contribuição extraordinária sobre os fornecedores do SNS de dispositivos médicos</t>
  </si>
  <si>
    <t>Rec. impostos -Contribuição extraordinária s/os fornecedores do SNS de dispositivos médicos</t>
  </si>
  <si>
    <t>Rec. impostos -Out. impostos diversos s/o consumo</t>
  </si>
  <si>
    <t>Rec. impostos -Consignação ao FET -Imp. do selo</t>
  </si>
  <si>
    <r>
      <t xml:space="preserve">Imposto especial de jogo </t>
    </r>
    <r>
      <rPr>
        <i/>
        <sz val="11"/>
        <color theme="1"/>
        <rFont val="Calibri"/>
        <family val="2"/>
        <scheme val="minor"/>
      </rPr>
      <t>online</t>
    </r>
    <r>
      <rPr>
        <sz val="11"/>
        <color theme="1"/>
        <rFont val="Calibri"/>
        <family val="2"/>
        <scheme val="minor"/>
      </rPr>
      <t xml:space="preserve"> (IEJO)</t>
    </r>
  </si>
  <si>
    <t>Rec. próprias -Imp. especial jogo online</t>
  </si>
  <si>
    <r>
      <t xml:space="preserve">Rec. impostos -Imp. especial jogo </t>
    </r>
    <r>
      <rPr>
        <i/>
        <sz val="11"/>
        <color theme="1"/>
        <rFont val="Calibri"/>
        <family val="2"/>
        <scheme val="minor"/>
      </rPr>
      <t>online</t>
    </r>
  </si>
  <si>
    <t>Consignação ao FET -Imp. único de circulação (IUC) -Diversos</t>
  </si>
  <si>
    <t>Consignação ao FET -Imp. único de circulação (IUC) -Veículos Categ. B</t>
  </si>
  <si>
    <t>Consignação ao FET -Imp. único de circulação (IUC) -Veículos Categ. C</t>
  </si>
  <si>
    <t>Consignação ao FET -Imp. único de circulação (IUC) -Veículos Categ. D</t>
  </si>
  <si>
    <t>Rec. próprias - Quotas</t>
  </si>
  <si>
    <t>Rec. próprias - Contrib. de entidades da Administ. Central - SI</t>
  </si>
  <si>
    <t>Rec. próprias - Contribuição de entidades da RAA</t>
  </si>
  <si>
    <t>Rec. próprias - Contribuição de entidades da RAM</t>
  </si>
  <si>
    <t>Rec. próprias - Contribuição de entidades da Adm. Local - Continente</t>
  </si>
  <si>
    <t>Rec. próprias - Contribuição de entidades da Adm. Local - Açores</t>
  </si>
  <si>
    <t>Rec. próprias - Contribuição de entidades da Adm. Local - Madeira</t>
  </si>
  <si>
    <t>Rec. próprias - Contribuição de entidades da Segurança Social</t>
  </si>
  <si>
    <t>Rec. próprias - Contribuição de empresas públicas</t>
  </si>
  <si>
    <t>Rec. próprias - Contribuição de empresas privadas</t>
  </si>
  <si>
    <t>Rec. próprias - Contribuição extraordinária de solidariedade</t>
  </si>
  <si>
    <t>Rec. próprias -Contribuição entidades da Administ. Central - SFA</t>
  </si>
  <si>
    <t>Rec. próprias - Compensação por pagamento de pensões - Adm. Central - SI</t>
  </si>
  <si>
    <t>Rec. próprias - Compensação por pagamento de pensões - RAA</t>
  </si>
  <si>
    <t>Rec. próprias - Compensação por pagamento de pensões - RAM</t>
  </si>
  <si>
    <t>Rec. próprias - Compensação por pagamento de pensões - Adm. Local - Continente</t>
  </si>
  <si>
    <t>Rec. próprias - Compensação por pagamento de pensões - Adm. Local - Açores</t>
  </si>
  <si>
    <t>Rec. próprias - Compensação por pagamento de pensões - Adm. Local - Madeira</t>
  </si>
  <si>
    <t>Rec. próprias - Compensação por pagamento de pensões - Empresas públicas</t>
  </si>
  <si>
    <t>Rec. próprias - Compensação por pagamento de pensões - Empresas privadas</t>
  </si>
  <si>
    <t>Rec. próprias - Compens. por pagamento de pensões - Comp. seguros e fundos de pensões</t>
  </si>
  <si>
    <t>Rec. próprias -Txs. s/ fiscalizaç. de ativ. comerc. e industriais</t>
  </si>
  <si>
    <t>Rec. impostos -Txs. s/ fiscalizaç. de ativ. comerc. e industriais</t>
  </si>
  <si>
    <t>Rec. próprias -Txs. s/embalag. não reutiliz. de cerveja (ECOCERV)</t>
  </si>
  <si>
    <t>Rec. impostos -Txs. s/embalag. não reutiliz. de cerveja (ECOCERV)</t>
  </si>
  <si>
    <t>Rec. próprias -Txs. s/embalagens não reutilizáveis</t>
  </si>
  <si>
    <t>Rec. impostos -Txs. s/embalagens não reutilizáveis</t>
  </si>
  <si>
    <t>Taxa de regulação e supervisão</t>
  </si>
  <si>
    <t>Rec. próprias - Taxa de regulação e supervisão</t>
  </si>
  <si>
    <t>Rec. próprias - Taxa de carbono sobre viagens marítimas</t>
  </si>
  <si>
    <t>Rec. próprias - Taxa de carbono sobre viagens aéreas</t>
  </si>
  <si>
    <t>Rec. impostos -Consignação ao FET -Txs. diversas/Outras</t>
  </si>
  <si>
    <t>Rec. impostos -Consignação ao FET -Juros de mora</t>
  </si>
  <si>
    <t>Administração Central - Estado</t>
  </si>
  <si>
    <t>Rec. próprias - CEDIC/Adm. Central-Estado</t>
  </si>
  <si>
    <t>Outros instrumentos financeiros</t>
  </si>
  <si>
    <t>Rec. próprias - Out. instrum. finan./Adm. Central-Estado</t>
  </si>
  <si>
    <t>Rec. impostos - Out. instrum. finan./Adm. Central-Estado</t>
  </si>
  <si>
    <t>Administração Central - Serviços e fundos autónomos</t>
  </si>
  <si>
    <t>Rec. próprias - Administ. Central-SFA</t>
  </si>
  <si>
    <t>Rec. impostos - Administ. Central-SFA</t>
  </si>
  <si>
    <t>Administração Regional</t>
  </si>
  <si>
    <t>Administração Regional - Região Autónoma dos Açores</t>
  </si>
  <si>
    <t>Rec. impostos - Administ. Regional - RAA</t>
  </si>
  <si>
    <t>Administração Regional - Região Autónoma da Madeira</t>
  </si>
  <si>
    <t>Rec. impostos - Administ. Regional - RAM</t>
  </si>
  <si>
    <t>Administração Local - Continente</t>
  </si>
  <si>
    <t>Administração Local - Regiões autónomas</t>
  </si>
  <si>
    <t>Rec. impostos - Admin. Local-Reg. autónomas</t>
  </si>
  <si>
    <r>
      <t>Rec. impostos - Países 3.</t>
    </r>
    <r>
      <rPr>
        <vertAlign val="superscript"/>
        <sz val="11"/>
        <color theme="1"/>
        <rFont val="Calibri"/>
        <family val="2"/>
        <scheme val="minor"/>
      </rPr>
      <t>os</t>
    </r>
    <r>
      <rPr>
        <sz val="11"/>
        <color theme="1"/>
        <rFont val="Calibri"/>
        <family val="2"/>
        <scheme val="minor"/>
      </rPr>
      <t xml:space="preserve"> e organiz. internac.</t>
    </r>
  </si>
  <si>
    <t>Dividendos e participações nos lucros de sociedades e quase-sociedades não financeiras</t>
  </si>
  <si>
    <t>Dividendos e participações nos lucros de sociedades financeiras</t>
  </si>
  <si>
    <t>Rec. impostos -Terrenos/Adm. privadas-Empr. petrolíferas</t>
  </si>
  <si>
    <t>Rec. impostos - Ativ. no subsolo</t>
  </si>
  <si>
    <t>Rec. impostos -Outras/Estado/Adm. Central</t>
  </si>
  <si>
    <t>Estado-Subsistema de proteção à família e políticas ativas de emprego e  formação profissional</t>
  </si>
  <si>
    <t>Rec. próprias - Adm. Central-Estado-Particip. comunit. proj. cofinanc.</t>
  </si>
  <si>
    <t>Rec. impostos -Adm. Central/Estado-Particip. comunit. proj. cofinanc.</t>
  </si>
  <si>
    <t>Rec.  próprias - Administ. Central-SFA</t>
  </si>
  <si>
    <t>Rec. impostos  -Entregas FRDP -Adm. Central-SFA</t>
  </si>
  <si>
    <t>Rec. próprias - SFA-Subsist. de proteç. soc. de cidadania-Ação social/Adm. Central</t>
  </si>
  <si>
    <t>Rec. impostos - SFA-Subsist. de proteç. soc. de cidadania-Ação social/Adm. Central</t>
  </si>
  <si>
    <t>Rec. próprias - Adm. Central/SFA-Subs. proteç. à família e polític ativas de empreg e form. prof.</t>
  </si>
  <si>
    <t>Rec. impostos-Adm. Central/SFA-Subsist. proteç. à família e polít. ativas emprego e form. prof.</t>
  </si>
  <si>
    <t>Rec próprias - Adm. Central/SFA-Partic. portuguesa em projet. cofinanc.</t>
  </si>
  <si>
    <t>Rec. impostos - Adm. Central/SFA-Partic. portug. projet. cofinanciados</t>
  </si>
  <si>
    <t>Rec. próprias - Adm. Central/SFA-Partic. comunitária em projetos cofinanciados</t>
  </si>
  <si>
    <t>Rec. impostos - Adm. Central/SFA-Partic. comunitária projetos cofinanciados</t>
  </si>
  <si>
    <t>Rec. próprias - Subsidio exploração/Continente/Adm Local</t>
  </si>
  <si>
    <t>Rec. impostos -Subs exploração/Continente/Adm Local</t>
  </si>
  <si>
    <t>Outras/Sist. de solidaried. e segurança social</t>
  </si>
  <si>
    <t>Rec. impostos - Subs. exploraç/Out. transferências</t>
  </si>
  <si>
    <t>Rec. próprias - Fundo de Coesão</t>
  </si>
  <si>
    <t>Rec. impostos - Fundo de Coesão</t>
  </si>
  <si>
    <t>Rec. próprias - UE-Instit-Subsist. proteç. à família e polít. ativ. de emp. e formaç. prof.</t>
  </si>
  <si>
    <t>Rec. impostos - UE-Instit-Subsist. proteç. à família e polít. ativ. de emp. e formaç. prof.</t>
  </si>
  <si>
    <t>Livros e documentação técnica</t>
  </si>
  <si>
    <t>Publicações e impressos</t>
  </si>
  <si>
    <t>Rec. próprias - Reemb. cadernetas prediais</t>
  </si>
  <si>
    <t>Rec. próprias - Public. e impress. tributários</t>
  </si>
  <si>
    <t>Produtos agrícolas e pecuários</t>
  </si>
  <si>
    <t>Produtos acabados e intermédios</t>
  </si>
  <si>
    <t>Outros / Venda de bens</t>
  </si>
  <si>
    <t>Rec. próprias - Serv. prestados a org. públicos/Estudos, pareceres, proj. e consultadoria</t>
  </si>
  <si>
    <t>Rec. próprias - Serv. prestados a particulares/Estudos, pareceres, proj. e consultadoria</t>
  </si>
  <si>
    <t>Vistorias e ensaios</t>
  </si>
  <si>
    <t>Rec. próprias - Inspeç. fiscais por iniciativa do contribuinte/Vistorias e ensaios</t>
  </si>
  <si>
    <t>Rec. próprias - Verific. de automóveis (tribut p/método alternativo)/Vistorias e ensaios</t>
  </si>
  <si>
    <t>Atividades de saúde</t>
  </si>
  <si>
    <t>Rec. próprias - Reemb. assist. hospitalar/Atividades saúde</t>
  </si>
  <si>
    <t>Outros /Serviços</t>
  </si>
  <si>
    <r>
      <t xml:space="preserve">Gestão e manutenção de bases de dados/Desenvolvimento de </t>
    </r>
    <r>
      <rPr>
        <i/>
        <sz val="11"/>
        <color theme="1"/>
        <rFont val="Calibri"/>
        <family val="2"/>
        <scheme val="minor"/>
      </rPr>
      <t>software</t>
    </r>
  </si>
  <si>
    <r>
      <t xml:space="preserve">Rec. próprias - Gestão e manutenç. de bases dados/Desenvolvim. </t>
    </r>
    <r>
      <rPr>
        <i/>
        <sz val="11"/>
        <color theme="1"/>
        <rFont val="Calibri"/>
        <family val="2"/>
        <scheme val="minor"/>
      </rPr>
      <t>software</t>
    </r>
    <r>
      <rPr>
        <sz val="11"/>
        <color theme="1"/>
        <rFont val="Calibri"/>
        <family val="2"/>
        <scheme val="minor"/>
      </rPr>
      <t>/Out. serviços</t>
    </r>
  </si>
  <si>
    <t>Rec. próprias - Serv. prestados a terceiros/Outros serviços</t>
  </si>
  <si>
    <t>Rec. impostos - Serv. prestados a terceiros/Outros serviços</t>
  </si>
  <si>
    <t>Rec. próprias - Reembolso despesas c/anúncios/Outros serviços</t>
  </si>
  <si>
    <t>Rec. próprias - Reembolso de despesas c/comiss. de avaliação/Outros serviços</t>
  </si>
  <si>
    <t>Rec. próprias - Reemb. desp. c/anúncios public. através internet/Outros serviços</t>
  </si>
  <si>
    <t>Rec. próprias - Serv.  comunicações/Outros serviços</t>
  </si>
  <si>
    <t>Rec. próprias - Reemb. desp. c/a avaliaç. geral prédios urbanos/Outros serviços</t>
  </si>
  <si>
    <t>Rec. próprias - Casas função/Habitações</t>
  </si>
  <si>
    <t>Rec. impostos - Casas função/Habitações</t>
  </si>
  <si>
    <t>Outras / Habitações</t>
  </si>
  <si>
    <t>Prémios, taxas por garantias de risco e diferenças de câmbio</t>
  </si>
  <si>
    <t>Outras / Outras receitas correntes</t>
  </si>
  <si>
    <t>Administração Local</t>
  </si>
  <si>
    <t>Rec. próprias - Transf. de Rec. próprias entre organismos/Seg. Social</t>
  </si>
  <si>
    <t>Rec. próprias - FSE - POISE/Seg. Social</t>
  </si>
  <si>
    <t>Rec. próprias - FSE - POCH/Seg. Social</t>
  </si>
  <si>
    <t>Rec. próprias - FSE - Norte 2020/Seg. Social</t>
  </si>
  <si>
    <t>Rec. próprias - FSE - Centro 2020/Seg. Social</t>
  </si>
  <si>
    <t>Rec. próprias - FSE - Lisboa 2020/Seg. Social</t>
  </si>
  <si>
    <t>Rec. próprias - FSE - Alentejo 2020/Seg. Social</t>
  </si>
  <si>
    <t>Rec. próprias - FSE - CRESC Algarve/Seg. Social</t>
  </si>
  <si>
    <t>Rec. próprias - FSE/Seg. Social</t>
  </si>
  <si>
    <t>Rec. próprias - FEDER/Seg. Social</t>
  </si>
  <si>
    <t>Administração Pública - Administração Central - Estado</t>
  </si>
  <si>
    <t>Rec. próprias - Adm. Púb.-Adm.Central-Estado</t>
  </si>
  <si>
    <t>Rec. impostos - Adm. Púb.-Adm.Central-Estado</t>
  </si>
  <si>
    <t>Administração Pública - Administração Central - Serviços e fundos autónomos</t>
  </si>
  <si>
    <t>Administração Pública - Administração Regional</t>
  </si>
  <si>
    <t>Administração Pública - Administração Local - Continente</t>
  </si>
  <si>
    <t>Administração Pública - Administração Local - Regiões autónomas</t>
  </si>
  <si>
    <t>Rec. próprias - Admin. públic.-Adm. Central-SFA</t>
  </si>
  <si>
    <t>Rec. impostos -Resto do mundo - UE</t>
  </si>
  <si>
    <t>Rec. impostos - Soc. e quase-soc. não financeiras</t>
  </si>
  <si>
    <t>Rec. próprias - Instit. sem fins lucrativos</t>
  </si>
  <si>
    <t>Rec. próprias - Estado/Adm. Central</t>
  </si>
  <si>
    <t>Rec. impostos - Estado/Adm. Central</t>
  </si>
  <si>
    <t>Rec. próprias - SFA/Adm. Central</t>
  </si>
  <si>
    <t>Serv. fundos autónomos - Participação portuguesa em projetos cofinanciados</t>
  </si>
  <si>
    <t>Rec. impostos - U.E.-Institui.-Subs. proteç. soc. cidadania</t>
  </si>
  <si>
    <t>Administ. Pública - Administ. Central - Estado</t>
  </si>
  <si>
    <t>Administ. Pública - Administ. Central - Serv. e fundos autónomos</t>
  </si>
  <si>
    <t>Administ. Pública - Administ. Regional</t>
  </si>
  <si>
    <t>Rec. impostos -Adm. Pública - Adm. Regional</t>
  </si>
  <si>
    <t>Administ. Pública - Administ. Local - Continente</t>
  </si>
  <si>
    <t>Administ. Pública - Administ. Local - Regiões autónomas</t>
  </si>
  <si>
    <t>Rec. impostos -Resto do mundo - U.E.</t>
  </si>
  <si>
    <t>Rec. impostos -Socied. Financeiras</t>
  </si>
  <si>
    <t>Administ. Pública - Admin. Local - Regiões autónomas</t>
  </si>
  <si>
    <t>Rec. impostos - Adm. Pública - Adm. Local-Continente</t>
  </si>
  <si>
    <t>Rec. próprias - Adm. Pública - Adm. Local - Reg. autónomas</t>
  </si>
  <si>
    <t>Rec. impostos - Adm. Pública - Adm. Local - Reg. autónomas</t>
  </si>
  <si>
    <t>Rec. impostos - Adm. Pública - Adm. Central-SFA</t>
  </si>
  <si>
    <t>Rec. impostos - Adm. Pública - Adm. Regional</t>
  </si>
  <si>
    <t>Rec. impostos - Adm. Pública-Adm. Central-SFA</t>
  </si>
  <si>
    <t>Rec. próprias - Adm. Pública - Adm. Central-SFA</t>
  </si>
  <si>
    <t>Administ. Pública - Administração Regional</t>
  </si>
  <si>
    <t>Administ. Pública - Administr. Regional</t>
  </si>
  <si>
    <t>Rec. impostos -Socied. e quase-soc. não financeiras</t>
  </si>
  <si>
    <t>Administ. Pública-Administ. Central -Estado</t>
  </si>
  <si>
    <t>Rec. próprias - Adm. Pública - Adm. Regional</t>
  </si>
  <si>
    <t>Outras/Outras receitas de capital</t>
  </si>
  <si>
    <r>
      <t xml:space="preserve">Direitos compensadores e </t>
    </r>
    <r>
      <rPr>
        <i/>
        <sz val="11"/>
        <color theme="1"/>
        <rFont val="Calibri"/>
        <family val="2"/>
        <scheme val="minor"/>
      </rPr>
      <t>anti-dumping</t>
    </r>
    <r>
      <rPr>
        <sz val="11"/>
        <color theme="1"/>
        <rFont val="Calibri"/>
        <family val="2"/>
        <scheme val="minor"/>
      </rPr>
      <t xml:space="preserve"> sobre produtos</t>
    </r>
  </si>
  <si>
    <r>
      <t xml:space="preserve">Rec. próprias - Direitos comp. e </t>
    </r>
    <r>
      <rPr>
        <i/>
        <sz val="11"/>
        <color theme="1"/>
        <rFont val="Calibri"/>
        <family val="2"/>
        <scheme val="minor"/>
      </rPr>
      <t>anti-dumping</t>
    </r>
    <r>
      <rPr>
        <sz val="11"/>
        <color theme="1"/>
        <rFont val="Calibri"/>
        <family val="2"/>
        <scheme val="minor"/>
      </rPr>
      <t xml:space="preserve"> s/produtos</t>
    </r>
  </si>
  <si>
    <r>
      <t xml:space="preserve">Direitos compensadores e </t>
    </r>
    <r>
      <rPr>
        <i/>
        <sz val="11"/>
        <color theme="1"/>
        <rFont val="Calibri"/>
        <family val="2"/>
        <scheme val="minor"/>
      </rPr>
      <t>anti-dumping</t>
    </r>
    <r>
      <rPr>
        <sz val="11"/>
        <color theme="1"/>
        <rFont val="Calibri"/>
        <family val="2"/>
        <scheme val="minor"/>
      </rPr>
      <t xml:space="preserve"> sobre serviços.</t>
    </r>
  </si>
  <si>
    <r>
      <t xml:space="preserve">Rec. próprias - Direitos comp. e </t>
    </r>
    <r>
      <rPr>
        <i/>
        <sz val="11"/>
        <color theme="1"/>
        <rFont val="Calibri"/>
        <family val="2"/>
        <scheme val="minor"/>
      </rPr>
      <t>anti-dumping</t>
    </r>
    <r>
      <rPr>
        <sz val="11"/>
        <color theme="1"/>
        <rFont val="Calibri"/>
        <family val="2"/>
        <scheme val="minor"/>
      </rPr>
      <t xml:space="preserve"> s/serviços</t>
    </r>
  </si>
  <si>
    <t>Direitos niveladores agrícolas</t>
  </si>
  <si>
    <t>Rec. próprias - Direitos nivelad.  e txs compens. importação</t>
  </si>
  <si>
    <t>Quotização sobre açúcar e isoglucose</t>
  </si>
  <si>
    <t>Rec. próprias - Quotiz. s/armazenag. de açúcar</t>
  </si>
  <si>
    <t>Rec. próprias - Quotiz. à prod. açúcar-Quota «A» e «B»</t>
  </si>
  <si>
    <t>M.C.M. cobrados sobre trocas intercomunit. destinadas ao FEOGA</t>
  </si>
  <si>
    <t>Reposições não abatidas nos pagamentos</t>
  </si>
  <si>
    <t>Na posse do serviço</t>
  </si>
  <si>
    <t>Rec. impostos -Na posse serviço - Saldo entid. terceiras</t>
  </si>
  <si>
    <t>Na posse do serviço - Consignado</t>
  </si>
  <si>
    <t>Rec. próprias -Na posse serviço</t>
  </si>
  <si>
    <t>Rec. próprias -Na posse serviço - Saldo entid. terceiras</t>
  </si>
  <si>
    <t>Rec. próprias -Na posse do serviço - Fundos Europeus</t>
  </si>
  <si>
    <t>Na posse do Tesouro</t>
  </si>
  <si>
    <t>Rec. impostos -Na posse Tesouro</t>
  </si>
  <si>
    <t xml:space="preserve"> Rec. impostos -Na posse Tesouro - Saldo entid. terceiras</t>
  </si>
  <si>
    <t>Na posse do Tesouro - Consignado</t>
  </si>
  <si>
    <t>Rec. próprias -Na posse Tesouro</t>
  </si>
  <si>
    <t>Rec. próprias -Na posse Tesouro - Fundos Europeus</t>
  </si>
  <si>
    <t xml:space="preserve"> Rec. próprias -Na posse do Tesouro - Saldo entid. terceiras</t>
  </si>
  <si>
    <t>Rec. próprias -Na posse do Tesouro - Saldo entid. terceiras - Fundos Europeus</t>
  </si>
  <si>
    <t>31G</t>
  </si>
  <si>
    <t>G</t>
  </si>
  <si>
    <t>Transferências de RI – PRR – Empréstimos, entre organismos - IVA</t>
  </si>
  <si>
    <t>31H</t>
  </si>
  <si>
    <t>H</t>
  </si>
  <si>
    <t>Transferências de RI entre organismos - PRR - Reembolsos IVA</t>
  </si>
  <si>
    <t>n.d.</t>
  </si>
  <si>
    <t>Reforço do quadro geral de segurança</t>
  </si>
  <si>
    <t>Desmaterialização da faturação</t>
  </si>
  <si>
    <t>Centro de Operações de Defesa e Plataforma Naval</t>
  </si>
  <si>
    <t>Veículos Bombeiros</t>
  </si>
  <si>
    <t>Novo Hospital Central do Alentejo</t>
  </si>
  <si>
    <t>Novo Hospital de Proximidade do Seixal</t>
  </si>
  <si>
    <t>Novo Hospital de Proximidade de Sintra (equipamento)</t>
  </si>
  <si>
    <t>Centro de Ambulatório e Radioterapia - Tondela/Viseu</t>
  </si>
  <si>
    <t>Expansão da rede</t>
  </si>
  <si>
    <t>Metro do Porto (Linha Amarela e Rosa)</t>
  </si>
  <si>
    <t>Metro do Porto (Linha Casa da Música - Santo Ovídio)</t>
  </si>
  <si>
    <t>BRT Boavista - Império</t>
  </si>
  <si>
    <t>Metro de Lisboa (Rato-Cais do Sodré)</t>
  </si>
  <si>
    <t>Metro de Lisboa (linha vermelha até Alcântara)</t>
  </si>
  <si>
    <t>Metro Ligeiro de Superfície (Odivelas/Loures)</t>
  </si>
  <si>
    <t>Barcos da Transtejo</t>
  </si>
  <si>
    <t>Comboios da CP</t>
  </si>
  <si>
    <t>Material Circulante Mondego</t>
  </si>
  <si>
    <t>Cadastro Propriedade Rústica e Sistema Monitorização e Ocupação do Solo</t>
  </si>
  <si>
    <t>Aquisição de meios aéreos (DECIR)</t>
  </si>
  <si>
    <t>Projeto Fotovoltaico de Alqueva</t>
  </si>
  <si>
    <t>Viaturas elétricas (prestação de cuidados)</t>
  </si>
  <si>
    <t>Aproveitamento Hidroagrícola (Óbidos, Amoreira, Cela e Algarve)</t>
  </si>
  <si>
    <t>IP8 (EN259) - Santa Margarida do Sado/Ferreira do Alentejo</t>
  </si>
  <si>
    <t>IC35. Sever do Vouga/IP5 (A25)</t>
  </si>
  <si>
    <t>EN14 Maia – V. N. Famalicão</t>
  </si>
  <si>
    <t>Ligação da Zona Industrial de Cabeça de Porca (Felgueiras) à A11</t>
  </si>
  <si>
    <t>Via do Tâmega - variante à EN210 (Celorico de Basto)</t>
  </si>
  <si>
    <t>EN344 – Pampilhosa da Serra</t>
  </si>
  <si>
    <t>EN229 – IP5 / Parque Empresarial do Mundão</t>
  </si>
  <si>
    <t>Áreas de Acolhimento Empresarial</t>
  </si>
  <si>
    <t>Missing links - Eixo Rodoviário Aveiro-Águeda</t>
  </si>
  <si>
    <t>Ligações Transfronteiriças</t>
  </si>
  <si>
    <t>Construção do Campus de Santiago da Universidade de Aveiro</t>
  </si>
  <si>
    <t>Transição Digital Educação</t>
  </si>
  <si>
    <t>Acessibilidades 360.º</t>
  </si>
  <si>
    <t>Sistemas de Informação da Justiça</t>
  </si>
  <si>
    <t>Centros Operacionais do 112</t>
  </si>
  <si>
    <t>Cultura</t>
  </si>
  <si>
    <t>Requalificação e conservação (Teatros, Museus, Monumentos e palácios do Estado)</t>
  </si>
  <si>
    <t>Centro de Valorização e Transferência de Tecnologias - ISCTE</t>
  </si>
  <si>
    <t>Centros Tecnológicos Especializados (instalação/modernização)</t>
  </si>
  <si>
    <t>Modernização da Oferta e dos Estabel. de Ensino e da Form. Prof.</t>
  </si>
  <si>
    <t>RE-C02-i05</t>
  </si>
  <si>
    <t>RE-C02-i06</t>
  </si>
  <si>
    <t>RE-C08-i02.04</t>
  </si>
  <si>
    <t>Cadastro da Propriedade Rústica e Sistema de Monitorização da Ocupação do Solo: Sistema Nacional de Cadastro Predial – Dimensão Local Região Norte</t>
  </si>
  <si>
    <t>RE-C08-i02.05</t>
  </si>
  <si>
    <t>Cadastro da Propriedade Rústica e Sistema de Monitorização da Ocupação do Solo: Sistema Nacional de Cadastro Predial – Dimensão Local Região Centro</t>
  </si>
  <si>
    <t>TC-C14-i01</t>
  </si>
  <si>
    <t>TC-C14-i02-RAM</t>
  </si>
  <si>
    <t>TC-C14-i03-RAA</t>
  </si>
  <si>
    <t xml:space="preserve">Reporte da informação relativa às entregas de equipamentos militares; alienação de equipamentos militares; e despesa com aquisição/grandes reparações de equipamentos militares, no formato enviado trimestralmente.
</t>
  </si>
  <si>
    <t>ODS 15 Proteger, restaurar e promover o uso sustentável dos ecossistemas terrestres, gerir de forma sustentável as florestas, combater a desertificação, travar e reverter a degradação dos solos e travar a perda de biodiversidade</t>
  </si>
  <si>
    <t>ODS 16 Promover sociedades pacíficas e inclusivas para o desenvolvimento sustentável, proporcionar o acesso à justiça para todos e construir instituições eficazes, responsáveis e inclusivas a todos os níveis</t>
  </si>
  <si>
    <t>ODS 17 Reforçar os meios de implementação e revitalizar a Parceria Global para o Desenvolvimento Sustentável</t>
  </si>
  <si>
    <t>Impacto Interno/Externo</t>
  </si>
  <si>
    <t>Designação Económica Despesa</t>
  </si>
  <si>
    <t>Fontes de financiamento</t>
  </si>
  <si>
    <t>ENTIDADES</t>
  </si>
  <si>
    <t>INDICADORES</t>
  </si>
  <si>
    <t>01 - ENCARGOS GERAIS DO ESTADO</t>
  </si>
  <si>
    <t>001 - ORGÃOS DE SOBERANIA</t>
  </si>
  <si>
    <t>I - Interno</t>
  </si>
  <si>
    <t>Receita de Impostos</t>
  </si>
  <si>
    <t>1947-INSPEÇÃO-GERAL DA ADMINISTRAÇÃO INTERNA</t>
  </si>
  <si>
    <t>A1. Produtores agrícolas singulares &lt;40 anos</t>
  </si>
  <si>
    <t>02 - PRESIDÊNCIA DO CONSELHO DE MINISTROS</t>
  </si>
  <si>
    <t>002 - GOVERNAÇÃO</t>
  </si>
  <si>
    <t>E - Externo</t>
  </si>
  <si>
    <t>Receita Própria</t>
  </si>
  <si>
    <t>1950-SECRETARIA-GERAL DO MINISTÉRIO DA ADMINISTRAÇÃO INTERNA</t>
  </si>
  <si>
    <t>A2.Vítimas mortais por acidente de viação (a 30 dias)</t>
  </si>
  <si>
    <t>03 - NEGÓCIOS ESTRANGEIROS</t>
  </si>
  <si>
    <t>003 - REPRESENTAÇÃO EXTERNA</t>
  </si>
  <si>
    <t>Transferências no âmbito das AP</t>
  </si>
  <si>
    <t>1973-SERVIÇO DE ESTRANGEIROS E FRONTEIRAS</t>
  </si>
  <si>
    <t>A3.População residente sem capacidade económica para manter a casa adequadamente aquecida</t>
  </si>
  <si>
    <t>1974-POLÍCIA DE SEGURANÇA PÚBLICA</t>
  </si>
  <si>
    <t>A4.Deslocações/dia por transporte coletivo na Área Metropolitana de Lisboa</t>
  </si>
  <si>
    <t>1975-GUARDA NACIONAL REPUBLICANA</t>
  </si>
  <si>
    <t>A5.Deslocações/dia por transporte individual na Área Metropolitana de Lisboa</t>
  </si>
  <si>
    <t>2946-AUTORIDADE NACIONAL DE EMERGÊNCIA E PROTEÇÃO CIVIL- TRANSF. OE</t>
  </si>
  <si>
    <t>A6.Deslocações/dia por transporte coletivo na Área Metropolitana do Porto</t>
  </si>
  <si>
    <t>2947-AUTORIDADE NACIONAL DE SEGURANÇA RODOVIÁRIA</t>
  </si>
  <si>
    <t>A7.Deslocações/dia por transporte individual na Área Metropolitana do Porto</t>
  </si>
  <si>
    <t>4263-AÇÃO GOVERNATIVA - MAI</t>
  </si>
  <si>
    <t>D1.Homens que partilharam a licença de 120/150 dias (% no total de licenças das mulheres) (a)</t>
  </si>
  <si>
    <t>5016-ESCOLA NACIONAL DE BOMBEIROS</t>
  </si>
  <si>
    <t>D2.Homens que receberam subsídio por licença parental obrigatória do pai (% no total de licenças das mulheres) (b)</t>
  </si>
  <si>
    <t>10-PASSIVOS FINANCEIROS</t>
  </si>
  <si>
    <t>5023-SIRESP - GESTÃO DE REDES DIGITAIS DE SEGURANÇA E EMERGÊNCIA, SA</t>
  </si>
  <si>
    <t xml:space="preserve">D3.Homens que receberam subsídio por licença parental facultativa do pai (% no total de licenças das mulheres) (c) </t>
  </si>
  <si>
    <t>11-OUTRAS DESPESAS DE CAPITAL</t>
  </si>
  <si>
    <t>5245-COFRE DE PREVIDÊNCIA DA PSP</t>
  </si>
  <si>
    <t>D4.Subsídio por assistência a filho</t>
  </si>
  <si>
    <t>12-OPERAÇÕES EXTRAORÇAMENTAIS</t>
  </si>
  <si>
    <t>5248-SERVIÇOS SOCIAIS DA GNR</t>
  </si>
  <si>
    <t>D5.Subsídio por assistência a filho com deficiência/doença crónica</t>
  </si>
  <si>
    <t>99-CLASSIFICADOR ECONÓMICO NÃO APLICÁVEL</t>
  </si>
  <si>
    <t>5249-SERVIÇOS SOCIAIS DA PSP</t>
  </si>
  <si>
    <t>D6.Taxa de cobertura média das respostas para a primeira infância (creche e ama) - Continente (* para 2021)</t>
  </si>
  <si>
    <t>5738-AUTORIDADE NACIONAL DE EMERGÊNCIA E PROTEÇÃO CIVIL</t>
  </si>
  <si>
    <t>D7.Taxa de cobertura média das Estruturas Residenciais para Pessoas Idosas, Centros de Dia e Serviços de Apoio Domiciliário para pessoas idosas - Continente  (* para 2021)</t>
  </si>
  <si>
    <t>2402-DIREÇÃO REGIONAL DE AGRICULTURA E PESCAS DE LISBOA E VALE DO TEJO</t>
  </si>
  <si>
    <t>D8.Índice Sintético de Fecundidade (1)</t>
  </si>
  <si>
    <t>2403-DIREÇÃO REGIONAL DE AGRICULTURA E PESCAS DO ALENTEJO</t>
  </si>
  <si>
    <t>D9.Nados-vivos de mães de nacionalidade estrangeira</t>
  </si>
  <si>
    <t>2404-DIREÇÃO REGIONAL DE AGRICULTURA E PESCAS DO ALGARVE</t>
  </si>
  <si>
    <t>S1.Mulheres especialistas em TIC em % do emprego feminino</t>
  </si>
  <si>
    <t>2410-DIREÇÃO-GERAL DE ALIMENTAÇÃO E VETERINÁRIA</t>
  </si>
  <si>
    <t>S2.Especialista TIC no emprego</t>
  </si>
  <si>
    <t>2939-INSTITUTO DE FINANCIAMENTO DA AGRICULTURA E PESCAS, I.P. - TRANSF. OE</t>
  </si>
  <si>
    <t>S3.Pessoas com competências digitais gerais básicas</t>
  </si>
  <si>
    <t>2940-DIREÇÃO-GERAL DA AGRICULTURA E DESENVOLVIMENTO RURAL</t>
  </si>
  <si>
    <t xml:space="preserve">S4.Alunos inscritos no ensino superior na área das TIC </t>
  </si>
  <si>
    <t>2944-DIREÇÃO REGIONAL DE AGRICULTURA E PESCAS DO NORTE</t>
  </si>
  <si>
    <t xml:space="preserve">S5.Diplomados no ensino superior na área das TIC </t>
  </si>
  <si>
    <t>2949-DIREÇÃO REGIONAL DE AGRICULTURA E PESCAS DO CENTRO</t>
  </si>
  <si>
    <t>S6.Taxa de atividade empreendedora da população adulta</t>
  </si>
  <si>
    <t>2961-GABINETE DE PLANEAMENTO E POLÍTICAS</t>
  </si>
  <si>
    <r>
      <t>R1.Disparidade na remuneração</t>
    </r>
    <r>
      <rPr>
        <b/>
        <sz val="9"/>
        <color theme="1"/>
        <rFont val="Cambria"/>
        <family val="2"/>
        <scheme val="major"/>
      </rPr>
      <t xml:space="preserve"> média base</t>
    </r>
  </si>
  <si>
    <t>4220-INSTITUTO PORTUGUÊS DO MAR E DA ATMOSFERA, I.P.-TRANSF. OE</t>
  </si>
  <si>
    <t>R2.Disparidades na remuneração média ganho</t>
  </si>
  <si>
    <t>4221-DIREÇÃO-GERAL DE RECURSOS NATURAIS, SEGURANÇA E SERVIÇOS MARÍTIMOS</t>
  </si>
  <si>
    <t>R3.Disparidades nas pensões &gt; 65 anos</t>
  </si>
  <si>
    <t>4224-INSTITUTO NACIONAL DE INVESTIGAÇÃO AGRÁRIA E VETERINÁRIA, I.P. - TRANSF. OE</t>
  </si>
  <si>
    <t>R4.Dirigentes nos órgãos de administração das empresas cotadas</t>
  </si>
  <si>
    <t>4256-AÇÃO GOVERNATIVA - MAA</t>
  </si>
  <si>
    <t>R5.Dirigentes superiores da Administração Pública (sem setor empresarial do Estado)</t>
  </si>
  <si>
    <t>4390-ESTRUTURA DE MISSÃO PARA O PROGRAMA DE DESENVOLVIMENTO RURAL DO CONTINENTE</t>
  </si>
  <si>
    <t>R6.Beneficiários de prestações de desemprego</t>
  </si>
  <si>
    <t>4396-AUTORIDADE DE GESTÃO DO PROGRAMA OPERACIONAL MAR 2020</t>
  </si>
  <si>
    <t>R7.Pessoas singulares abrangidas pela RMMG</t>
  </si>
  <si>
    <t>5286-INSTITUTO DA VINHA E DO VINHO, I.P.</t>
  </si>
  <si>
    <t>R8.Pensionistas com pensões até 1 IAS</t>
  </si>
  <si>
    <t>5693-INSTITUTO DOS VINHOS DO DOURO E DO PORTO, I.P.</t>
  </si>
  <si>
    <t>R9.Vítimas de violência doméstica registadas pelas forças de segurança</t>
  </si>
  <si>
    <t>5736-INSTITUTO DE FINANCIAMENTO DA AGRICULTURA E PESCAS, I.P.</t>
  </si>
  <si>
    <t>R10.Pessoas acolhidas na Rede Nacional de Apoio às Vítimas de Violência Doméstica</t>
  </si>
  <si>
    <t>5850-FUNDO SANITÁRIO E DE SEGURANÇA ALIMENTAR MAIS</t>
  </si>
  <si>
    <t>OUTRO</t>
  </si>
  <si>
    <t>5854-INSTITUTO PORTUGUÊS DO MAR E DA ATMOSFERA, I.P.</t>
  </si>
  <si>
    <t>5856-INSTITUTO NACIONAL DE INVESTIGAÇÃO AGRÁRIA E VETERINÁRIA, I.P.</t>
  </si>
  <si>
    <t>5934-EDIA - EMPRESA DE DESENVOLVIMENTO E INFRAESTRUTURAS DO ALQUEVA, S.A.</t>
  </si>
  <si>
    <t>5942-FUNDO DE COMPENSAÇÃO SALARIAL DOS PROFISSIONAIS DA PESCA</t>
  </si>
  <si>
    <t>2266-LABORATÓRIO NACIONAL DE ENERGIA E GEOLOGIA, I.P. - TRANSF. OE</t>
  </si>
  <si>
    <t>2443-CONSELHO NACIONAL DO AMBIENTE E DESENVOLVIMENTO SUSTENTÁVEL</t>
  </si>
  <si>
    <t>2450-CONSELHO NACIONAL DA ÁGUA</t>
  </si>
  <si>
    <t>4205-AGÊNCIA PORTUGUESA DO AMBIENTE, I.P. - TRANSF. OE</t>
  </si>
  <si>
    <t>4222-INSTITUTO DA CONSERVAÇÃO DA NATUREZA E DAS FLORESTAS, I.P. - TRANSF. OE</t>
  </si>
  <si>
    <t>4223-INSPEÇÃO-GERAL DA AGRICULTURA, DO MAR, DO AMBIENTE E DO ORDENAMENTO DO TERRITÓRIO</t>
  </si>
  <si>
    <t>4252-AÇÃO GOVERNATIVA - MAAC</t>
  </si>
  <si>
    <t>4253-SECRETARIA-GERAL DO MINISTÉRIO DO AMBIENTE</t>
  </si>
  <si>
    <t>4438-FUNDO AMBIENTAL - TRANSF OE</t>
  </si>
  <si>
    <t>4450-DIREÇÃO-GERAL DE ENERGIA E GEOLOGIA</t>
  </si>
  <si>
    <t>5015-AGÊNCIA PARA A ENERGIA</t>
  </si>
  <si>
    <t>5026-NORTREM - ALUGUER DE MATERIAL FERROVIÁRIO, ACE</t>
  </si>
  <si>
    <t>5041-TREM - ALUGUER DE MATERIAL CIRCULANTE, ACE</t>
  </si>
  <si>
    <t>5042-TREM II - ALUGUER DE MATERIAL CIRCULANTE, ACE</t>
  </si>
  <si>
    <t>5271-ENTIDADE REGULADORA DOS SERVIÇOS ENERGÉTICOS, I.P.</t>
  </si>
  <si>
    <t>5681-ENTIDADE REGULADORA DOS SERVIÇOS DAS ÁGUAS E DOS RESÍDUOS</t>
  </si>
  <si>
    <t>5724-LABORATÓRIO NACIONAL DE ENERGIA E GEOLOGIA, I.P.</t>
  </si>
  <si>
    <t>5789-METRO DO PORTO, S.A.</t>
  </si>
  <si>
    <t>5790-METROPOLITANO DE LISBOA, EPE</t>
  </si>
  <si>
    <t>5795-COSTA POLIS SOCIEDADE PARA O DESENVOLVIMENTO DO PROGRAMA POLIS NA COSTA DA CAPARICA, S.A.</t>
  </si>
  <si>
    <t>5797-POLIS LITORAL NORTE, S.A.</t>
  </si>
  <si>
    <t>5798-POLIS LITORAL RIA DE AVEIRO, S.A.</t>
  </si>
  <si>
    <t>5799-POLIS LITORAL RIA FORMOSA, S.A.</t>
  </si>
  <si>
    <t>5804-VIANAPOLIS, SOCIEDADE PARA O DESENVOLVIMENTO DO PROGRAMA POLIS EM VIANA DO CASTELO, S.A.</t>
  </si>
  <si>
    <t>5849-AGÊNCIA PORTUGUESA DO AMBIENTE, I.P.</t>
  </si>
  <si>
    <t>5855-INSTITUTO DA CONSERVAÇÃO DA NATUREZA E DAS FLORESTAS, I.P.</t>
  </si>
  <si>
    <t>5871-TRANSTEJO - TRANSPORTES TEJO, S.A.</t>
  </si>
  <si>
    <t>5872-SOFLUSA - SOCIEDADE FLUVIAL DE TRANSPORTES, S.A.</t>
  </si>
  <si>
    <t>5905-METRO DO PORTO CONSULTORIA - CONSULT. EM TRANSP. URBANOS E PARTICIP., UNIP, LDA</t>
  </si>
  <si>
    <t>5936-MARINA DO PARQUE DAS NAÇÕES - SOCIEDADE CONCESSIONÁRIA DA MARINA PARQUE DAS NAÇÕES, SA</t>
  </si>
  <si>
    <t>5939-ENTIDADE NACIONAL PARA O SECTOR ENERGÉTICO, E.P.E</t>
  </si>
  <si>
    <t>5982-FUNDO AMBIENTAL</t>
  </si>
  <si>
    <t>5988-AVEIROPOLIS - SOCIEDADE PARA O DESENVOLVIMENTO DO PROGRAMA POLIS EM AVEIRO, S.A.</t>
  </si>
  <si>
    <t>2164-ACADEMIA DAS CIÊNCIAS DE LISBOA</t>
  </si>
  <si>
    <t>2168-CENTRO CIENTÍFICO E CULTURAL DE MACAU, I.P.</t>
  </si>
  <si>
    <t>2207-ESCOLA SUPERIOR DE HOTELARIA E TURISMO DO ESTORIL - TRANSF. OE</t>
  </si>
  <si>
    <t>2244-ESCOLA SUPERIOR NÁUTICA INFANTE D. HENRIQUE - TRANSF. OE</t>
  </si>
  <si>
    <t>2420-FUNDAÇÃO PARA A CIÊNCIA E TECNOLOGIA, I.P. - TRANSF. OE</t>
  </si>
  <si>
    <t>2561-DIREÇÃO-GERAL DO ENSINO SUPERIOR</t>
  </si>
  <si>
    <t>2973-UNIVERSIDADE ABERTA - TRANSF.OE</t>
  </si>
  <si>
    <t>2974-UNIVERSIDADE DOS AÇORES - TRANSF. OE</t>
  </si>
  <si>
    <t>2975-UNIVERSIDADE DO ALGARVE - TRANSF. OE</t>
  </si>
  <si>
    <t>2976-UNIVERSIDADE DE AVEIRO - FUNDAÇÃO PÚBLICA - TRANSF. OE</t>
  </si>
  <si>
    <t>2977-UNIVERSIDADE DA BEIRA INTERIOR - TRANSF. OE</t>
  </si>
  <si>
    <t>2978-UNIVERSIDADE DE COIMBRA - TRANSF. OE</t>
  </si>
  <si>
    <t>2979-UNIVERSIDADE DE ÉVORA - TRANSF. OE</t>
  </si>
  <si>
    <t>2981-UNIVERSIDADE DA MADEIRA - TRANSF. OE</t>
  </si>
  <si>
    <t>2982-UNIVERSIDADE DO MINHO - FUNDAÇÃO PÚBLICA -  TRANSF. OE</t>
  </si>
  <si>
    <t>2984-UNIVERSIDADE DO PORTO - FUNDAÇÃO PÚBLICA - TRANSF. OE</t>
  </si>
  <si>
    <t>2986-UNIVERSIDADE DE TRÁS-OS-MONTES E ALTO DOURO - TRANSF. OE</t>
  </si>
  <si>
    <t>2987-ISCTE - INSTITUTO UNIVERSITÁRIO DE LISBOA - FUNDAÇÃO PÚBLICA - TRANSF. OE</t>
  </si>
  <si>
    <t>2988-INSTITUTO POLITÉCNICO DE BEJA - TRANSF. OE</t>
  </si>
  <si>
    <t>2989-INSTITUTO POLITÉCNICO DE BRAGANÇA - TRANSF. OE</t>
  </si>
  <si>
    <t>2990-INSTITUTO POLITÉCNICO DE CASTELO BRANCO - TRANSF. OE</t>
  </si>
  <si>
    <t>2991-INSTITUTO POLITÉCNICO DO CÁVADO E DO AVE - FUNDAÇÃO PÚBLICA - TRANSF. OE</t>
  </si>
  <si>
    <t>2992-INSTITUTO POLITÉCNICO DE COIMBRA - TRANSF. OE</t>
  </si>
  <si>
    <t>2993-INSTITUTO POLITÉCNICO DA GUARDA - TRANSF. OE</t>
  </si>
  <si>
    <t>2994-INSTITUTO POLITÉCNICO DE LEIRIA - TRANSF. OE</t>
  </si>
  <si>
    <t>2995-INSTITUTO POLITÉCNICO DE LISBOA - TRANSF. OE</t>
  </si>
  <si>
    <t>2996-INSTITUTO POLITÉCNICO DE PORTALEGRE - TRANSF. OE</t>
  </si>
  <si>
    <t>2997-INSTITUTO POLITÉCNICO DO PORTO - TRANSF. OE</t>
  </si>
  <si>
    <t>2998-INSTITUTO POLITÉCNICO DE SANTARÉM - TRANSF. OE</t>
  </si>
  <si>
    <t>2999-INSTITUTO POLITÉCNICO DE SETÚBAL - TRANSF. OE</t>
  </si>
  <si>
    <t>3000-INSTITUTO POLITÉCNICO DE TOMAR - TRANSF. OE</t>
  </si>
  <si>
    <t>3001-INSTITUTO POLITÉCNICO DE VIANA DO CASTELO - TRANSF. OE</t>
  </si>
  <si>
    <t>3002-INSTITUTO POLITÉCNICO DE VISEU - TRANSF. OE</t>
  </si>
  <si>
    <t>3003-ESCOLA SUPERIOR DE ENFERMAGEM DE COIMBRA - TRANSF. OE</t>
  </si>
  <si>
    <t>3004-ESCOLA SUPERIOR DE ENFERMAGEM DO PORTO - TRANSF. OE</t>
  </si>
  <si>
    <t>3005-ESCOLA SUPERIOR DE ENFERMAGEM DE LISBOA - TRANSF. OE</t>
  </si>
  <si>
    <t>3051-SAS - UNIVERSIDADE DOS AÇORES - TRANSF. OE</t>
  </si>
  <si>
    <t>3052-SAS - UNIVERSIDADE DO ALGARVE - TRANSF. OE</t>
  </si>
  <si>
    <t>3053-SAS - UNIVERSIDADE DA BEIRA INTERIOR - TRANSF. OE</t>
  </si>
  <si>
    <t>3054-SAS - UNIVERSIDADE DE COIMBRA - TRANSF. OE</t>
  </si>
  <si>
    <t>3055-SAS - UNIVERSIDADE DE ÉVORA - TRANSF. OE</t>
  </si>
  <si>
    <t>3056-UL - FACULDADE DE MEDICINA - TRANSF. OE</t>
  </si>
  <si>
    <t>3057-UL - FACULDADE DE CIÊNCIAS - TRANSF. OE</t>
  </si>
  <si>
    <t>3058-UL - FACULDADE DE LETRAS - TRANSF. OE</t>
  </si>
  <si>
    <t>3059-UL - FACULDADE DE DIREITO - TRANSF. OE</t>
  </si>
  <si>
    <t>3060-UL - FACULDADE DE FARMÁCIA - TRANSF. OE</t>
  </si>
  <si>
    <t>3061-UL - INSTITUTO DE CIÊNCIAS SOCIAIS - TRANSF. OE</t>
  </si>
  <si>
    <t>3062-UL - FACULDADE DE BELAS-ARTES - TRANSF. OE</t>
  </si>
  <si>
    <t>3063-UL - FACULDADE DE MEDICINA DENTÁRIA - TRANSF. OE</t>
  </si>
  <si>
    <t>3064-UL - FACULDADE DE PSICOLOGIA - TRANSF. OE</t>
  </si>
  <si>
    <t>3065-UL - INSTITUTO DE EDUCAÇÃO - TRANSF. OE</t>
  </si>
  <si>
    <t>3066-UL - INSTITUTO DE GEOGRAFIA E ORDENAMENTO DO TERRITÓRIO - TRANSF. OE</t>
  </si>
  <si>
    <t>3069-SAS - UNIVERSIDADE DA MADEIRA - TRANSF. OE</t>
  </si>
  <si>
    <t>3070-SAS - UNIVERSIDADE DO MINHO - TRANSF. OE</t>
  </si>
  <si>
    <t>3081-UL - INSTITUTO SUPERIOR TÉCNICO - TRANSF. OE</t>
  </si>
  <si>
    <t>3082-UL - INSTITUTO SUPERIOR DE ECONOMIA E GESTÃO - TRANSF. OE</t>
  </si>
  <si>
    <t>3083-UL - INSTITUTO SUPERIOR DE AGRONOMIA - TRANSF. OE</t>
  </si>
  <si>
    <t>3084-UL - FACULDADE DE MEDICINA VETERINÁRIA - TRANSF. OE</t>
  </si>
  <si>
    <t>3085-UL - INSTITUTO SUPERIOR DE CIÊNCIAS SOCIAIS E POLÍTICAS - TRANSF. OE</t>
  </si>
  <si>
    <t>3086-UL - FACULDADE DE ARQUITETURA - TRANSF. OE</t>
  </si>
  <si>
    <t>3087-UL - FACULDADE DE MOTRICIDADE HUMANA - TRANSF. OE</t>
  </si>
  <si>
    <t>3089-SAS - UNIVERSIDADE DE TRÁS-OS-MONTES E ALTO DOURO - TRANSF. OE</t>
  </si>
  <si>
    <t>3090-SAS - INSTITUTO POLITÉCNICO DE BEJA - TRANSF. OE</t>
  </si>
  <si>
    <t>3091-SAS - INSTITUTO POLITÉCNICO DE BRAGANÇA - TRANSF. OE</t>
  </si>
  <si>
    <t>3092-SAS - INSTITUTO POLITÉCNICO DE CASTELO BRANCO - TRANSF. OE</t>
  </si>
  <si>
    <t>3094-SAS - INSTITUTO POLITÉCNICO DE COIMBRA - TRANSF. OE</t>
  </si>
  <si>
    <t>3095-SAS - INSTITUTO POLITÉCNICO DA GUARDA - TRANSF. OE</t>
  </si>
  <si>
    <t>3096-SAS - INSTITUTO POLITÉCNICO DE LEIRIA - TRANSF. OE</t>
  </si>
  <si>
    <t>3097-INSTITUTO SUPERIOR DE ENGENHARIA DE LISBOA - TRANSF. OE</t>
  </si>
  <si>
    <t>3098-SAS - INSTITUTO POLITÉCNICO DE LISBOA - TRANSF. OE</t>
  </si>
  <si>
    <t>3099-SAS - INSTITUTO POLITÉCNICO DE PORTALEGRE - TRANSF. OE</t>
  </si>
  <si>
    <t>3100-INSTITUTO SUPERIOR DE ENGENHARIA DO PORTO - TRANSF. OE</t>
  </si>
  <si>
    <t>3101-SAS - INSTITUTO POLITÉCNICO DO PORTO - TRANSF. OE</t>
  </si>
  <si>
    <t>3102-SAS - INSTITUTO POLITÉCNICO DE SANTARÉM - TRANSF. OE</t>
  </si>
  <si>
    <t>3103-SAS - INSTITUTO POLITÉCNICO DE SETÚBAL - TRANSF. OE</t>
  </si>
  <si>
    <t>3104-SAS - INSTITUTO POLITÉCNICO DE TOMAR - TRANSF. OE</t>
  </si>
  <si>
    <t>3105-SAS - INSTITUTO POLITÉCNICO DE VIANA DO CASTELO - TRANSF. OE</t>
  </si>
  <si>
    <t>3106-SAS - INSTITUTO POLITÉCNICO DE VISEU - TRANSF.OE</t>
  </si>
  <si>
    <t>4247-UNIVERSIDADE DE LISBOA (UL) - REITORIA - TRANSF. OE</t>
  </si>
  <si>
    <t>4248-SAS - UNIVERSIDADE DE LISBOA (UL) - TRANSF. OE</t>
  </si>
  <si>
    <t>4404-AÇÃO GOVERNATIVA - MCTES</t>
  </si>
  <si>
    <t>4440-UNIVERSIDADE NOVA DE LISBOA - FUNDAÇÃO PÚBLICA - TRANSF. OE</t>
  </si>
  <si>
    <t>5008-AUP - ASSOCIAÇÃO DAS UNIVERSIDADES PORTUGUESAS</t>
  </si>
  <si>
    <t>5019-UNINOVA - INSTITUTO DE DESENVOLVIMENTO DE NOVAS TECNOLOGIAS</t>
  </si>
  <si>
    <t>5025-AGÊNCIA ESPACIAL PORTUGUESA - PORTUGAL SPACE</t>
  </si>
  <si>
    <t>5034-I3S - INSTITUTO DE INVESTIGAÇÃO E INOVAÇÃO EM SAÚDE DA UNIVERSIDADE DO PORTO</t>
  </si>
  <si>
    <t>5040-CINTAL - CENTRO DE INVESTIGAÇÃO TECNOLÓGICA DO ALGARVE</t>
  </si>
  <si>
    <t>5278-ESCOLA SUPERIOR DE HOTELARIA E TURISMO DO ESTORIL</t>
  </si>
  <si>
    <t>5298-FUNDAÇÃO PARA A CIÊNCIA E TECNOLOGIA, I.P.</t>
  </si>
  <si>
    <t>5304-UNIVERSIDADE ABERTA</t>
  </si>
  <si>
    <t>5305-UNIVERSIDADE DOS AÇORES</t>
  </si>
  <si>
    <t>5306-UNIVERSIDADE DO ALGARVE</t>
  </si>
  <si>
    <t>5308-UNIVERSIDADE DA BEIRA INTERIOR</t>
  </si>
  <si>
    <t>5309-UNIVERSIDADE DE COIMBRA</t>
  </si>
  <si>
    <t>5312-UNIVERSIDADE DE ÉVORA</t>
  </si>
  <si>
    <t>5314-UL - FACULDADE DE LETRAS</t>
  </si>
  <si>
    <t>5315-UL - FACULDADE DE DIREITO</t>
  </si>
  <si>
    <t>5316-UL - FACULDADE DE MEDICINA</t>
  </si>
  <si>
    <t>5317-UL - FACULDADE DE CIÊNCIAS</t>
  </si>
  <si>
    <t>5318-UL - FACULDADE DE FARMÁCIA</t>
  </si>
  <si>
    <t>5320-UL - FACULDADE DE MEDICINA DENTÁRIA</t>
  </si>
  <si>
    <t>5321-UL - FACULDADE DE BELAS-ARTES</t>
  </si>
  <si>
    <t>5322-UL - INSTITUTO DE CIÊNCIAS SOCIAIS</t>
  </si>
  <si>
    <t>5325-UNIVERSIDADE DA MADEIRA</t>
  </si>
  <si>
    <t>5326-UNIVERSIDADE DO MINHO - FUNDAÇÃO PÚBLICA</t>
  </si>
  <si>
    <t>5353-UL - INSTITUTO SUPERIOR TÉCNICO</t>
  </si>
  <si>
    <t>5354-UL - INSTITUTO SUPERIOR DE ECONOMIA E GESTÃO</t>
  </si>
  <si>
    <t>5355-UL - INSTITUTO SUPERIOR DE AGRONOMIA</t>
  </si>
  <si>
    <t>5356-UL - FACULDADE DE MEDICINA VETERINÁRIA</t>
  </si>
  <si>
    <t>5357-UL - INSTITUTO SUPERIOR CIÊNCIAS SOCIAIS POLÍTICAS</t>
  </si>
  <si>
    <t>5358-UL - FACULDADE DE ARQUITETURA</t>
  </si>
  <si>
    <t>5359-UL - FACULDADE DE MOTRICIDADE HUMANA</t>
  </si>
  <si>
    <t>5360-UNIVERSIDADE DE TRÁS-OS-MONTES E ALTO DOURO</t>
  </si>
  <si>
    <t>5367-INSTITUTO POLITÉCNICO DE BEJA</t>
  </si>
  <si>
    <t>5372-INSTITUTO POLITÉCNICO DE BRAGANÇA</t>
  </si>
  <si>
    <t>5374-INSTITUTO POLITÉCNICO DE CASTELO BRANCO</t>
  </si>
  <si>
    <t>5379-INSTITUTO POLITÉCNICO DO CÁVADO E DO AVE - FUNDAÇÃO PÚBLICA</t>
  </si>
  <si>
    <t>5380-INSTITUTO POLITÉCNICO DE COIMBRA</t>
  </si>
  <si>
    <t>5385-INSTITUTO POLITÉCNICO DA GUARDA</t>
  </si>
  <si>
    <t>5389-INSTITUTO POLITÉCNICO DE LEIRIA</t>
  </si>
  <si>
    <t>5393-INSTITUTO POLITÉCNICO DE LISBOA</t>
  </si>
  <si>
    <t>5400-INSTITUTO SUPERIOR DE ENGENHARIA DE LISBOA</t>
  </si>
  <si>
    <t>5401-INSTITUTO POLITÉCNICO DE PORTALEGRE</t>
  </si>
  <si>
    <t>5406-INSTITUTO POLITÉCNICO DO PORTO</t>
  </si>
  <si>
    <t>5410-INSTITUTO SUPERIOR DE ENGENHARIA DO PORTO</t>
  </si>
  <si>
    <t>5411-INSTITUTO POLITÉCNICO DE SANTARÉM</t>
  </si>
  <si>
    <t>5416-INSTITUTO POLITÉCNICO DE SETÚBAL</t>
  </si>
  <si>
    <t>5420-INSTITUTO POLITÉCNICO DE TOMAR</t>
  </si>
  <si>
    <t>5420-INSTITUTO POLITÉCNICO DE VIANA DO CASTELO</t>
  </si>
  <si>
    <t>5426-INSTITUTO POLITÉCNICO DE VISEU</t>
  </si>
  <si>
    <t>5433-SAS - UNIVERSIDADE DOS AÇORES</t>
  </si>
  <si>
    <t>5434-SAS - UNIVERSIDADE DO ALGARVE</t>
  </si>
  <si>
    <t>5436-SAS - UNIVERSIDADE DA BEIRA INTERIOR</t>
  </si>
  <si>
    <t>5437-SAS - UNIVERSIDADE DE COIMBRA</t>
  </si>
  <si>
    <t>5438-SAS - UNIVERSIDADE DE ÉVORA</t>
  </si>
  <si>
    <t>5440-SAS - UNIVERSIDADE DA MADEIRA</t>
  </si>
  <si>
    <t>5441-SAS - UNIVERSIDADE DO MINHO</t>
  </si>
  <si>
    <t>5445-SAS - UNIVERSIDADE DE TRÁS-OS-MONTES E ALTO DOURO</t>
  </si>
  <si>
    <t>5448-SAS - INSTITUTO POLITÉCNICO DE BEJA</t>
  </si>
  <si>
    <t>5449-SAS - INSTITUTO POLITÉCNICO DE BRAGANÇA</t>
  </si>
  <si>
    <t>5450-SAS - INSTITUTO POLITÉCNICO DE CASTELO BRANCO</t>
  </si>
  <si>
    <t>5451-SAS - INSTITUTO POLITÉCNICO DE COIMBRA</t>
  </si>
  <si>
    <t>5452-SAS - INSTITUTO POLITÉCNICO DA GUARDA</t>
  </si>
  <si>
    <t>5453-SAS - INSTITUTO POLITÉCNICO DE LEIRIA</t>
  </si>
  <si>
    <t>5454-SAS - INSTITUTO POLITÉCNICO DE LISBOA</t>
  </si>
  <si>
    <t>5455-SAS - INSTITUTO POLITÉCNICO DE PORTALEGRE</t>
  </si>
  <si>
    <t>5456-SAS - INSTITUTO POLITÉCNICO DO PORTO</t>
  </si>
  <si>
    <t>5457-SAS - INSTITUTO POLITÉCNICO DE SANTARÉM</t>
  </si>
  <si>
    <t>5458-SAS - INSTITUTO POLITÉCNICO DE SETÚBAL</t>
  </si>
  <si>
    <t>5459-SAS - INSTITUTO POLITÉCNICO DE TOMAR</t>
  </si>
  <si>
    <t>5460-SAS - INSTITUTO POLITÉCNICO DE VIANA DO CASTELO</t>
  </si>
  <si>
    <t>5461-SAS - INSTITUTO POLITÉCNICO DE VISEU</t>
  </si>
  <si>
    <t>5731-ESCOLA SUPERIOR DE ENFERMAGEM DE COIMBRA</t>
  </si>
  <si>
    <t>5732-ESCOLA SUPERIOR DE ENFERMAGEM DO PORTO</t>
  </si>
  <si>
    <t>5747-ESCOLA SUPERIOR NÁUTICA INFANTE D. HENRIQUE</t>
  </si>
  <si>
    <t>5748-ESCOLA SUPERIOR DE ENFERMAGEM DE LISBOA</t>
  </si>
  <si>
    <t>5763-UL - FACULDADE DE PSICOLOGIA</t>
  </si>
  <si>
    <t>5764-UL - INSTITUTO DE EDUCAÇÃO</t>
  </si>
  <si>
    <t>5765-UL - INSTITUTO DE GEOGRAFIA E ORDENAMENTO DO TERRITÓRIO</t>
  </si>
  <si>
    <t>5807-UNIVERSIDADE DO PORTO - FUNDAÇÃO PÚBLICA</t>
  </si>
  <si>
    <t>5840-ISCTE - INSTITUTO UNIVERSITÁRIO DE LISBOA - FUNDAÇÃO PÚBLICA</t>
  </si>
  <si>
    <t>5841-UNIVERSIDADE DE AVEIRO - FUNDAÇÃO PÚBLICA</t>
  </si>
  <si>
    <t>5865-UNIVERSIDADE DE LISBOA (UL) - REITORIA</t>
  </si>
  <si>
    <t>5866-SAS - UNIVERSIDADE DE LISBOA (UL)</t>
  </si>
  <si>
    <t>5879-IMAR - INSTITUTO DO MAR</t>
  </si>
  <si>
    <t>5882-FUNDAÇÃO PARA O DESENVOLVIMENTO CIÊNCIAS ECONÓMICAS FINANCEIRAS E EMPRESARIAIS</t>
  </si>
  <si>
    <t>5960-FUNDAÇÃO GASPAR FRUTUOSO</t>
  </si>
  <si>
    <t>5963-AGÊNCIA NACIONAL PARA A GESTÃO DO PROGRAMA ERASMUS + EDUCAÇÃO E FORMAÇÃO</t>
  </si>
  <si>
    <t>5987-UNIVERSIDADE NOVA DE LISBOA - FUNDAÇÃO PÚBLICA</t>
  </si>
  <si>
    <t>2185-COMISSÃO DE COORDENAÇÃO E DESENVOLVIMENTO REGIONAL DO NORTE - TRANSF. OE</t>
  </si>
  <si>
    <t>2186-COMISSÃO DE COORDENAÇÃO E DESENVOLVIMENTO REGIONAL DO CENTRO - TRANSF. OE</t>
  </si>
  <si>
    <t>2187-COMISSÃO DE COORDENAÇÃO E DESENVOLVIMENTO REGIONAL DE LISBOA E VALE DO TEJO - TRANSF OE</t>
  </si>
  <si>
    <t>2188-COMISSÃO DE COORDENAÇÃO E DESENVOLVIMENTO REGIONAL DO ALENTEJO - TRANSF. OE</t>
  </si>
  <si>
    <t>2189-COMISSÃO DE COORDENAÇÃO E DESENVOLVIMENTO REGIONAL DO ALGARVE - TRANSF. OE</t>
  </si>
  <si>
    <t>4227-DIREÇÃO-GERAL DO TERRITÓRIO</t>
  </si>
  <si>
    <t>4391-FUNDO DE APOIO MUNICIPAL - TRANSF. OE</t>
  </si>
  <si>
    <t>4445-DIREÇÃO-GERAL DAS AUTARQUIAS LOCAIS</t>
  </si>
  <si>
    <t>4455-GABINETES DOS MEMBROS DO GOVERNO - COESÃO TERRITORIAL</t>
  </si>
  <si>
    <t>5009-FUNDO PARA A INOVAÇÃO SOCIAL</t>
  </si>
  <si>
    <t>5685-COMISSÃO DE COORDENAÇÃO E DESENVOLVIMENTO REGIONAL DO NORTE</t>
  </si>
  <si>
    <t>5686-COMISSÃO DE COORDENAÇÃO E DESENVOLVIMENTO REGIONAL DO CENTRO</t>
  </si>
  <si>
    <t>5687-COMISSÃO DE COORDENAÇÃO E DESENVOLVIMENTO REGIONAL DE LISBOA E VALE DO TEJO</t>
  </si>
  <si>
    <t>5688-COMISSÃO DE COORDENAÇÃO E DESENVOLVIMENTO REGIONAL DO ALENTEJO</t>
  </si>
  <si>
    <t>5689-COMISSÃO DE COORDENAÇÃO E DESENVOLVIMENTO REGIONAL DO ALGARVE</t>
  </si>
  <si>
    <t>5949-FUNDO DE APOIO MUNICIPAL</t>
  </si>
  <si>
    <t>2286-DIREÇÃO REGIONAL DE CULTURA DO NORTE</t>
  </si>
  <si>
    <t>2287-DIREÇÃO REGIONAL DE CULTURA DO CENTRO</t>
  </si>
  <si>
    <t>2288-DIREÇÃO REGIONAL DE CULTURA DO ALENTEJO</t>
  </si>
  <si>
    <t>2289-DIREÇÃO REGIONAL DE CULTURA DO ALGARVE</t>
  </si>
  <si>
    <t>2706-FUNDO DE FOMENTO CULTURAL - TRANSF. OE</t>
  </si>
  <si>
    <t>4217-DIREÇÃO-GERAL DO PATRIMÓNIO CULTURAL - TRANSF. OE</t>
  </si>
  <si>
    <t>4400-GABINETES DOS MEMBROS DO GOVERNO - MC</t>
  </si>
  <si>
    <t>4403-GESTÃO ADMINISTRATIVA E FINANCEIRA DA CULTURA</t>
  </si>
  <si>
    <t>4419-RÁDIO E TELEVISÃO DE PORTUGAL, SA - TRANSF. OE</t>
  </si>
  <si>
    <t>4474-INSTITUTO DO CINEMA E DO AUDIOVISUAL - TRANSF. DO OE</t>
  </si>
  <si>
    <t>5484-FUNDO DE FOMENTO CULTURAL</t>
  </si>
  <si>
    <t>5487-INSTITUTO DO CINEMA E DO AUDIOVISUAL , I.P.</t>
  </si>
  <si>
    <t>5766-FUNDO DE SALVAGUARDA DO PATRIMÓNIO CULTURAL</t>
  </si>
  <si>
    <t>5777-RÁDIO E TELEVISÃO DE PORTUGAL, SA</t>
  </si>
  <si>
    <t>5778-TEATRO NACIONAL DE SÃO JOÃO, EPE</t>
  </si>
  <si>
    <t>5858-DIREÇÃO-GERAL DO PATRIMÓNIO CULTURAL</t>
  </si>
  <si>
    <t>5861-CINEMATECA PORTUGUESA - MUSEU DO CINEMA, IP</t>
  </si>
  <si>
    <t>5862-OPART - ORGANISMO DE PRODUÇÃO ARTÍSTICA, EPE</t>
  </si>
  <si>
    <t>5885-FUNDAÇÃO CENTRO CULTURAL DE BELÉM</t>
  </si>
  <si>
    <t>5957-CÔA PARQUE - FUNDAÇÃO PARA A SALVAGUARDA E VALORIZAÇÃO DO VALE DO CÔA</t>
  </si>
  <si>
    <t>5968-TEATRO NACIONAL D. MARIA II, E.P.E.</t>
  </si>
  <si>
    <t>2342-GABINETE DE MEMBROS DO GOVERNO - MDN</t>
  </si>
  <si>
    <t>2343-SECRETARIA-GERAL DO MINISTÉRIO DA DEFESA NACIONAL</t>
  </si>
  <si>
    <t>2344-DIREÇÃO-GERAL DE POLÍTICA DE DEFESA NACIONAL</t>
  </si>
  <si>
    <t>2349-INSPEÇÃO-GERAL DE DEFESA NACIONAL</t>
  </si>
  <si>
    <t>2350-INSTITUTO DE DEFESA NACIONAL</t>
  </si>
  <si>
    <t>2351-POLÍCIA JUDICIÁRIA MILITAR</t>
  </si>
  <si>
    <t>2752-INSTITUTO DE AÇÃO SOCIAL DAS FORÇAS ARMADAS - TRANSF. OE</t>
  </si>
  <si>
    <t>2790-ESTADO-MAIOR-GENERAL DAS FORÇAS ARMADAS</t>
  </si>
  <si>
    <t>2791-MARINHA</t>
  </si>
  <si>
    <t>2792-EXÉRCITO</t>
  </si>
  <si>
    <t>2793-FORÇA AÉREA</t>
  </si>
  <si>
    <t>2852-INSTITUTO HIDROGRÁFICO - TRANSF. OE</t>
  </si>
  <si>
    <t>4394-DIREÇÃO-GERAL DE RECURSOS DA DEFESA NACIONAL</t>
  </si>
  <si>
    <t>5030-LABORATÓRIO NACIONAL DO MEDICAMENTO</t>
  </si>
  <si>
    <t>5229-INSTITUTO HIDROGRÁFICO</t>
  </si>
  <si>
    <t>5239-INSTITUTO DE AÇÃO SOCIAL DAS FORÇAS ARMADAS</t>
  </si>
  <si>
    <t>5838-ARSENAL DO ALFEITE, SA</t>
  </si>
  <si>
    <t>5888-IDD - PORTUGAL DEFENCE, SA</t>
  </si>
  <si>
    <t>5889-EXTRA - EXPLOSIVOS DA TRAFARIA, SA</t>
  </si>
  <si>
    <t>2780-IAPMEI - AGÊNCIA PARA A COMPETITIVIDADE E INOVAÇÃO, I.P. - TRANSF. OE</t>
  </si>
  <si>
    <t>3048-ESTRUTURA DE MISSÃO PARA A EXTENSÃO DA PLATAFORMA CONTINENTAL</t>
  </si>
  <si>
    <t>4199-DIREÇÃO-GERAL DE POLÍTICA DO MAR</t>
  </si>
  <si>
    <t>4264-AÇÃO GOVERNATIVA - MEM</t>
  </si>
  <si>
    <t>4280-GESTÃO ADMINISTRATIVA E FINANCEIRA DO MINISTÉRIO DA ECONOMIA E DO MAR</t>
  </si>
  <si>
    <t>4384-INSTITUTO DO TURISMO DE PORTUGAL, I.P. - TRANSF. OE</t>
  </si>
  <si>
    <t>4420-GABINETE INVESTIGAÇÃO ACIDENTES MARÍTIMOS AUTORIDADE PARA A METEOROLOGIA AERONÁUTICA</t>
  </si>
  <si>
    <t>4428-FUNDO AZUL - TRANSF OE</t>
  </si>
  <si>
    <t>4442-ESTRUTURA DE MISSÃO PARA AS COMEMORAÇÕES DO V CENTENÁRIO DA CIRCUM-NAVEGAÇÃO</t>
  </si>
  <si>
    <t>5006-FUNDO DE APOIO AO TURISMO E AO CINEMA</t>
  </si>
  <si>
    <t>5007-FUNDO DE COINVESTIMENTO 200M</t>
  </si>
  <si>
    <t>5010-FUNDO DE FUNDOS PARA A INTERNACIONALIZAÇÃO</t>
  </si>
  <si>
    <t>5027-FUNDO REVIVE NATUREZA</t>
  </si>
  <si>
    <t>5036-FUNDO DE CAPITALIZAÇÃO E RESILIÊNCIA</t>
  </si>
  <si>
    <t>5044-FUNDO DE APOIO AO FINANCIAMENTO À INOVAÇÃO - FINOVA</t>
  </si>
  <si>
    <t>5045-FUNDO DE GARANTIA DE VIAGENS E TURISMO</t>
  </si>
  <si>
    <t>5046-FUNDO IMOBILIÁRIO ESPECIAL DE APOIO ÀS EMPRESAS</t>
  </si>
  <si>
    <t>5266-IAPMEI - AGÊNCIA PARA A COMPETITIVIDADE E INOVAÇÃO, IP</t>
  </si>
  <si>
    <t>5267-INSTITUTO PORTUGUÊS DA QUALIDADE, I.P.</t>
  </si>
  <si>
    <t>5277-INSTITUTO DO TURISMO DE PORTUGAL, I.P.</t>
  </si>
  <si>
    <t>5690-AUTORIDADE DA CONCORRÊNCIA</t>
  </si>
  <si>
    <t>5705-INSTITUTO PORTUGUÊS DE ACREDITAÇÃO, I.P.</t>
  </si>
  <si>
    <t>5786-ENATUR - EMPRESA NACIONAL DE TURISMO, S.A.</t>
  </si>
  <si>
    <t>5907-TURISMO DO PORTO E NORTE DE PORTUGAL, E.R.</t>
  </si>
  <si>
    <t>5908-TURISMO CENTRO DE PORTUGAL</t>
  </si>
  <si>
    <t>5909-ENTIDADE REGIONAL DE TURISMO DA REGIÃO DE LISBOA</t>
  </si>
  <si>
    <t>5910-TURISMO DO ALENTEJO, E.R.T.</t>
  </si>
  <si>
    <t>5911-REGIÃO DE TURISMO DO ALGARVE</t>
  </si>
  <si>
    <t>5953-AGÊNCIA NACIONAL DE INOVAÇÃO, SA</t>
  </si>
  <si>
    <t>5955-FUNDO DE CONTRAGARANTIA MÚTUO</t>
  </si>
  <si>
    <t>5979-FUNDO AZUL</t>
  </si>
  <si>
    <t>5984-FUNDO DE CAPITAL E QUASE CAPITAL</t>
  </si>
  <si>
    <t>5985-FUNDO DE DÍVIDA E GARANTIAS</t>
  </si>
  <si>
    <t>5986-FUNDO DE INOVAÇÃO, TECNOLOGIA E ECONOMIA CIRCULAR</t>
  </si>
  <si>
    <t>1902-INSPEÇÃO-GERAL DA EDUCAÇÃO E CIÊNCIA</t>
  </si>
  <si>
    <t>2530-DIREÇÃO-GERAL DA ADMINISTRAÇÃO ESCOLAR</t>
  </si>
  <si>
    <t>2617-ESCOLA PORTUGUESA DE MOÇAMBIQUE - TRANSF. OE</t>
  </si>
  <si>
    <t>2618-SECRETARIA-GERAL DO MINISTÉRIO DA EDUCAÇÃO</t>
  </si>
  <si>
    <t>2625-CONSELHO NACIONAL DE EDUCAÇÃO</t>
  </si>
  <si>
    <t>2641-DIREÇÃO-GERAL DA EDUCAÇÃO</t>
  </si>
  <si>
    <t>2941-DIREÇÃO-GERAL DE ESTATÍSTICAS DA EDUCAÇÃO E CIÊNCIA</t>
  </si>
  <si>
    <t>2942-AGÊNCIA NACIONAL PARA A QUALIFICAÇÃO E O ENSINO PROFISSIONAL, I.P.- TRANSF. OE</t>
  </si>
  <si>
    <t>3035-ESCOLA PORTUGUESA DE DÍLI - CELP - RUY CINATTI - TRANSF. OE</t>
  </si>
  <si>
    <t>4239-DIREÇÃO-GERAL DOS ESTABELECIMENTOS ESCOLARES</t>
  </si>
  <si>
    <t>4266-ESTABELECIMENTOS DE EDUCAÇÃO E ENSINOS BÁSICO E SECUNDÁRIO</t>
  </si>
  <si>
    <t>4268-AÇÃO GOVERNATIVA DO MINISTÉRIO DA EDUCAÇÃO</t>
  </si>
  <si>
    <t>4269-INSTITUTO DE AVALIAÇÃO EDUCATIVA, I.P. (IAVE, IP) - TRANSF.OE</t>
  </si>
  <si>
    <t>4392-INSTITUTO DE GESTÃO FINANCEIRA DA EDUCAÇÃO, I.P. (IGEFE,I.P.)-TRANSF OE</t>
  </si>
  <si>
    <t>4429-ESCOLA PORTUGUESA DE S. TOMÉ E PRÍNCIPE - CELP - TRANSF. OE</t>
  </si>
  <si>
    <t>4430-ESCOLA PORTUGUESA DE CABO VERDE - CELP - TRANSF. OE</t>
  </si>
  <si>
    <t>4471-ESCOLA PORTUGUESA DE LUANDA-CENTRO DE ENSINO E LÍNGUA PORTUGUESA - TRANSF OE</t>
  </si>
  <si>
    <t>5037-ESCOLA PORTUGUESA DE LUANDA-CENTRO DE ENSINO E LÍNGUA PORTUGUESA</t>
  </si>
  <si>
    <t>5294-EDITORIAL DO MINISTÉRIO DA EDUCAÇÃO E CIÊNCIA</t>
  </si>
  <si>
    <t>5697-ESCOLA PORTUGUESA DE MOÇAMBIQUE</t>
  </si>
  <si>
    <t>5737-AGÊNCIA NACIONAL PARA A QUALIFICAÇÃO E O ENSINO PROFISSIONAL, I.P.</t>
  </si>
  <si>
    <t>5767-ESCOLA PORTUGUESA DE DÍLI - CELP - RUY CINATTI</t>
  </si>
  <si>
    <t>5808-PARQUE ESCOLAR - E.P.E.</t>
  </si>
  <si>
    <t>5874-INSTITUTO DE AVALIAÇÃO EDUCATIVA, I.P.</t>
  </si>
  <si>
    <t>5950-INSTITUTO DE GESTÃO FINANCEIRA DA EDUCAÇÃO, I.P. (IGEFE, I.P.)</t>
  </si>
  <si>
    <t>5980-ESCOLA PORTUGUESA DE S. TOMÉ E PRÍNCIPE - CELP</t>
  </si>
  <si>
    <t>5981-ESCOLA PORTUGUESA DE CABO VERDE - CELP</t>
  </si>
  <si>
    <t>1013-TRIBUNAL DE CONTAS - SEDE</t>
  </si>
  <si>
    <t>1205-CONSELHO SUPERIOR DE MAGISTRATURA - TRANSF. OE</t>
  </si>
  <si>
    <t>1206-SUPREMO TRIBUNAL DE JUSTIÇA</t>
  </si>
  <si>
    <t>1207-SUPREMO TRIBUNAL ADMINISTRATIVO</t>
  </si>
  <si>
    <t>1920-TRIBUNAL DE CONTAS - SECÇÃO REGIONAL DOS AÇORES</t>
  </si>
  <si>
    <t>1921-TRIBUNAL DE CONTAS - SECÇÃO REGIONAL DA MADEIRA</t>
  </si>
  <si>
    <t>2313-PRESIDÊNCIA DA REPÚBLICA - TRANSF. OE</t>
  </si>
  <si>
    <t>2314-ASSEMBLEIA DA REPÚBLICA - TRANSF. OE</t>
  </si>
  <si>
    <t>2334-CONSELHO ECONÓMICO E SOCIAL</t>
  </si>
  <si>
    <t>2335-GABINETE DO REPRESENTANTE DA REPÚBLICA - REGIÃO AUTÓNOMA DA MADEIRA</t>
  </si>
  <si>
    <t>2336-GABINETE DO REPRESENTANTE DA REPÚBLICA - REGIÃO AUTÓNOMA DOS AÇORES</t>
  </si>
  <si>
    <t>2479-TRANSFERÊNCIAS PARA A ADMINISTRAÇÃO LOCAL</t>
  </si>
  <si>
    <t>3014-CONSELHO DE PREVENÇÃO DA CORRUPÇÃO</t>
  </si>
  <si>
    <t>3043-COMISSÃO NACIONAL DE ELEIÇÕES</t>
  </si>
  <si>
    <t>3044-COMISSÃO DE ACESSO AOS DOCUMENTOS ADMINISTRATIVOS</t>
  </si>
  <si>
    <t>3046-CONSELHO NACIONAL DE ÉTICA PARA AS CIÊNCIAS DA VIDA</t>
  </si>
  <si>
    <t>4198-CONSELHO DAS FINANÇAS PÚBLICAS - TRANSF. OE</t>
  </si>
  <si>
    <t>4229-SUBVENÇÕES E TRANSFERÊNCIAS PARA OUTRAS ENTIDADES  - TRANSF. OE</t>
  </si>
  <si>
    <t>4405-TRIBUNAL CONSTITUCIONAL - TRANSF. OE</t>
  </si>
  <si>
    <t>4453-PROCURADORIA-GERAL DA REPÚBLICA - TRANSF. OE</t>
  </si>
  <si>
    <t>4457-MEC. NAC. MONITOR. DA IMPLEMENTAÇÃO DA CONV. S. DIREITOS PESSOAS C. DEFICIÊNCIA</t>
  </si>
  <si>
    <t>4473-MECANISMO NACIONAL ANTICORRUPÇÃO - TRANSF. OE</t>
  </si>
  <si>
    <t>5014-COMISSÃO NACIONAL DE PROTEÇÃO DE DADOS</t>
  </si>
  <si>
    <t>5017-PROCURADORIA-GERAL DA REPÚBLICA</t>
  </si>
  <si>
    <t>5039-MECANISMO NACIONAL ANTICORRUPÇÃO</t>
  </si>
  <si>
    <t>5200-PRESIDÊNCIA DA REPÚBLICA</t>
  </si>
  <si>
    <t>5201-ASSEMBLEIA DA REPÚBLICA</t>
  </si>
  <si>
    <t>5202-SERVIÇO DO PROVEDOR DE JUSTIÇA</t>
  </si>
  <si>
    <t>5208-COFRE PRIVATIVO DO TRIBUNAL DE CONTAS - SEDE</t>
  </si>
  <si>
    <t>5209-COFRE PRIVATIVO DO TRIBUNAL DE CONTAS - AÇORES</t>
  </si>
  <si>
    <t>5210-COFRE PRIVATIVO TRIBUNAL CONTAS - MADEIRA</t>
  </si>
  <si>
    <t>5733-ENTIDADE REGULADORA PARA A COMUNICAÇÃO SOCIAL</t>
  </si>
  <si>
    <t>5750-CONSELHO SUPERIOR DE MAGISTRATURA</t>
  </si>
  <si>
    <t>5846-CONSELHO DAS FINANÇAS PÚBLICAS</t>
  </si>
  <si>
    <t>5962-TRIBUNAL CONSTITUCIONAL</t>
  </si>
  <si>
    <t>1018-DESPESAS EXCECIONAIS - DIREÇÃO-GERAL DO TESOURO E FINANÇAS</t>
  </si>
  <si>
    <t>1030-ENCARGOS DA DÍVIDA</t>
  </si>
  <si>
    <t>2666-DOTAÇÃO PROVISIONAL</t>
  </si>
  <si>
    <t>3130-AUTORIDADE TRIBUTÁRIA E ADUANEIRA</t>
  </si>
  <si>
    <t>4235-AÇÃO GOVERNATIVA DO MINISTÉRIO DAS FINANÇAS</t>
  </si>
  <si>
    <t>4238-RECURSOS PRÓPRIOS COMUNITÁRIOS</t>
  </si>
  <si>
    <t>4387-FUNDO DE RESOLUÇÃO - TRANSF OE</t>
  </si>
  <si>
    <t>4417-FUNDO DE ESTABILIZAÇÃO TRIBUTÁRIO - TRANSF OE</t>
  </si>
  <si>
    <t>4423-COMISSÃO DE NORMALIZAÇÃO CONTABILÍSTICA</t>
  </si>
  <si>
    <t>4425-UNIDADE TÉCNICA DE ACOMPANHAMENTO DE PROJETOS</t>
  </si>
  <si>
    <t>4426-UNIDADE TÉCNICA DE ACOMPANHAMENTO E MONITORIZAÇÃO DO SECTOR PÚBLICO EMPRESARIAL</t>
  </si>
  <si>
    <t>4432-SECRETARIA-GERAL DO MINISTÉRIO DAS FINANÇAS</t>
  </si>
  <si>
    <t>4433-GABINETE DE PLANEAMENTO, ESTRATÉGIA, AVALIAÇÃO E RELAÇÕES INTERNACIONAIS</t>
  </si>
  <si>
    <t>4434-DIREÇÃO-GERAL DO ORÇAMENTO</t>
  </si>
  <si>
    <t>4435-INSPEÇÃO-GERAL DE FINANÇAS</t>
  </si>
  <si>
    <t>4437-DIREÇÃO-GERAL DO TESOURO E FINANÇAS</t>
  </si>
  <si>
    <t>5214-FUNDO DE ESTABILIZAÇÃO TRIBUTÁRIO</t>
  </si>
  <si>
    <t>5215-AGÊNCIA DE GESTÃO DA TESOURARIA E DA DÍVIDA PÚBLICA, E.P.E.</t>
  </si>
  <si>
    <t>5218-FUNDO DE ACIDENTES DE TRABALHO</t>
  </si>
  <si>
    <t>5221-AUTORIDADE DE SUPERVISÃO DE SEGUROS E FUNDOS DE PENSÕES</t>
  </si>
  <si>
    <t>5523-FUNDO DE REGULARIZAÇÃO DA DÍVIDA PÚBLICA</t>
  </si>
  <si>
    <t>5224-COMISSÃO DO MERCADO DE VALORES MOBILIÁRIOS</t>
  </si>
  <si>
    <t>5756-FUNDO DE GARANTIA AUTOMÓVEL</t>
  </si>
  <si>
    <t>5760-FUNDO DE REABILITAÇÃO E CONSERVAÇÃO PATRIMONIAL</t>
  </si>
  <si>
    <t>5782-PARVALOREM, S.A.</t>
  </si>
  <si>
    <t>5913-ESTAMO - PARTICIPAÇÕES IMOBILIÁRIAS, S.A.</t>
  </si>
  <si>
    <t>5914-CONSEST - PROMOÇÃO IMOBILIÁRIA, S.A.</t>
  </si>
  <si>
    <t>5915-PARPÚBLICA - PARTICIPAÇÕES PÚBLICAS, S.G.P.S., S.A.</t>
  </si>
  <si>
    <t>5919-FUNDO DE RESOLUÇÃO</t>
  </si>
  <si>
    <t>5921-FUNDO PARA A REVITALIZAÇÃO E MODERNIZAÇÃO DO TECIDO EMPRESARIAL, S.G.P.S., S.A.</t>
  </si>
  <si>
    <t>5926-PARPARTICIPADAS, S.G.P.S., S.A.</t>
  </si>
  <si>
    <t>5932-FUNDO DE GARANTIA DE DEPÓSITOS</t>
  </si>
  <si>
    <t>5956-SAGESECUR - SOCIEDADE DE ESTUDOS, DESENVOLVIMENTO E PARTICIPAÇÃO EM PROJETOS, S.A.</t>
  </si>
  <si>
    <t>5969-SISTEMA DE INDEMNIZAÇÃO AOS INVESTIDORES</t>
  </si>
  <si>
    <t>5970-BANIF IMOBILIÁRIA, S.A.</t>
  </si>
  <si>
    <t>5971-BANIF, S.A.</t>
  </si>
  <si>
    <t>5974-OITANTE, S.A.</t>
  </si>
  <si>
    <t>5978-WIL - PROJETOS TURÍSTICOS, S.A.</t>
  </si>
  <si>
    <t>2145-LABORATÓRIO NACIONAL DE ENGENHARIA CIVIL - TRANSF. OE</t>
  </si>
  <si>
    <t>4401-GABINETES DOS MEMBROS DO GOVERNO - MIH</t>
  </si>
  <si>
    <t>4418-INFRAESTRUTURAS DE PORTUGAL - TRANSF. OE</t>
  </si>
  <si>
    <t>4441-GABINETE DE PREVENÇÃO E INVESTIGAÇÃO DE ACIDENTES COM AERONAVES E DE ACIDENTES FERROVIÁRIOS</t>
  </si>
  <si>
    <t>4446-FUNDO PARA O SERVIÇO PÚBLICO DE TRANSPORTES - TRANSF. OE</t>
  </si>
  <si>
    <t>4451-INSTITUTO DA HABITAÇÃO E DA REABILITAÇÃO URBANA, IP - TRANSF. OE</t>
  </si>
  <si>
    <t>5004-FUNDO PARA O SERVIÇO PÚBLICO DE TRANSPORTES</t>
  </si>
  <si>
    <t>5013-INSTITUTO DA HABITAÇÃO E DA REABILITAÇÃO URBANA, IP</t>
  </si>
  <si>
    <t>5020-COMISSÃO NACIONAL DE CONGRESSOS DA ESTRADA</t>
  </si>
  <si>
    <t>5024-FUNDO NACIONAL DE REABILITAÇÃO DO EDIFICADO</t>
  </si>
  <si>
    <t>5038-ASSOCIAÇÃO CENTRO DE COMPETÊNCIAS FERROVIÁRIO</t>
  </si>
  <si>
    <t>5720-AUTORIDADE NACIONAL DAS COMUNICAÇÕES</t>
  </si>
  <si>
    <t>5657-INSTITUTO DOS MERCADOS PÚBLICOS, DO IMOBILIÁRIO E DA CONSTRUÇÃO</t>
  </si>
  <si>
    <t>5664-AUTORIDADE NACIONAL DA AVIAÇÃO CIVIL</t>
  </si>
  <si>
    <t>5723-LABORATÓRIO NACIONAL DE ENGENHARIA CIVIL</t>
  </si>
  <si>
    <t>5749-INSTITUTO DA MOBILIDADE E DOS TRANSPORTES</t>
  </si>
  <si>
    <t>5791-INFRAESTRUTURAS DE PORTUGAL, S.A.</t>
  </si>
  <si>
    <t>5900-AUTORIDADE DA MOBILIDADE E DOS TRANSPORTES</t>
  </si>
  <si>
    <t>5902-CP - COMBOIOS DE PORTUGAL, EPE</t>
  </si>
  <si>
    <t>5903-FUNDAÇÃO MUSEU NACIONAL FERROVIÁRIO ARMANDO GINESTAL MACHADO</t>
  </si>
  <si>
    <t>5904-METRO - MONDEGO, SA</t>
  </si>
  <si>
    <t>1201-DIREÇÃO-GERAL DA ADMINISTRAÇÃO DA JUSTIÇA</t>
  </si>
  <si>
    <t>1203-SECRETARIA-GERAL DO MINISTÉRIO DA JUSTIÇA</t>
  </si>
  <si>
    <t>1221-INSTITUTO DOS REGISTOS E DO NOTARIADO, I.P.</t>
  </si>
  <si>
    <t>1223-POLÍCIA JUDICIÁRIA</t>
  </si>
  <si>
    <t>1281-CENTRO DE ESTUDOS JUDICIÁRIOS</t>
  </si>
  <si>
    <t>2550-INSPEÇÃO-GERAL DOS SERVIÇOS DE JUSTIÇA</t>
  </si>
  <si>
    <t>2654-TRIBUNAL DA RELAÇÃO DE LISBOA</t>
  </si>
  <si>
    <t>2655-TRIBUNAL DA RELAÇÃO DO PORTO</t>
  </si>
  <si>
    <t>2656-TRIBUNAL DA RELAÇÃO DE COIMBRA</t>
  </si>
  <si>
    <t>2657-TRIBUNAL DA RELAÇÃO DE ÉVORA</t>
  </si>
  <si>
    <t>2658-TRIBUNAL DA RELAÇÃO DE GUIMARÃES</t>
  </si>
  <si>
    <t>2659-TRIBUNAL CENTRAL ADMINISTRATIVO - SUL</t>
  </si>
  <si>
    <t>2804-TRIBUNAL CENTRAL ADMINISTRATIVO - NORTE</t>
  </si>
  <si>
    <t>2932-DIREÇÃO-GERAL DA POLÍTICA DE JUSTIÇA</t>
  </si>
  <si>
    <t>3047-COMISSÃO DE PROTEÇÃO DE VÍTIMAS DE CRIMES</t>
  </si>
  <si>
    <t>4215-DIREÇÃO-GERAL DE REINSERÇÃO E SERVIÇOS PRISIONAIS</t>
  </si>
  <si>
    <t>4257-GABINETES DOS MEMBROS DO GOVERNO - MJ</t>
  </si>
  <si>
    <t>4276-INSTITUTO GESTÃO FINANCEIRA E EQUIPAMENTOS DA JUSTIÇA, I.P. - TRANSF. OE</t>
  </si>
  <si>
    <t>5262-INSTITUTO NACIONAL DE MEDICINA LEGAL E CIÊNCIAS FORENSES, I.P.</t>
  </si>
  <si>
    <t>5745-NSTITUTO NACIONAL DA PROPRIEDADE INDUSTRIAL, I.P.</t>
  </si>
  <si>
    <t>5851-FUNDO PARA A MODERNIZAÇÃO DA JUSTIÇA</t>
  </si>
  <si>
    <t>5852-INSTITUTO GESTÃO FINANCEIRA E EQUIPAMENTOS DA JUSTIÇA, IP</t>
  </si>
  <si>
    <t>5940-COMISSÃO PARA O ACOMPANHAMENTO DOS AUXILIARES DE JUSTIÇA</t>
  </si>
  <si>
    <t>4204-CAMÕES - INSTITUTO DA COOPERAÇÃO E DA LÍNGUA, I.P.-TRANSF.OE</t>
  </si>
  <si>
    <t>4236-AÇÃO GOVERNATIVA DO MINISTÉRIO DOS NEGÓCIOS ESTRANGEIROS</t>
  </si>
  <si>
    <t>4237-GESTÃO ADMINISTRATIVA E FINANCEIRA DO ORÇAMENTO DO MNE</t>
  </si>
  <si>
    <t>5043-FUNDO DA LÍNGUA PORTUGUESA</t>
  </si>
  <si>
    <t>5242-FUNDO PARA AS RELAÇÕES INTERNACIONAIS, I.P.</t>
  </si>
  <si>
    <t>5848-CAMÕES - INSTITUTO DA COOPERAÇÃO E DA LÍNGUA, I.P.</t>
  </si>
  <si>
    <t>5884-AICEP - AGÊNCIA PARA O INVESTIMENTO E COMÉRCIO EXTERNO DE PORTUGAL, EPE</t>
  </si>
  <si>
    <t>2190-INSTITUTO NACIONAL DE ESTATÍSTICA, I.P.</t>
  </si>
  <si>
    <t>2892-SERVIÇO DE INFORMAÇÕES ESTRATÉGICAS DE DEFESA - TRANSF. OE</t>
  </si>
  <si>
    <t>2893-SERVIÇO DE INFORMAÇÕES DE SEGURANÇA - TRANSF. OE</t>
  </si>
  <si>
    <t>2962-SERVIÇOS SOCIAIS DA ADMINISTRAÇÃO PÚBLICA  - TRANSF OE</t>
  </si>
  <si>
    <t>2963-AGÊNCIA PARA A MODERNIZAÇÃO ADMINISTRATIVA, I.P. - TRANSF. OE</t>
  </si>
  <si>
    <t>GABINETE DO SECRETÁRIO-GERAL ESTRUTURAS COMUNS AO SIED E SIS - TRANSF. OE</t>
  </si>
  <si>
    <t>3131-INSTITUTO PORTUGUÊS DO DESPORTO E JUVENTUDE, IP - TRANSF. OE</t>
  </si>
  <si>
    <t>4228-ENTIDADE DE SERVIÇOS PARTILHADOS DA ADMINISTRAÇÃO PÚBLICA, I.P. - TRANSF OE</t>
  </si>
  <si>
    <t>4259-GABINETES DOS MEMBROS DO GOVERNO - PCM</t>
  </si>
  <si>
    <t>4270-AGÊNCIA PARA O DESENVOLVIMENTO E COESÃO - TRANSF. OE</t>
  </si>
  <si>
    <t>4383-ALTO COMISSARIADO PARA AS MIGRAÇÕES, IP - TRANSF. OE</t>
  </si>
  <si>
    <t>4388-GESTÃO ADMINISTRATIVA E FINANCEIRA DA PCM</t>
  </si>
  <si>
    <t>4424-COMISSÃO DE RECRUTAMENTO E SELEÇÃO PARA A ADMINISTRAÇÃO PÚBLICA - CRESAP</t>
  </si>
  <si>
    <t>4436-DIREÇÃO-GERAL DA ADMINISTRAÇÃO E DO EMPREGO PÚBLICO</t>
  </si>
  <si>
    <t>4447-AGÊNCIA PARA A GESTÃO INTEGRADA DE FOGOS RURAIS, I. P.</t>
  </si>
  <si>
    <t>4449-AUTORIDADE PARA PREVENÇÃO E COMBATE À VIOLÊNCIA DESPORTO</t>
  </si>
  <si>
    <t>4456-UNIDADE NACIONAL DO MECANISMO FINANCEIRO DO ESPAÇO ECONÓMICO EUROPEU</t>
  </si>
  <si>
    <t>4459-AUTORIDADE ANTIDOPAGEM DE PORTUGAL</t>
  </si>
  <si>
    <t>4470-INSTITUTO NACIONAL DE ADMINISTRAÇÃO, I.P. - TRANSF. OE</t>
  </si>
  <si>
    <t>5032-INSTITUTO NACIONAL DE ADMINISTRAÇÃO, I.P.</t>
  </si>
  <si>
    <t>5227-SERVIÇO DE INFORMAÇÕES ESTRATÉGICAS DE DEFESA</t>
  </si>
  <si>
    <t>5247-SERVIÇO DE INFORMAÇÕES DE SEGURANÇA</t>
  </si>
  <si>
    <t>5739-SERVIÇOS SOCIAIS DA ADMINISTRAÇÃO PÚBLICA</t>
  </si>
  <si>
    <t>5746-AGÊNCIA PARA A MODERNIZAÇÃO ADMINISTRATIVA, I.P.</t>
  </si>
  <si>
    <t>5753-GABINETE DO SECRETÁRIO-GERAL ESTRUTURAS COMUNS AO SIED E SIS</t>
  </si>
  <si>
    <t>5844-INSTITUTO PORTUGUÊS DO DESPORTO E JUVENTUDE, IP</t>
  </si>
  <si>
    <t>5857-ENTIDADE DE SERVIÇOS PARTILHADOS DA ADMINISTRAÇÃO PÚBLICA, I.P.</t>
  </si>
  <si>
    <t>5875-AGÊNCIA PARA O DESENVOLVIMENTO E COESÃO</t>
  </si>
  <si>
    <t>5886-FUNDAÇÃO LUSO-AMERICANA PARA O DESENVOLVIMENTO</t>
  </si>
  <si>
    <t>5893-ALTO COMISSARIADO PARA AS MIGRAÇÕES, IP</t>
  </si>
  <si>
    <t>5964-AGÊNCIA NACIONAL ERASMUS + JUVENTUDE/DESPORTO E CORPO EUROPEU DE SOLIDARIEDADE</t>
  </si>
  <si>
    <t>5983-INSTITUTO DE PROTEÇÃO E ASSISTÊNCIA NA DOENÇA, I.P.</t>
  </si>
  <si>
    <t>5997-FUNDAÇÃO DO DESPORTO</t>
  </si>
  <si>
    <t>1906-INSPEÇÃO-GERAL DAS ATIVIDADES EM SAÚDE</t>
  </si>
  <si>
    <t>2194-DIREÇÃO-GERAL DA SAÚDE</t>
  </si>
  <si>
    <t>2710-ADMINISTRAÇÃO CENTRAL DO SISTEMA DE SAÚDE, I.P. - TRANSF. OE</t>
  </si>
  <si>
    <t>2897-SECRETARIA-GERAL DO MINISTÉRIO DA SAÚDE</t>
  </si>
  <si>
    <t>3108-INSTITUTO NACIONAL DE SAÚDE DR. RICARDO JORGE, I.P.- TRANSF. OE</t>
  </si>
  <si>
    <t>3112-INSTITUTO DE OFTALMOLOGIA DR. GAMA PINTO - TRANSF. OE</t>
  </si>
  <si>
    <t>3113-ADMINISTRAÇÃO REGIONAL DE SAÚDE DO NORTE - TRANSF. OE</t>
  </si>
  <si>
    <t>3114-ADMINISTRAÇÃO REGIONAL DE SAÚDE DO CENTRO - TRANSF. OE</t>
  </si>
  <si>
    <t>3115-ADMINISTRAÇÃO REGIONAL SAÚDE DE LISBOA E VALE TEJO-TRANSF. OE</t>
  </si>
  <si>
    <t>3116-ADMINISTRAÇÃO REGIONAL DE SAÚDE DO ALENTEJO - TRANSF. OE</t>
  </si>
  <si>
    <t>3117-ADMINISTRAÇÃO REGIONAL DE SAÚDE DO ALGARVE - TRANSF. OE</t>
  </si>
  <si>
    <t>3118-CENTRO MÉDICO REABILITAÇÃO DA REGIÃO CENTRO ROVISCO PAIS-TRANSF.OE</t>
  </si>
  <si>
    <t>3126-HOSPITAL ARCEBISPO JOÃO CRISÓSTOMO - CANTANHEDE - TRANSF. OE</t>
  </si>
  <si>
    <t>3127-HOSPITAL DR. FRANCISCO ZAGALO - OVAR - TRANSF. OE</t>
  </si>
  <si>
    <t>3128-CENTRO HOSPITALAR PSIQUIÁTRICO DE LISBOA - TRANSF. OE</t>
  </si>
  <si>
    <t>4201-SERVIÇO DE INTERVENÇÃO NOS COMPORTAMENTOS ADITIVOS E NAS DEPENDÊNCIAS</t>
  </si>
  <si>
    <t>4261-AÇÃO GOVERNATIVA - MS</t>
  </si>
  <si>
    <t>4475-DIREÇÃO EXECUTIVA DO SERVIÇO NACIONAL DE SAÚDE, I.P. - TRANSF. OE</t>
  </si>
  <si>
    <t>5048-DIREÇÃO EXECUTIVA DO SERVIÇO NACIONAL DE SAÚDE</t>
  </si>
  <si>
    <t>5491-INSTITUTO NACIONAL DE EMERGÊNCIA MÉDICA, I.P.</t>
  </si>
  <si>
    <t>5493-INFARMED - AUTORIDADE NACIONAL DO MEDICAMENTO E PRODUTOS DE SAÚDE, I.P.</t>
  </si>
  <si>
    <t>5494-ADMINISTRAÇÃO CENTRAL DO SISTEMA DE SAÚDE, I.P.</t>
  </si>
  <si>
    <t>5498-INSTITUTO NACIONAL DE SAÚDE DR. RICARDO JORGE, I.P.</t>
  </si>
  <si>
    <t>5504-INSTITUTO OFTALMOLÓGICO DR. GAMA PINTO</t>
  </si>
  <si>
    <t>5508-ADMINISTRAÇÃO REGIONAL DE SAÚDE DO ALENTEJO, I.P.</t>
  </si>
  <si>
    <t>5009-ADMINISTRAÇÃO REGIONAL DE SAÚDE DO ALGARVE, I.P.</t>
  </si>
  <si>
    <t>5510-ADMINISTRAÇÃO REGIONAL DE SAÚDE DO CENTRO, I.P.</t>
  </si>
  <si>
    <t>5511-ADMINISTRAÇÃO REGIONAL DE SAÚDE DE LISBOA E VALE DO TEJO, I.P.</t>
  </si>
  <si>
    <t>5512-ADMINISTRAÇÃO REGIONAL DE SAÚDE DO NORTE, I.P.</t>
  </si>
  <si>
    <t>5535-CENTRO DE MEDICINA DE REABILITAÇÃO DA REGIÃO CENTRO - ROVISCO PAIS</t>
  </si>
  <si>
    <t>5587-HOSPITAL ARCEBISPO JOÃO CRISÓSTOMO - CANTANHEDE</t>
  </si>
  <si>
    <t>5594-HOSPITAL DR. FRANCISCO ZAGALO - OVAR</t>
  </si>
  <si>
    <t>5706-ENTIDADE REGULADORA DA SAÚDE</t>
  </si>
  <si>
    <t>5752-CENTRO HOSPITALAR PSIQUIÁTRICO DE LISBOA</t>
  </si>
  <si>
    <t>5842-SERVIÇOS PARTILHADOS DO MINISTÉRIO DA SAÚDE</t>
  </si>
  <si>
    <t>5847-INSTITUTO PORTUGUÊS DO SANGUE E DA TRANSPLANTAÇÃO</t>
  </si>
  <si>
    <t>5894-EAS - EMPRESA DE AMBIENTE NA SAÚDE, UNIPESSOAL  LDA</t>
  </si>
  <si>
    <t>5899-SUCH - SERVIÇO DE UTILIZAÇÃO COMUM DOS HOSPITAIS</t>
  </si>
  <si>
    <t>5947-FUNDO PARA A INVESTIGAÇÃO EM SAÚDE</t>
  </si>
  <si>
    <t>6500-CENTRO HOSPITALAR UNIVERSITÁRIO DA COVA DA BEIRA, EPE</t>
  </si>
  <si>
    <t>6501-CENTRO HOSPITALAR DO MÉDIO TEJO, EPE</t>
  </si>
  <si>
    <t>6502-HOSPITAL DISTRITAL DA FIGUEIRA DA FOZ, EPE</t>
  </si>
  <si>
    <t>6503-HOSPITAL SANTA MARIA MAIOR - BARCELOS, EPE</t>
  </si>
  <si>
    <t>6504-HOSPITAL DISTRITAL DE SANTARÉM, EPE</t>
  </si>
  <si>
    <t>6505-HOSPITAL GARCIA DA ORTA, EPE - ALMADA</t>
  </si>
  <si>
    <t>6506-UNIDADE LOCAL DE SAÚDE DE MATOSINHOS, EPE</t>
  </si>
  <si>
    <t>6507-INSTITUTO PORTUGUÊS DE ONCOLOGIA - COIMBRA, EPE</t>
  </si>
  <si>
    <t>6508-INSTITUTO PORTUGUÊS DE ONCOLOGIA - LISBOA, EPE</t>
  </si>
  <si>
    <t>6509-INSTITUTO PORTUGUÊS DE ONCOLOGIA - PORTO, EPE</t>
  </si>
  <si>
    <t>6511-CENTRO HOSPITALAR DE LISBOA OCIDENTAL, EPE</t>
  </si>
  <si>
    <t>6512-CENTRO HOSPITALAR DE SETÚBAL, EPE</t>
  </si>
  <si>
    <t>6513-HOSPITAL DO ESPÍRITO SANTO - ÉVORA, EPE</t>
  </si>
  <si>
    <t>6514-CENTRO HOSPITALAR UNIVERSITÁRIO DE LISBOA CENTRAL, EPE</t>
  </si>
  <si>
    <t>6515-CENTRO HOSPITALAR TRÁS-OS-MONTES E ALTO DOURO, EPE</t>
  </si>
  <si>
    <t>6516-CENTRO HOSPITALAR DO MÉDIO AVE, EPE</t>
  </si>
  <si>
    <t>6517-HOSPITAL DA SENHORA DA OLIVEIRA - GUIMARÃES, EPE</t>
  </si>
  <si>
    <t>6518-CENTRO HOSPITALAR VILA NOVA DE GAIA/ESPINHO, EPE</t>
  </si>
  <si>
    <t>6519-UNIDADE LOCAL DE SAÚDE DO NORTE ALENTEJANO, EPE</t>
  </si>
  <si>
    <t>6520-CENTRO HOSPITALAR UNIVERSITÁRIO DO PORTO, EPE</t>
  </si>
  <si>
    <t>6521-ENTRO HOSPITALAR DO TÂMEGA E SOUSA, EPE</t>
  </si>
  <si>
    <t>6522-CENTRO HOSPITALAR UNIVERSITÁRIO DE LISBOA NORTE, EPE</t>
  </si>
  <si>
    <t>6523-CENTRO HOSPITALAR PÓVOA DO VARZIM - VILA DO CONDE, EPE</t>
  </si>
  <si>
    <t>6525-UNIDADE LOCAL DE SAÚDE DO ALTO MINHO, EPE</t>
  </si>
  <si>
    <t>6526-UNIDADE LOCAL DE SAÚDE DA GUARDA, EPE</t>
  </si>
  <si>
    <t>6527-UNIDADE LOCAL DE SAÚDE DO BAIXO ALENTEJO, EPE</t>
  </si>
  <si>
    <t>6528-HOSPITAL MAGALHÃES LEMOS - PORTO, EPE</t>
  </si>
  <si>
    <t>6529-CENTRO HOSPITALAR DE ENTRE DOURO E VOUGA, EPE</t>
  </si>
  <si>
    <t>6530-HOSPITAL PROFESSOR DOUTOR FERNANDO FONSECA, EPE</t>
  </si>
  <si>
    <t>6531-CENTRO HOSPITALAR BARREIRO MONTIJO, EPE</t>
  </si>
  <si>
    <t>6533-UNIDADE LOCAL DE SAÚDE DE CASTELO BRANCO, EPE</t>
  </si>
  <si>
    <t>6534-UNIDADE LOCAL DE SAÚDE DO LITORAL ALENTEJANO, E.P.E</t>
  </si>
  <si>
    <t>6535-CENTRO HOSPITALAR UNIVERSITÁRIO DE SÃO JOÃO, EPE</t>
  </si>
  <si>
    <t>6536-CENTRO HOSPITALAR E UNIVERSITÁRIO DE COIMBRA, EPE</t>
  </si>
  <si>
    <t>6537-CENTRO HOSPITALAR DO BAIXO VOUGA, EPE</t>
  </si>
  <si>
    <t>6538-CENTRO HOSPITALAR TONDELA-VISEU, EPE</t>
  </si>
  <si>
    <t>6539-CENTRO HOSPITALAR DE LEIRIA, EPE</t>
  </si>
  <si>
    <t>6540-UNIDADE LOCAL DE SAÚDE DO NORDESTE, EPE</t>
  </si>
  <si>
    <t>6559-CENTRO HOSPITALAR E UNIVERSITÁRIO DO ALGARVE, EPE</t>
  </si>
  <si>
    <t>6562-CENTRO HOSPITALAR DO OESTE, EPE</t>
  </si>
  <si>
    <t>6564-HOSPITAL DE BRAGA, EPE</t>
  </si>
  <si>
    <t>6566-HOSPITAL DE VILA FRANCA DE XIRA, EPE</t>
  </si>
  <si>
    <t>6567-HOSPITAL DE LOURES, EPE</t>
  </si>
  <si>
    <t>1033-CAIXA GERAL DE APOSENTAÇÕES, I.P. - TRANSF. OE</t>
  </si>
  <si>
    <t>1978-SECRETARIA-GERAL DO MTSSS</t>
  </si>
  <si>
    <t>2233-DIREÇÃO-GERAL DA SEGURANÇA SOCIAL</t>
  </si>
  <si>
    <t>2236-INSTITUTO NACIONAL PARA REABILITAÇÃO, IP</t>
  </si>
  <si>
    <t>2528-INSPEÇÃO-GERAL DO MTSSS</t>
  </si>
  <si>
    <t>2538-COMISSÃO PARA A IGUALDADE NO TRABALHO E EMPREGO</t>
  </si>
  <si>
    <t>2611-DIREÇÃO-GERAL DO EMPREGO E DAS RELAÇÕES DE TRABALHO</t>
  </si>
  <si>
    <t>2938-GABINETE DE ESTRATÉGIA E PLANEAMENTO</t>
  </si>
  <si>
    <t>2965-AUTORIDADE PARA AS CONDIÇÕES DE TRABALHO</t>
  </si>
  <si>
    <t>4262-AÇÃO GOVERNATIVA - MTSSS</t>
  </si>
  <si>
    <t>4385-CENTRO RELAÇÕES LABORAIS</t>
  </si>
  <si>
    <t>4395-COMISSÃO NACIONAL DE PROMOÇÃO DOS DIREITOS E PROTEÇÃO DAS CRIANÇAS E JOVENS</t>
  </si>
  <si>
    <t>5031-CENTRO DE FORMAÇÃO PROFISSIONAL CESAE DIGITAL</t>
  </si>
  <si>
    <t>5047-FUNDO REVITA</t>
  </si>
  <si>
    <t>5222-CAIXA GERAL DE APOSENTAÇÕES, I. P.</t>
  </si>
  <si>
    <t>5619-INSTITUTO DO EMPREGO E FORMAÇÃO PROFISSIONAL, IP</t>
  </si>
  <si>
    <t>5784-CENTRO DE FORMAÇÃO SINDICAL E APERFEIÇOAMENTO PROFISSIONAL</t>
  </si>
  <si>
    <t>5809-CASA PIA DE LISBOA, IP</t>
  </si>
  <si>
    <t>5810-SANTA CASA DA MISERICÓRDIA DE LISBOA</t>
  </si>
  <si>
    <t>5811-CENTRO DE FORMAÇÃO E INOVAÇÃO TECNOLÓGICA (INOVINTER)</t>
  </si>
  <si>
    <t>5812-CENTRO DE EDUCAÇÃO E FORMAÇÃO PROFISSIONAL INTEGRADA (CEFPI)</t>
  </si>
  <si>
    <t>5813-CENTRO DE FORMAÇÃO PROFISSIONAL DA INDÚSTRIA TÊXTIL, VESTUÁRIO, CONFECÇÃO E LANIFÍCIOS</t>
  </si>
  <si>
    <t>5814-CENTRO DE FORMAÇÃO PROFISSIONAL DA INDÚSTRIA DE CONSTRUÇÃO CIVIL E OBRAS PÚBLICAS DO SUL</t>
  </si>
  <si>
    <t>5815-CENTRO DE FORMAÇÃO PROFISSIONAL DA INDÚSTRIA DE CALÇADO</t>
  </si>
  <si>
    <t>5816-CENTRO DE FORMAÇÃO PROFISSIONAL DA INDÚSTRIA DE CORTIÇA</t>
  </si>
  <si>
    <t>5817-CENTRO DE FORMAÇÃO PROFISSIONAL DA INDÚSTRIA DE FUNDIÇÃO</t>
  </si>
  <si>
    <t>5818-CENTRO DE FORMAÇÃO PROFISSIONAL DA INDÚSTRIA DE OURIVESARIA E RELOJOARIA (CINDOR)</t>
  </si>
  <si>
    <t>5819-CENTRO DE FORMAÇÃO PROFISSIONAL DA INDÚSTRIA ELETRÓNICA</t>
  </si>
  <si>
    <t>5820-CENTRO DE FORMAÇÃO PROFISSIONAL DA INDÚSTRIA METALÚRGICA E METALOMECÂNICA</t>
  </si>
  <si>
    <t>5822-CENTRO DE FORMAÇÃO PROFISSIONAL DA REPARAÇÃO AUTOMÓVEL</t>
  </si>
  <si>
    <t>5823-CENTRO DE FORMAÇÃO PROFISSIONAL DAS INDÚSTRIAS DA MADEIRA E MOBILIÁRIO</t>
  </si>
  <si>
    <t>5824-CENTRO DE FORMAÇÃO PROFISSIONAL PARA O ARTESANATO E PATRIMÓNIO</t>
  </si>
  <si>
    <t>5825-CENTRO DE FORMAÇÃO PROFISSIONAL DOS TRABALHADORES DE ESCRITÓRIO, COMÉRCIO, SERVIÇOS E NOVAS TECNOLOGIAS</t>
  </si>
  <si>
    <t>5827-CENTRO DE FORMAÇÃO PROFISSIONAL DO SECTOR DA CONSTRUÇÃO CIVIL E OBRAS PÚBLICAS DO NORTE</t>
  </si>
  <si>
    <t>5828-CENTRO DE FORMAÇÃO PROFISSIONAL PARA A INDÚSTRIA DE CERÂMICA</t>
  </si>
  <si>
    <t>5831-CENTRO DE FORMAÇÃO PROFISSIONAL PARA O COMÉRCIO E AFINS</t>
  </si>
  <si>
    <t>5832-CENTRO DE FORMAÇÃO PROFISSIONAL PARA O SECTOR ALIMENTAR</t>
  </si>
  <si>
    <t>5834-CENTRO PROTOCOLAR DE FORMAÇÃO PROFISSIONAL PARA O SECTOR DA JUSTIÇA</t>
  </si>
  <si>
    <t>5835-CENTRO DE REABILITAÇÃO PROFISSIONAL DE GAIA</t>
  </si>
  <si>
    <t>5836-CENTRO DE FORMAÇÃO PROFISSIONAL DAS PESCAS E DO MAR</t>
  </si>
  <si>
    <t>5837-CENTRO PROTOCOLAR DE FORMAÇÃO PROFISSIONAL PARA JORNALISTAS</t>
  </si>
  <si>
    <t>5873-COOPERATIVA ANTÓNIO SÉRGIO PARA A ECONOMIA SOCIAL</t>
  </si>
  <si>
    <t>6561-FUNDO DE REESTRUTURAÇÃO DO SECTOR SOLIDÁRIO</t>
  </si>
  <si>
    <t>6569-CLÍNICA ORIENTAL DE CHELAS</t>
  </si>
  <si>
    <t>01-DESPESAS COM O PESSOAL</t>
  </si>
  <si>
    <t>02- AQUISIÇÃO DE BENS E SERVIÇOS CORRENTES</t>
  </si>
  <si>
    <t>03-JUROS E OUTROS ENCARGOS</t>
  </si>
  <si>
    <t>04-TRANSFERÊNCIAS CORRENTES</t>
  </si>
  <si>
    <t>05-SUBSÍDIOS</t>
  </si>
  <si>
    <t>06-OUTRAS DESPESAS CORRENTES</t>
  </si>
  <si>
    <t>07-AQUISIÇÃO DE BENS DE CAPITAL</t>
  </si>
  <si>
    <t>08-TRANSFERÊNCIAS DE CAPITAL</t>
  </si>
  <si>
    <t>09-ATIVOS FINANCEIROS</t>
  </si>
  <si>
    <r>
      <t xml:space="preserve">criação de nova tipificação, através de um </t>
    </r>
    <r>
      <rPr>
        <i/>
        <sz val="11"/>
        <color theme="1"/>
        <rFont val="Calibri"/>
        <family val="2"/>
        <scheme val="minor"/>
      </rPr>
      <t>e-mail</t>
    </r>
    <r>
      <rPr>
        <sz val="11"/>
        <color theme="1"/>
        <rFont val="Calibri"/>
        <family val="2"/>
        <scheme val="minor"/>
      </rPr>
      <t xml:space="preserve">, dirigido à Delegação que acompanha o serviço. </t>
    </r>
  </si>
  <si>
    <t>utilização do código nº 78 para representar as Receitas Próprias e o nº 99 para representar as Receitas de Impostos;</t>
  </si>
  <si>
    <t>o SubArt. 02 representa  as propinas que derivam dos mestrados e assim sucessivamente.</t>
  </si>
  <si>
    <t>O Anexo VII apresenta a "negrito" as CER que resultam da aplicação do DL 26/2002 (capítulos e grupos);</t>
  </si>
  <si>
    <t>Deste modo, foi efetuado um levantamento exaustivo das CER utilizadas por todas as entidades de forma generalizada e procedeu-se à sua</t>
  </si>
  <si>
    <t xml:space="preserve">À luz da nova Lei de Enquadramento Orçamental (LEO) - Lei n.º 151/2015, de 11/09, houve necessidade de uniformizar as CER tipificadas para </t>
  </si>
  <si>
    <t>A) A utilizar apenas durante a execução oçamental.</t>
  </si>
  <si>
    <t>B) Fontes 488, 48A a 48C e 490 a utilizar apenas durante a execução orçamental.</t>
  </si>
  <si>
    <t xml:space="preserve">(C) A Fonte 48B apenas é aplicável a fluxos financeiros (transferências) associados a projetos no âmbito do PRR, com origem em entidades não inseridas na Administração Central. Implica, sempre, que tenha ocorrido prévia relevação orçamental na FF 483 de fluxos financeiros </t>
  </si>
  <si>
    <t>Código entidade</t>
  </si>
  <si>
    <t>Designação entidade</t>
  </si>
  <si>
    <t>ODS</t>
  </si>
  <si>
    <t>11 - Cidades e comunidades sustentáveis</t>
  </si>
  <si>
    <t>31I</t>
  </si>
  <si>
    <t>I</t>
  </si>
  <si>
    <t>Transferências de RI – PRR – Empréstimos, por conta de Fundos Nacionais</t>
  </si>
  <si>
    <t>Instituições s/ fins lucrativos</t>
  </si>
  <si>
    <t xml:space="preserve">    Desagregar por Subalínea para identificação da entidade beneficiária</t>
  </si>
  <si>
    <t>Visando obter informação sobre a tipologia de entidades beneficiárias de subvenções atribuídas por entidades da Admin. Cental, devem ser utilizadas as seguintes classificações:</t>
  </si>
  <si>
    <t>Nota: Procede-se à desagregação da RCE 05.07 para informação sobre a tipologia de entidades beneficiárias de subvenções atribuídas por entidades da Admin. Cental.</t>
  </si>
  <si>
    <t>(C) Apenas aplicável a fluxos financeiros (transferências) associados a projetos no âmbito do PRR, com origem em entidades não inseridas na Administração Central. Implica, sempre, que tenha ocorrido prévia relevação orçamental na FF 483 de fluxos financeiros (transferências) destinados a entidades não inseridas na Administração Central.</t>
  </si>
  <si>
    <t>31J</t>
  </si>
  <si>
    <t>J</t>
  </si>
  <si>
    <t>A1</t>
  </si>
  <si>
    <t xml:space="preserve">A2 </t>
  </si>
  <si>
    <t>Resto do mundo</t>
  </si>
  <si>
    <t xml:space="preserve">    Desagregar por Subalínea para identificação da instituição destinatária</t>
  </si>
  <si>
    <r>
      <t>Inclui trabalhadores em exercício de funções no organismo ou que estando a exercer funções noutra entidade, as respetivas remunerações principais são suportadas pelo organismo.
-</t>
    </r>
    <r>
      <rPr>
        <sz val="10"/>
        <color rgb="FFFF0000"/>
        <rFont val="Calibri"/>
        <family val="2"/>
        <scheme val="minor"/>
      </rPr>
      <t xml:space="preserve"> </t>
    </r>
    <r>
      <rPr>
        <sz val="10"/>
        <color theme="4" tint="-0.499984740745262"/>
        <rFont val="Calibri"/>
        <family val="2"/>
        <scheme val="minor"/>
      </rPr>
      <t>Para 2024</t>
    </r>
    <r>
      <rPr>
        <sz val="10"/>
        <color rgb="FF002060"/>
        <rFont val="Calibri"/>
        <family val="2"/>
        <scheme val="minor"/>
      </rPr>
      <t xml:space="preserve"> o número de trabalhadores deve ser igual ao total de efetivos indicado nas estimativas do Anexo II - Fundamentação do orçamento de despesas com pessoal, nas linhas:
          Efetivos reais em funções - Mapa Pessoal
          Efetivos em funções fora organismo - Mapa Pessoal 
</t>
    </r>
  </si>
  <si>
    <t>- A linha com o número de trabalhadores a 31-dez-2024 (Fim do período da coluna do ano 2024 terá de corresponder ao Total do N.º de postos de trabalho/efetivos do Bloco 2 do Anexo II;</t>
  </si>
  <si>
    <r>
      <t xml:space="preserve">- </t>
    </r>
    <r>
      <rPr>
        <sz val="10"/>
        <color theme="4" tint="-0.499984740745262"/>
        <rFont val="Calibri"/>
        <family val="2"/>
        <scheme val="minor"/>
      </rPr>
      <t>Para 2025</t>
    </r>
    <r>
      <rPr>
        <sz val="10"/>
        <color rgb="FF002060"/>
        <rFont val="Calibri"/>
        <family val="2"/>
        <scheme val="minor"/>
      </rPr>
      <t xml:space="preserve"> o número de postos de trabalho/efetivos a indicar, deverá considerar entradas e saídas durante o ano, de forma a ser possível ter uma imagem com referência a 31-dez-2025.</t>
    </r>
  </si>
  <si>
    <t>EDUCAÇÃO, CIÊNCIA E INOVAÇÃO</t>
  </si>
  <si>
    <t>Ministério da Educação, Ciência e Inovação</t>
  </si>
  <si>
    <t>AMBIENTE E ENERGIA</t>
  </si>
  <si>
    <t>Ministério do Ambiente e Energia</t>
  </si>
  <si>
    <t>INFRAESTRUTURAS E HABITAÇÃO</t>
  </si>
  <si>
    <t>Ministério das Infraestruturas e Habitação</t>
  </si>
  <si>
    <t>JUVENTUDE E MODERNIZAÇÃO</t>
  </si>
  <si>
    <t>AGRICULTURA E PESCAS</t>
  </si>
  <si>
    <t>Ministério da Juventude e Modernização</t>
  </si>
  <si>
    <t>Ministério da Agricultura e Pescas</t>
  </si>
  <si>
    <r>
      <t xml:space="preserve">Para além dos capítulos, grupos e artigos, </t>
    </r>
    <r>
      <rPr>
        <sz val="11"/>
        <rFont val="Calibri"/>
        <family val="2"/>
        <scheme val="minor"/>
      </rPr>
      <t>o Anexo VII-I</t>
    </r>
    <r>
      <rPr>
        <sz val="11"/>
        <color theme="1"/>
        <rFont val="Calibri"/>
        <family val="2"/>
        <scheme val="minor"/>
      </rPr>
      <t xml:space="preserve"> apresenta também as classificações da receita com a especificação desagregada das receitas</t>
    </r>
  </si>
  <si>
    <t>Imposto criado pelo art. 8.º da Lei n.º 2.111, de 21/12/1961</t>
  </si>
  <si>
    <t>Imposto criado pelo art. 8.º da Lei n.º 2.111, de 21/12/1961 - Rec. impostos</t>
  </si>
  <si>
    <t>Decreto-Lei n.º 51/95, de 20/3 - Nova ponte sobre o Tejo</t>
  </si>
  <si>
    <t>Decreto-Lei n.º 54/95, de 22 de Março - Expo 98</t>
  </si>
  <si>
    <t>Decreto-Lei n.º 43/98, de 3 de Março</t>
  </si>
  <si>
    <t>Consignação ao FET -Dec.-Lei n.º 51/95, de 20/3 - Nova ponte s/o Tejo</t>
  </si>
  <si>
    <t>Consignação ao FET -Dec.-Lei n.º 43/98, de 03/3</t>
  </si>
  <si>
    <t>Consignação ao FET -Dec.-Lei n.º 54/95, de 22/3 - Expo 98</t>
  </si>
  <si>
    <t>Regularização tributária de elementos patrimoniais colocados no exterior - RERT (artigo 5.º da Lei n.º 39-A/2005, de 29 julho)</t>
  </si>
  <si>
    <t>RERT -Regulariz. tributária de elementos patrim. colocados no exterior (art. 5.º da Lei n.º 39-A/2005, de 29 julho)</t>
  </si>
  <si>
    <t>Regularização tributária de elementos patrimoniais colocados no exterior II - RERT II (artigo 131º da Lei nº 3-B/2010, de 28 abril)</t>
  </si>
  <si>
    <t>RERT II -Regulariz. tributária de element patrim. colocados no exterior II (art. 131.º da Lei n.º 3-B/2010, de 28 abril)</t>
  </si>
  <si>
    <t>Regularização tributária de elementos patrimoniais colocados no exterior III - RERT III (artigo 166.º da Lei n.º 64-B/2011, de 30 de dezembro)</t>
  </si>
  <si>
    <t>RERT III -Regulariz tributária element patrimoniais colocados exterior III (art. 166.º da Lei n.º 64-B/2011, de 30 dez)</t>
  </si>
  <si>
    <t>Rec. impostos - Result. exploraç. de apostas mútuas</t>
  </si>
  <si>
    <t>Consignação ao FET - Imp. único de circulação (IUC) - Adicional de IUC</t>
  </si>
  <si>
    <t>Rec. próprias - Apostas desportivas à cota</t>
  </si>
  <si>
    <t>Rec. impostos - Apostas desportivas à cota</t>
  </si>
  <si>
    <t>Rec. próprias - Contrib. s/sacos plástico leves</t>
  </si>
  <si>
    <t>Rec. Impostos - Contrib. s/sacos plástico leves</t>
  </si>
  <si>
    <t>Rec. Próprias - Contrib. s/embalagens de plástico ou multimat. c/plástico de utiliz. única em refeições prontas</t>
  </si>
  <si>
    <t>Rec. Impostos - Contrib. s/embalagens de plástico ou multimat. c/plástico de utiliz. única em refeições prontas</t>
  </si>
  <si>
    <t>Rec. impostos - Out. imp. indiretos diversos</t>
  </si>
  <si>
    <t>Contribuição extraordinária 14.º e SN</t>
  </si>
  <si>
    <t>Rec. próprias - Contribuição extraordinária 14.º e SN</t>
  </si>
  <si>
    <t>Rec. Próprias - Trabalhadores benefic titulares</t>
  </si>
  <si>
    <t>Rec. Impostos - Comparticipações p/a ADSE</t>
  </si>
  <si>
    <t>Rec. próprias - Entidades empregadoras</t>
  </si>
  <si>
    <t>Rec. impostos - Entidades empregadoras</t>
  </si>
  <si>
    <t>Rec. próprias - Outros/CGA e ADSE</t>
  </si>
  <si>
    <t>Rec. impostos - Outros/CGA e ADSE</t>
  </si>
  <si>
    <t>Rec. próprias - Txs. de registo de notariado</t>
  </si>
  <si>
    <t>Rec. impostos - Txs. de registo de notariado</t>
  </si>
  <si>
    <t>Rec. próprias - Txs. de registo predial</t>
  </si>
  <si>
    <t>Rec. impostos - Txs. de registo predial</t>
  </si>
  <si>
    <t>Rec. próprias - Txs. de registo civil</t>
  </si>
  <si>
    <t>Rec. impostos - Txs. de registo civil</t>
  </si>
  <si>
    <t>Rec. próprias - Txs. de registo comercial</t>
  </si>
  <si>
    <t>Rec. impostos - Txs. de registo comercial</t>
  </si>
  <si>
    <t>Rec. próprias - Txs. florestais</t>
  </si>
  <si>
    <t>Rec. impostos - Txs. florestais</t>
  </si>
  <si>
    <t>Taxa de promoção - Decreto-Lei n.º 94/2012</t>
  </si>
  <si>
    <t>Rec. próprias - Taxa de promoção - Decreto-Lei n.º 94/2012</t>
  </si>
  <si>
    <t>Rec. próprias - 1.º Ciclo - Ensino Superior - Licenciatura</t>
  </si>
  <si>
    <t>1.º Ciclo - Ensino Superior - Licenciatura</t>
  </si>
  <si>
    <t>Rec. próprias - 2.º Ciclo - Ensino Superior - Mestrado</t>
  </si>
  <si>
    <t>3.º Ciclo - Ensino Superior - Doutoramento</t>
  </si>
  <si>
    <t>2.º Ciclo - Ensino Superior - Mestrado</t>
  </si>
  <si>
    <t>Rec. próprias - Juros compensatórios</t>
  </si>
  <si>
    <t>Rec. impostos - Consignação ao FET -Juros compensatórios</t>
  </si>
  <si>
    <t>Rec. impostos - Juros compensatórios</t>
  </si>
  <si>
    <t>Rec. próprias - Multas coimas p/infraç. ao Código Estrada e rest. legislação</t>
  </si>
  <si>
    <t>Rec. impostos - Multas coimas p/infraç. ao Código Estrada e rest. legislação</t>
  </si>
  <si>
    <t>Rec. próprias - Contraordenações tributárias</t>
  </si>
  <si>
    <t>Rec. impostos - Contraordenações tributárias</t>
  </si>
  <si>
    <t>Rec. impostos - Consignação ao FET - Contraordenações tributárias</t>
  </si>
  <si>
    <t>Rec. impostos - Contraord. em atividades de transp. de passageiros</t>
  </si>
  <si>
    <t>Rec. impostos - Contraord. em ativ. de transp. de mercadorias</t>
  </si>
  <si>
    <t>Rec. impostos - Contraord. em centros de inspeção</t>
  </si>
  <si>
    <t>Rec. impostos - Contraord. em transporte ferroviário</t>
  </si>
  <si>
    <t>Rec. impostos - Contraord. em outras infraestruturas rodoviárias</t>
  </si>
  <si>
    <t>Rec. impostos - Contraordenações ambientais</t>
  </si>
  <si>
    <t>Rec. próprias - Outras coimas e penalid. p/contraord.</t>
  </si>
  <si>
    <t>Rec. impostos - Consignação ao FET - Outras coimas e penalid. p/contraord.</t>
  </si>
  <si>
    <t>Rec. impostos - Outras coimas e penalid. p/contraord.</t>
  </si>
  <si>
    <t>Rec. próprias - Multas e penalid. tributárias</t>
  </si>
  <si>
    <t>Rec. impostos - Consignação ao FET - Multas e penalid. tributárias</t>
  </si>
  <si>
    <t>Rec. impostos - Multas e penalid. tributárias</t>
  </si>
  <si>
    <t>Rec. próprias - Multas e penalid. contratuais</t>
  </si>
  <si>
    <t>Rec. impostos - Multas e penalid. contratuais</t>
  </si>
  <si>
    <t>Rec. próprias - Outras multas e penalid. diversas</t>
  </si>
  <si>
    <t>Rec. próprias - Multas e penalid. em infraest. portuárias</t>
  </si>
  <si>
    <t>Rec. impostos - Multas e penalid. em infraest. portuárias</t>
  </si>
  <si>
    <t>Rec. impostos - Outras multas e penalid. diversas</t>
  </si>
  <si>
    <t>Rec. impostos - Consignação ao FET - Out. multas e penalid. diversas</t>
  </si>
  <si>
    <t>Rec. impostos - Deficientes das Forças Armadas - Invalidez/Estado/Adm. Central</t>
  </si>
  <si>
    <t>Rec. impostos - Subvenções vitalícias/Estado/Adm. Central</t>
  </si>
  <si>
    <t>Rec. impostos - Pensões de preço de sangue/Estado/Adm. Central</t>
  </si>
  <si>
    <t>Rec. impostos - Pensões BNU/Estado/Adm. Central</t>
  </si>
  <si>
    <t>Rec. impostos - Pensões RDP/Estado/Adm. Central</t>
  </si>
  <si>
    <t>Rec. impostos - Pensões setor portuário/Estado/Adm. Central</t>
  </si>
  <si>
    <t>Rec. impostos - Pensões antigos combatentes/Estado/Adm. Central</t>
  </si>
  <si>
    <t>Rec. impostos - Quotas antigos combatentes/Estado/Adm. Central</t>
  </si>
  <si>
    <t>Rec. impostos - Encargos militares e militarizados/Estado/Adm. Central</t>
  </si>
  <si>
    <t>Rec. impostos - Encargos PSP e equiparados/Estado/Adm. Central</t>
  </si>
  <si>
    <t>Rec. impostos - Complementos CARRIS/Estado/Adm. Central</t>
  </si>
  <si>
    <t>Rec. impostos - Fundo especial CARRIS/Estado/Adm. Central</t>
  </si>
  <si>
    <t>Rec. impostos - Encargos bombeiros/Estado/Adm. Central</t>
  </si>
  <si>
    <t>Rec. impostos - Encargos guardas florestais/Estado/Adm. Central</t>
  </si>
  <si>
    <t>Rec. impostos - Subvenção estatal p/campanhas eleitorais/Estado/Adm. Central</t>
  </si>
  <si>
    <t>Rec. impostos - Subvenções aos partidos/Estado/Adm. Central</t>
  </si>
  <si>
    <t>Rec. próprias - Outras/Estado/Adm. Central</t>
  </si>
  <si>
    <t>Rec. próprias - Estado-Subsist. proteç. soc. Cidadania - Regime solidaried.</t>
  </si>
  <si>
    <t>Rec. impostos-Estado-Subsist. proteç. soc. Cidadania - Regime solidaried.</t>
  </si>
  <si>
    <t>Rec. impostos - Estado-Subsist. proteç. soc. Cidadania - Ação social</t>
  </si>
  <si>
    <t>Rec. próprias - Outras/Continente</t>
  </si>
  <si>
    <t>Rec. Impostos - Outras/Continente</t>
  </si>
  <si>
    <t>Rec. impostos - Ação Social/Sist. Solidaried. e seg. social</t>
  </si>
  <si>
    <t>Rec. impostos - Outras/Sist. solidaried. e seg. social</t>
  </si>
  <si>
    <t>Rec. próprias - Outras/Out. transferências</t>
  </si>
  <si>
    <t>Rec. Impostos - Outras/Out. transferências</t>
  </si>
  <si>
    <t>Rec. Impostos - Instit. s/ fins lucrativos</t>
  </si>
  <si>
    <t>Rec. próprias - Out. fundos/UE-Instituições</t>
  </si>
  <si>
    <t>Rec. impostos - Out. fundos/UE-Instituições</t>
  </si>
  <si>
    <t>Rec. próprias - Out. instituiç./UE-Instituições</t>
  </si>
  <si>
    <t>Rec. impostos - Out. instituiç./UE-Instituições</t>
  </si>
  <si>
    <t>Rec. próprias - Países 3.º e organiz. internacionais</t>
  </si>
  <si>
    <t>Rec. impostos - Países 3.º e organiz. internacionais</t>
  </si>
  <si>
    <t>Rec. próprias -Países 3.º e org. internac.-Subs. proteç. soc. cidadania</t>
  </si>
  <si>
    <t>Rec. impostos -Países 3.º e org. internac.-Subs. proteç. soc. cidadania</t>
  </si>
  <si>
    <t>Rec. próprias - Reemb. desp. c/papel fotocóp., desloc. e out. desp. correntes/Outros serviços</t>
  </si>
  <si>
    <t>Rec. próprias - Prémios, taxas p/ garantias de risco</t>
  </si>
  <si>
    <t>Rec. impostos - Prémios, taxas p/ garantias de risco</t>
  </si>
  <si>
    <t>Dec.-Lei n.º 26-A/2014 - Sorteio "Fatura da Sorte"</t>
  </si>
  <si>
    <t>Rec. próprias - DL n.º 26-A/2014-Sorteio "Fatura da Sorte"</t>
  </si>
  <si>
    <t>Dec.-Lei n.º 117/2010 - Títulos de Biocombustíveis</t>
  </si>
  <si>
    <t>Rec. próprias  - DL n.º 117/2010 - Títulos Biocombustíveis</t>
  </si>
  <si>
    <t>Rec. impostos - Região Autónoma da Madeira/Subsídios</t>
  </si>
  <si>
    <t>Rec. impostos - Administr. Local</t>
  </si>
  <si>
    <t>Rec. próprias - Adm. Púb.- Adm.Central-SFA</t>
  </si>
  <si>
    <t>Rec. impostos - Admin. Pública-Admin. Regional</t>
  </si>
  <si>
    <t>Rec. próprias - Adm. Púb.-Adm.Central - Continente</t>
  </si>
  <si>
    <t>Rec. impostos - Adm. Pública-Adm. Local - Continente</t>
  </si>
  <si>
    <t>Rec. impostos - Admin. Pública-Adm. Local - Regiões autónomas</t>
  </si>
  <si>
    <t>Rec. impostos -Resto do mundo-Países 3.º e organiz. internacionais</t>
  </si>
  <si>
    <t>Rec. próprias - Admin. Públic. - Adm. Central-Estado</t>
  </si>
  <si>
    <t>Rec. próprias - Admin. Públic. - Adm. Local - Continente</t>
  </si>
  <si>
    <t>Rec. impostos -Adm. Pública - Adm. Local - Reg. autónomas</t>
  </si>
  <si>
    <t>Rec. impostos - Administ. Pública - Seg. social</t>
  </si>
  <si>
    <t>Rec. impostos - Resto do mundo-Países 3.º e organiz internac.</t>
  </si>
  <si>
    <t>Rec. próprias - Adm. Pública - Adm. Central - Estado</t>
  </si>
  <si>
    <t>Rec. impostos - Adm. Pública - Adm. Central - Estado</t>
  </si>
  <si>
    <t>Rec. próprias - Adm. Púb. - Adm. Central - SFA</t>
  </si>
  <si>
    <t>Rec. impostos - Adm. Púb. - Adm. Central - SFA</t>
  </si>
  <si>
    <t>Rec. próprias - Adm. Pública - Adm. Local - Continente</t>
  </si>
  <si>
    <t>Rec. impostos - Adm. Pública - Adm. Local - Continente</t>
  </si>
  <si>
    <t>Rec. impostos - Adm. Pública-Adm. Local - Reg. autónomas</t>
  </si>
  <si>
    <t>Rec. impostos - Adm. Pública - Seg. social</t>
  </si>
  <si>
    <t>Rec. impostos - Resto do mundo-Países 3.º e organiz. Internacionais</t>
  </si>
  <si>
    <t>Outros/Adm. Pública - Adm. Central - Serv. e fundos autónomos</t>
  </si>
  <si>
    <t>Rec. próprias - Outros/Adm. Públic - Adm. Central - SFA/Bens de investimento</t>
  </si>
  <si>
    <t>Rec. impostos -Adm. Pública-Adm. Local - Continente</t>
  </si>
  <si>
    <t>Outros/Adm. Pública - Adm. Local - Regiões autónomas</t>
  </si>
  <si>
    <t>Rec. impostos -Outros/Adm. Pública - Adm. Local - Reg. autónomas</t>
  </si>
  <si>
    <t>Rec. impostos - Estado - Subs. proteç. soc. Cidadania - Regime solidaried.</t>
  </si>
  <si>
    <t>Rec. impostos - Estado - Subs. proteç. soc. Cidadania - Ação social</t>
  </si>
  <si>
    <t>Estado - Consignação dos rendimentos do Estado para reservas de capitalização</t>
  </si>
  <si>
    <t>Rec. impostos - Estado - Consig. dos rendim. do Estado p/reservas capitaliz.</t>
  </si>
  <si>
    <t>Rec.impostos - Estado - Excedentes de exec. Orç. do Estado</t>
  </si>
  <si>
    <t>Rec. próprias - Estado-Particip. portuguesa em proj. cofinanciados</t>
  </si>
  <si>
    <t>Rec. impostos - Estado-Particip. portuguesa em proj. cofinanciados</t>
  </si>
  <si>
    <t>Rec. próprias - Estado - Partic. comunitária em proj. cofinanc./Adm. Central</t>
  </si>
  <si>
    <t>Rec. impostos - Estado - Partic. comunitária em projetos cofinanciados/Adm. Central</t>
  </si>
  <si>
    <t>Rec. impostos - FRDP - SFA/Adm. Central</t>
  </si>
  <si>
    <t>Rec. impostos - SFA/Adm. Central</t>
  </si>
  <si>
    <t>Rec. próprias - SFA - Partic. portuguesa em proj. cofinanc./Adm. Central</t>
  </si>
  <si>
    <t>Rec. impostos - SFA - Partic. portuguesa proj. cofinanc./Adm. Central</t>
  </si>
  <si>
    <t>Serv. fundos autónomos - Participação comunitária projetos cofinanciados</t>
  </si>
  <si>
    <t>Rec. próprias - SFA - Partic. comunitária projet. cofinanc./Adm. Central</t>
  </si>
  <si>
    <t>Rec. impostos - SFA - Partic. comunitária projet. cofinanc./Adm. Central</t>
  </si>
  <si>
    <t>Rec. próprias - Financ. comunitário em proj. cofinanciados</t>
  </si>
  <si>
    <t>Rec. impostos - Financ. comunitário em proj. cofinanciados</t>
  </si>
  <si>
    <t>Rec. próprias - Out. transferências</t>
  </si>
  <si>
    <t>Rec. impostos - Out. transferências</t>
  </si>
  <si>
    <t>Rec. próprias - FEDER - Intervenç. e ações específicas</t>
  </si>
  <si>
    <t>Rec. impostos - FEDER - Intervenç. e ações específicas</t>
  </si>
  <si>
    <t>Rec. próprias - Países 3.º e organiz. Internacionais</t>
  </si>
  <si>
    <t>Rec. impostos - Países 3.º e organiz. Internacionais</t>
  </si>
  <si>
    <t>Países terceiros e organizações internacionais - Subsistema de  proteção social de cidadania</t>
  </si>
  <si>
    <t>Rec. impostos - Países 3.º e organiz. internac. - Subs. proteç. soc. cidadania</t>
  </si>
  <si>
    <t>Ativos Financeiros - Depósitos, Certificados de Depósito e Poupança</t>
  </si>
  <si>
    <t>Rec. próprias - Soc. e quase-socied. não financeiras</t>
  </si>
  <si>
    <t>Rec. impostos - Admin. Pública - Adm. Central - Estado</t>
  </si>
  <si>
    <t>Rec. impostos - Resto do mundo - Países 3.º e organiz. internac.</t>
  </si>
  <si>
    <t>Ativos Financeiros - Títulos a Curto Prazo</t>
  </si>
  <si>
    <t>Rec. impostos - Adm. Pública - Adm. Local-  Reg. autónomas</t>
  </si>
  <si>
    <t>Rec. impostos - Resto do mundo - Países 3.º e organiz. Internacionais</t>
  </si>
  <si>
    <t>Ativos Financeiros - Títulos a Médio e Longo Prazos</t>
  </si>
  <si>
    <t>Rec. impostos - Adm. Pública-Adm. Local- Continente</t>
  </si>
  <si>
    <t>Rec. impostos - Resto do mundo - Países 3.º e organiz. internacionais</t>
  </si>
  <si>
    <t>Ativos Financeiros - Derivados Financeiros</t>
  </si>
  <si>
    <t>Rec. impostos - Adm. Pública - Adm. Central - SFA</t>
  </si>
  <si>
    <t>Rec. próprias - Administ. Pública - Administ. Central - SFA</t>
  </si>
  <si>
    <t>Rec. impostos - Administ. Pública - Administ. Central - SFA</t>
  </si>
  <si>
    <t>Ativos Financeiros - Empréstimos a Médio e Longo Prazos</t>
  </si>
  <si>
    <t>Rec. próprias - Admin. Pública - Adm. Central - Estado</t>
  </si>
  <si>
    <t>Rec. próprias - Admin. Pública - Adm. Central - SFA</t>
  </si>
  <si>
    <t>Rec. impostos - Admin. Pública - Adm. Central - SFA</t>
  </si>
  <si>
    <t>Rec. próprias - Famílias/Outros</t>
  </si>
  <si>
    <t>Rec. impostos - Famílias/Outros</t>
  </si>
  <si>
    <t>Rec. impostos - Resto mundo-Países 3.º e organiz. internac.</t>
  </si>
  <si>
    <t>Ativos Financeiros - Recuperação de Créditos Garantidos</t>
  </si>
  <si>
    <t>Ativos Financeiros - Ações e Outras Participações</t>
  </si>
  <si>
    <t>Rec. impostos - Adm. Pública-Adm. Central - Estado</t>
  </si>
  <si>
    <t>Rec. próprias - Adm. Pública-Adm. Central - SFA</t>
  </si>
  <si>
    <t xml:space="preserve">Rec. impostos - Adm. Pública - Adm. Local - Reg. autónomas </t>
  </si>
  <si>
    <t>Ativos Financeiros - Unidades de Participação</t>
  </si>
  <si>
    <t>Rec. próprias - Resto do mundo-Países 3.º e organiz. internac.</t>
  </si>
  <si>
    <t>Rec. impostos - Resto do mundo-Países 3.º e organiz. internac.</t>
  </si>
  <si>
    <t>Rec. próprias - Adm. Pública - Adm. Central - SFA</t>
  </si>
  <si>
    <t>Ativos Financeiros - Alienação de Partes Sociais de Empresas</t>
  </si>
  <si>
    <t>Rec. impostos - Resto do mundo-Países 3.º e organiz. internac</t>
  </si>
  <si>
    <t>Rec. próprias - Resto do mundo-Países 3.º e organiz. internacionais</t>
  </si>
  <si>
    <t>Rec. impostos - Resto do mundo-Países 3.º e organiz. internacionais</t>
  </si>
  <si>
    <t>Passivos Financeiros - Depósitos, Certificados de Depósito e Poupança</t>
  </si>
  <si>
    <t>Passivos Financeiros - Títulos a Curto Prazo</t>
  </si>
  <si>
    <t>Passivos Financeiros - Títulos a Médio e Longo Prazos</t>
  </si>
  <si>
    <t>Passivos Financeiros - Derivados Financeiros</t>
  </si>
  <si>
    <t>Rec. impostos -Adm. Pública - Adm. Central - Estado</t>
  </si>
  <si>
    <t>Passivos Financeiros - Empréstimos a Curto Prazo</t>
  </si>
  <si>
    <t>Passivos Financeiros - Empréstimos a Médio e Longo Prazos</t>
  </si>
  <si>
    <t>Passivos Financeiros - Outros Passivos Financeiros</t>
  </si>
  <si>
    <t>Rec. próprias - Dotações de capital/Adm. Pública-Adm. Central - Estado</t>
  </si>
  <si>
    <t>Outros/Adm. Pública - Adm. Central - Estado</t>
  </si>
  <si>
    <t>Rec. próprias - Outros/Adm. Pública - Adm. Central - Estado</t>
  </si>
  <si>
    <t>Rec. impostos - Outros/Adm. Pública - Adm. Central - Estado</t>
  </si>
  <si>
    <t>Rec. próprias - Outras indemnizações</t>
  </si>
  <si>
    <t>Rec. impostos - Outras indemnizações</t>
  </si>
  <si>
    <t>Rec. próprias - Outras/Out. rec. capital</t>
  </si>
  <si>
    <t>Rec. impostos - Outras/Out. rec. capital</t>
  </si>
  <si>
    <t>Rec. próprias - Direitos aduan. - CECA</t>
  </si>
  <si>
    <t>Rec. próprias - MCM s/prod. agríc. import. de 3.º países</t>
  </si>
  <si>
    <t>Rec. próprias - MCM s/certos prod. agríc. alim. export p/ 3.º países</t>
  </si>
  <si>
    <t>Cauções cobradas nos termos da Decisão n.º 3.717/83/CECA</t>
  </si>
  <si>
    <t>Rec. próprias - Cauções cobr termos Decisão n.º 3.717/83/CECA</t>
  </si>
  <si>
    <t>Receitas próprias - Saldos das escolas_RNAP</t>
  </si>
  <si>
    <t>Receitas impostos - Saldos de dotações da LPIEFSS - RNAP</t>
  </si>
  <si>
    <t>CGE 2023</t>
  </si>
  <si>
    <t>OE/2024
aprovado</t>
  </si>
  <si>
    <t>Redução de Receita ou Pressão na Despesa - 2025</t>
  </si>
  <si>
    <t>Iniciativas 2025</t>
  </si>
  <si>
    <t>Aumento de Receita ou Poupança na Despesa - 2025</t>
  </si>
  <si>
    <t>Proposta orçamento 2025</t>
  </si>
  <si>
    <t>Variação OE 2025 face a OE/2024</t>
  </si>
  <si>
    <t>Variação OE/2025 face a CGE 2023</t>
  </si>
  <si>
    <t>OE 2024</t>
  </si>
  <si>
    <t>PO 2025</t>
  </si>
  <si>
    <t>*** Aplicável às entidades que passaram a integrar o perímetro das Administrações Públicas em 2025 e às entidades cujo NIPC/NIF tenha sofrido alteração em 2024.</t>
  </si>
  <si>
    <t>N.º de Efetivos Orçamentados para 2025 constantes do mapa de pessoal a)</t>
  </si>
  <si>
    <t xml:space="preserve">Serviços e Fundos Autónomos:
&gt; Balanço previsional (2025);
&gt; Demonstração de resultados previsional (2025)
&gt; Demonstração de fluxos de caixa (2025)
(exceto as EPR às quais é aplicável a obrigatoriedade de envio dos elementos do Quadro 2)
&gt; Parecer do fiscal único </t>
  </si>
  <si>
    <t>Previsão para 2025 das receitas cessantes do subsetor Estado.</t>
  </si>
  <si>
    <t>Previsão dos encargos com PPP por Setor para 2025</t>
  </si>
  <si>
    <t>&gt; Previsão dos juros e outros encargos - ótica das Contas Nacional e Contabilidade Pública - Estimativa 2024 e previsão 2025.
&gt; Previsão do valor da amortização e dos juros de Bilhetes de Tesouro que integram a carteira do Fundo de Resolução da Dívida Pública com o objetivo de servirem de colateral nas operações realizadas no âmbito da gestão da dívida pública - Estimativa 2024 e previsão 2025.
&gt; Previsão da receita de juros e amortização de capital, relativamente ao empréstimo à Grécia - Estimativa 2024 e previsão 2025.</t>
  </si>
  <si>
    <t>Mapas detalhados da receita Geral administrada pela DGTF e despesa do Cap 60 - despesas excecionais do orçamento do MF - Estimativa 2024 e previsão 2025.</t>
  </si>
  <si>
    <t>&gt; Receita do imposto de jogo e do imposto especial sobre o jogo online, com identificação da receita geral do Estado e da receita a atribuir a cada beneficiário - Estimativa 2024 e previsão 2025.
&gt; Estimativa Execução fundos europeus e contrapartida pública nacional, 2024</t>
  </si>
  <si>
    <t>Resultados a atribuir a receita geral do Estado e a cada beneficiário dos Jogos Sociais, com detalhe por jogos, por lotarias, apostas mútuas e apostas desportivas à cota - Estimativa 2024 e previsão 2025.</t>
  </si>
  <si>
    <t>Valor das rendas a pagar pela exploração de concessões petrolíferas - Estimativa 2024 e previsão 2025</t>
  </si>
  <si>
    <t>Valor da Contribuição sobre o Audiovisual - Estimativa 2024 e previsão 2025</t>
  </si>
  <si>
    <t>Balancete Analítico, com último nível da desagregação - 2024 e 2025</t>
  </si>
  <si>
    <t>Execução financeira do SNS e respetivas notas explicativas - 2024 e 2025</t>
  </si>
  <si>
    <t>Mapas de receita e despesa da Segurança Social 2024 e 2025
&gt;  Mapa 7 - Mapa relativo à classificação funcional das despesas de cada sistema e subsistema e do total do subsector da Segurança Social
&gt; Mapa 8 - Despesas da Segurança Social por Classificação Económica
&gt; Mapa 9 - Receitas da Segurança Social por Classificação Económica
&gt; Mapa 10 – Receitas tributárias cessantes da Segurança Social
&gt; Mapa detalhe dos fluxos entre SS e AC (Rendimentos de propriedade/juros, transferências, subsídios e ativos e passivos financeiros)</t>
  </si>
  <si>
    <t>Estimativa da execução orçamental para 2024 e 2025. Informação adicional a solicitar pela DGO.</t>
  </si>
  <si>
    <t>Estimativa Execução fundos europeus e contrapartida pública nacional, 2024/2025</t>
  </si>
  <si>
    <t>Estimativa Execução fundos europeus e contrapartida pública nacional, 2024</t>
  </si>
  <si>
    <t>Carregamento do projeto de orçamento, Balanço, Demonstração de Resultados e Balancete Analítico previsionais para 2024 e 2025 e demonstração de fluxos de caixa.</t>
  </si>
  <si>
    <t>Email: OE2025@dgo.gov.pt</t>
  </si>
  <si>
    <t>- Na coluna “Número de postos de trabalho”, deverá constar o número previsível de pessoas em cada tipo de efetivo, no dia 31-dez-2023;</t>
  </si>
  <si>
    <t>- Na coluna “Nº de postos de trabalho/efetivos”, deverá constar número previsível de entradas e saídas de pessoas afetas ao Serviço em cada tipo de efetivo,</t>
  </si>
  <si>
    <t xml:space="preserve"> para obter a situação de 2024;</t>
  </si>
  <si>
    <t>- Nas colunas restantes (de Despesa) deverá ser considerado o diferencial de despesa que se espera suportar em 2024 face a 31/12/2023 tendo em conta o</t>
  </si>
  <si>
    <t>Anexo III</t>
  </si>
  <si>
    <r>
      <t xml:space="preserve">Modelo de distribuição de </t>
    </r>
    <r>
      <rPr>
        <b/>
        <i/>
        <sz val="12"/>
        <color indexed="30"/>
        <rFont val="Calibri"/>
        <family val="2"/>
      </rPr>
      <t>Plafonds</t>
    </r>
  </si>
  <si>
    <t>Instruções para registo das previsões de receita do SOE</t>
  </si>
  <si>
    <t>Instruções para registo das previsões de receita no SOE 
Fundamentação Legal</t>
  </si>
  <si>
    <t>Dotações Específicas da Despesa do Estado</t>
  </si>
  <si>
    <t>Códigos de componentes PRR</t>
  </si>
  <si>
    <t>Entidade Coordenadora</t>
  </si>
  <si>
    <t>Secretaria-Geral da PCM</t>
  </si>
  <si>
    <t>Secretaria-Geral do MNE</t>
  </si>
  <si>
    <t>Secretaria-Geral do MDN</t>
  </si>
  <si>
    <t>Secretaria-Geral do MAI</t>
  </si>
  <si>
    <t>Secretaria-Geral do MF</t>
  </si>
  <si>
    <t>1013</t>
  </si>
  <si>
    <t>1206</t>
  </si>
  <si>
    <t>1207</t>
  </si>
  <si>
    <t>1920</t>
  </si>
  <si>
    <t>1921</t>
  </si>
  <si>
    <t>2334</t>
  </si>
  <si>
    <t>2335</t>
  </si>
  <si>
    <t>GABINETE DO REPRESENTANTE DA REPÚBLICA - REGIÃO AUTÓNOMA DA MADEIRA</t>
  </si>
  <si>
    <t>2336</t>
  </si>
  <si>
    <t>GABINETE DO REPRESENTANTE DA REPÚBLICA - REGIÃO AUTÓNOMA DOS AÇORES</t>
  </si>
  <si>
    <t>2479</t>
  </si>
  <si>
    <t>3043</t>
  </si>
  <si>
    <t>3044</t>
  </si>
  <si>
    <t>3046</t>
  </si>
  <si>
    <t>4457</t>
  </si>
  <si>
    <t>MEC. NAC. MONITOR. DA IMPLEMENTAÇÃO DA CONV. S. DIREITOS PESSOAS C. DEFICIÊNCIA</t>
  </si>
  <si>
    <t>4481</t>
  </si>
  <si>
    <t>CONSELHO PARA A AÇÃO CLIMÁTICA</t>
  </si>
  <si>
    <t>5014</t>
  </si>
  <si>
    <t>COMISSÃO NACIONAL DE PROTEÇÃO DE DADOS</t>
  </si>
  <si>
    <t>5017</t>
  </si>
  <si>
    <t>PROCURADORIA-GERAL DA REPÚBLICA</t>
  </si>
  <si>
    <t>5039</t>
  </si>
  <si>
    <t>5051</t>
  </si>
  <si>
    <t>CONSELHO SUPERIOR DOS TRIBUNAIS ADMINISTRATIVOS E FISCAIS</t>
  </si>
  <si>
    <t>5200</t>
  </si>
  <si>
    <t>5201</t>
  </si>
  <si>
    <t>5202</t>
  </si>
  <si>
    <t>5208</t>
  </si>
  <si>
    <t>5209</t>
  </si>
  <si>
    <t>5210</t>
  </si>
  <si>
    <t>5733</t>
  </si>
  <si>
    <t>5750</t>
  </si>
  <si>
    <t>5846</t>
  </si>
  <si>
    <t>5962</t>
  </si>
  <si>
    <t>2190</t>
  </si>
  <si>
    <t>4259</t>
  </si>
  <si>
    <t>GABINETES DOS MEMBROS DO GOVERNO - PCM</t>
  </si>
  <si>
    <t>4388</t>
  </si>
  <si>
    <t>4424</t>
  </si>
  <si>
    <t>4449</t>
  </si>
  <si>
    <t>4459</t>
  </si>
  <si>
    <t>5032</t>
  </si>
  <si>
    <t>5050</t>
  </si>
  <si>
    <t>AGENCIA PARA A INTEGRAÇÃO, MIGRAÇÕES E ASILO, I.P.</t>
  </si>
  <si>
    <t>5227</t>
  </si>
  <si>
    <t>5247</t>
  </si>
  <si>
    <t>SERVIÇO DE INFORMAÇÕES DE SEGURANÇA</t>
  </si>
  <si>
    <t>5746</t>
  </si>
  <si>
    <t>5753</t>
  </si>
  <si>
    <t>GABINETE DO SECRETÁRIO-GERAL ESTRUTURAS COMUNS AO SIED E SIS</t>
  </si>
  <si>
    <t>5777</t>
  </si>
  <si>
    <t>5844</t>
  </si>
  <si>
    <t>5886</t>
  </si>
  <si>
    <t>5964</t>
  </si>
  <si>
    <t>AGÊNCIA NACIONAL ERASMUS + JUVENTUDE/DESPORTO E CORPO EUROPEU DE SOLIDARIEDADE</t>
  </si>
  <si>
    <t>5997</t>
  </si>
  <si>
    <t>4236</t>
  </si>
  <si>
    <t>AÇÃO GOVERNATIVA DO MINISTÉRIO DOS NEGÓCIOS ESTRANGEIROS</t>
  </si>
  <si>
    <t>4237</t>
  </si>
  <si>
    <t>5043</t>
  </si>
  <si>
    <t>5242</t>
  </si>
  <si>
    <t>5848</t>
  </si>
  <si>
    <t>CAMÕES - INSTITUTO DA COOPERAÇÃO E DA LÍNGUA, I.P.</t>
  </si>
  <si>
    <t>2342</t>
  </si>
  <si>
    <t>GABINETE DE MEMBROS DO GOVERNO - MDN</t>
  </si>
  <si>
    <t>2343</t>
  </si>
  <si>
    <t>SECRETARIA-GERAL DO MINISTÉRIO DA DEFESA NACIONAL</t>
  </si>
  <si>
    <t>2344</t>
  </si>
  <si>
    <t>DIREÇÃO-GERAL DE POLÍTICA DE DEFESA NACIONAL</t>
  </si>
  <si>
    <t>2349</t>
  </si>
  <si>
    <t>INSPEÇÃO-GERAL DE DEFESA NACIONAL</t>
  </si>
  <si>
    <t>2350</t>
  </si>
  <si>
    <t>2351</t>
  </si>
  <si>
    <t>POLÍCIA JUDICIÁRIA MILITAR</t>
  </si>
  <si>
    <t>2790</t>
  </si>
  <si>
    <t>ESTADO-MAIOR-GENERAL DAS FORÇAS ARMADAS</t>
  </si>
  <si>
    <t>2791</t>
  </si>
  <si>
    <t>2792</t>
  </si>
  <si>
    <t>2793</t>
  </si>
  <si>
    <t>4394</t>
  </si>
  <si>
    <t>5030</t>
  </si>
  <si>
    <t>LABORATÓRIO NACIONAL DO MEDICAMENTO</t>
  </si>
  <si>
    <t>5229</t>
  </si>
  <si>
    <t>5239</t>
  </si>
  <si>
    <t>5838</t>
  </si>
  <si>
    <t>5888</t>
  </si>
  <si>
    <t>IDD - PORTUGAL DEFENCE, SA</t>
  </si>
  <si>
    <t>5889</t>
  </si>
  <si>
    <t>1947</t>
  </si>
  <si>
    <t>INSPEÇÃO-GERAL DA ADMINISTRAÇÃO INTERNA</t>
  </si>
  <si>
    <t>1950</t>
  </si>
  <si>
    <t>SECRETARIA-GERAL DO MINISTÉRIO DA ADMINISTRAÇÃO INTERNA</t>
  </si>
  <si>
    <t>1974</t>
  </si>
  <si>
    <t>1975</t>
  </si>
  <si>
    <t>GUARDA NACIONAL REPUBLICANA</t>
  </si>
  <si>
    <t>2947</t>
  </si>
  <si>
    <t>4263</t>
  </si>
  <si>
    <t>5016</t>
  </si>
  <si>
    <t>5023</t>
  </si>
  <si>
    <t>5245</t>
  </si>
  <si>
    <t>COFRE DE PREVIDÊNCIA DA PSP</t>
  </si>
  <si>
    <t>5248</t>
  </si>
  <si>
    <t>SERVIÇOS SOCIAIS DA GNR</t>
  </si>
  <si>
    <t>5249</t>
  </si>
  <si>
    <t>SERVIÇOS SOCIAIS DA PSP</t>
  </si>
  <si>
    <t>5738</t>
  </si>
  <si>
    <t>1201</t>
  </si>
  <si>
    <t>DIREÇÃO-GERAL DA ADMINISTRAÇÃO DA JUSTIÇA</t>
  </si>
  <si>
    <t>1203</t>
  </si>
  <si>
    <t>SECRETARIA-GERAL DO MINISTÉRIO DA JUSTIÇA</t>
  </si>
  <si>
    <t>1221</t>
  </si>
  <si>
    <t>1223</t>
  </si>
  <si>
    <t>POLÍCIA JUDICIÁRIA</t>
  </si>
  <si>
    <t>1281</t>
  </si>
  <si>
    <t>2550</t>
  </si>
  <si>
    <t>INSPEÇÃO-GERAL DOS SERVIÇOS DE JUSTIÇA</t>
  </si>
  <si>
    <t>2654</t>
  </si>
  <si>
    <t>2655</t>
  </si>
  <si>
    <t>2656</t>
  </si>
  <si>
    <t>2657</t>
  </si>
  <si>
    <t>2658</t>
  </si>
  <si>
    <t>2659</t>
  </si>
  <si>
    <t>2804</t>
  </si>
  <si>
    <t>2932</t>
  </si>
  <si>
    <t>DIREÇÃO-GERAL DA POLÍTICA DE JUSTIÇA</t>
  </si>
  <si>
    <t>3047</t>
  </si>
  <si>
    <t>COMISSÃO DE PROTEÇÃO DE VÍTIMAS DE CRIMES</t>
  </si>
  <si>
    <t>4215</t>
  </si>
  <si>
    <t>DIREÇÃO-GERAL DE REINSERÇÃO E SERVIÇOS PRISIONAIS</t>
  </si>
  <si>
    <t>4257</t>
  </si>
  <si>
    <t>GABINETES DOS MEMBROS DO GOVERNO - MJ</t>
  </si>
  <si>
    <t>4486</t>
  </si>
  <si>
    <t>TRIBUNAL CENTRAL ADMINISTRATIVO - CENTRO</t>
  </si>
  <si>
    <t>5262</t>
  </si>
  <si>
    <t>INSTITUTO NACIONAL DE MEDICINA LEGAL E CIÊNCIAS FORENSES, I.P.</t>
  </si>
  <si>
    <t>5745</t>
  </si>
  <si>
    <t>INSTITUTO NACIONAL DA PROPRIEDADE INDUSTRIAL, I.P.</t>
  </si>
  <si>
    <t>5851</t>
  </si>
  <si>
    <t>5852</t>
  </si>
  <si>
    <t>5940</t>
  </si>
  <si>
    <t>1018</t>
  </si>
  <si>
    <t>2666</t>
  </si>
  <si>
    <t>3130</t>
  </si>
  <si>
    <t>4235</t>
  </si>
  <si>
    <t>4238</t>
  </si>
  <si>
    <t>4423</t>
  </si>
  <si>
    <t>COMISSÃO DE NORMALIZAÇÃO CONTABILÍSTICA</t>
  </si>
  <si>
    <t>4425</t>
  </si>
  <si>
    <t>4426</t>
  </si>
  <si>
    <t>UNIDADE TÉCNICA DE ACOMPANHAMENTO E MONITORIZAÇÃO DO SECTOR PÚBLICO EMPRESARIAL</t>
  </si>
  <si>
    <t>4432</t>
  </si>
  <si>
    <t>4433</t>
  </si>
  <si>
    <t>4434</t>
  </si>
  <si>
    <t>DIREÇÃO-GERAL DO ORÇAMENTO</t>
  </si>
  <si>
    <t>4435</t>
  </si>
  <si>
    <t>4436</t>
  </si>
  <si>
    <t>4437</t>
  </si>
  <si>
    <t>DIREÇÃO-GERAL DO TESOURO E FINANÇAS</t>
  </si>
  <si>
    <t>4484</t>
  </si>
  <si>
    <t>ADMINISTRAÇÃO DO PATRIMÓNIO DO ESTADO</t>
  </si>
  <si>
    <t>5214</t>
  </si>
  <si>
    <t>FUNDO DE ESTABILIZAÇÃO TRIBUTÁRIO</t>
  </si>
  <si>
    <t>5215</t>
  </si>
  <si>
    <t>5218</t>
  </si>
  <si>
    <t>5221</t>
  </si>
  <si>
    <t>5224</t>
  </si>
  <si>
    <t>5739</t>
  </si>
  <si>
    <t>5756</t>
  </si>
  <si>
    <t>5760</t>
  </si>
  <si>
    <t>5782</t>
  </si>
  <si>
    <t>5857</t>
  </si>
  <si>
    <t>5913</t>
  </si>
  <si>
    <t>5914</t>
  </si>
  <si>
    <t>5915</t>
  </si>
  <si>
    <t>5919</t>
  </si>
  <si>
    <t>5921</t>
  </si>
  <si>
    <t>5926</t>
  </si>
  <si>
    <t>5932</t>
  </si>
  <si>
    <t>5956</t>
  </si>
  <si>
    <t>SAGESECUR - SOCIEDADE DE ESTUDOS, DESENVOLVIMENTO E PART. EM PROJETOS, S.A.</t>
  </si>
  <si>
    <t>5969</t>
  </si>
  <si>
    <t>5970</t>
  </si>
  <si>
    <t>5971</t>
  </si>
  <si>
    <t>5974</t>
  </si>
  <si>
    <t>5978</t>
  </si>
  <si>
    <t>WIL - PROJETOS TURÍSTICOS, S.A.</t>
  </si>
  <si>
    <t>5983</t>
  </si>
  <si>
    <t>1030</t>
  </si>
  <si>
    <t>ENCARGOS DA DÍVIDA</t>
  </si>
  <si>
    <t>5223</t>
  </si>
  <si>
    <t>FUNDO DE REGULARIZAÇÃO DA DÍVIDA PÚBLICA</t>
  </si>
  <si>
    <t>3048</t>
  </si>
  <si>
    <t>4199</t>
  </si>
  <si>
    <t>DIREÇÃO-GERAL DE POLÍTICA DO MAR</t>
  </si>
  <si>
    <t>4264</t>
  </si>
  <si>
    <t>4280</t>
  </si>
  <si>
    <t>GESTÃO ADMINISTRATIVA E FINANCEIRA DO MIN DA ECONOMIA E DO MAR</t>
  </si>
  <si>
    <t>4420</t>
  </si>
  <si>
    <t>GABINETE INVESTIGAÇÃO ACIDENTES MARÍTIMOS AUTORIDADE PARA A METEOROL AERONÁUTICA</t>
  </si>
  <si>
    <t>5006</t>
  </si>
  <si>
    <t>5007</t>
  </si>
  <si>
    <t>5010</t>
  </si>
  <si>
    <t>5022</t>
  </si>
  <si>
    <t>5027</t>
  </si>
  <si>
    <t>5036</t>
  </si>
  <si>
    <t>5044</t>
  </si>
  <si>
    <t>5045</t>
  </si>
  <si>
    <t>5046</t>
  </si>
  <si>
    <t>5266</t>
  </si>
  <si>
    <t>5267</t>
  </si>
  <si>
    <t>INSTITUTO PORTUGUÊS DA QUALIDADE, I.P.</t>
  </si>
  <si>
    <t>5277</t>
  </si>
  <si>
    <t>INSTITUTO DO TURISMO DE PORTUGAL, I.P.</t>
  </si>
  <si>
    <t>5690</t>
  </si>
  <si>
    <t>5705</t>
  </si>
  <si>
    <t>INSTITUTO PORTUGUÊS DE ACREDITAÇÃO, I.P.</t>
  </si>
  <si>
    <t>5786</t>
  </si>
  <si>
    <t>5884</t>
  </si>
  <si>
    <t>5907</t>
  </si>
  <si>
    <t>5908</t>
  </si>
  <si>
    <t>5909</t>
  </si>
  <si>
    <t>5910</t>
  </si>
  <si>
    <t>5911</t>
  </si>
  <si>
    <t>5953</t>
  </si>
  <si>
    <t>5955</t>
  </si>
  <si>
    <t>FUNDO DE CONTRAGARANTIA MÚTUO</t>
  </si>
  <si>
    <t>5979</t>
  </si>
  <si>
    <t>5984</t>
  </si>
  <si>
    <t>5985</t>
  </si>
  <si>
    <t>FUNDO DE DÍVIDA E GARANTIAS</t>
  </si>
  <si>
    <t>5986</t>
  </si>
  <si>
    <t>4400</t>
  </si>
  <si>
    <t>GABINETES DOS MEMBROS DO GOVERNO - MC</t>
  </si>
  <si>
    <t>4403</t>
  </si>
  <si>
    <t>4483</t>
  </si>
  <si>
    <t>DIREÇÃO-GERAL DAS ARTES</t>
  </si>
  <si>
    <t>5052</t>
  </si>
  <si>
    <t>PATRIMÓNIO CULTURAL, IP</t>
  </si>
  <si>
    <t>5053</t>
  </si>
  <si>
    <t>MUSEUS E MONUMENTOS DE PORTUGAL, EPE</t>
  </si>
  <si>
    <t>5484</t>
  </si>
  <si>
    <t>5487</t>
  </si>
  <si>
    <t>INSTITUTO DO CINEMA E DO AUDIOVISUAL , I.P.</t>
  </si>
  <si>
    <t>5766</t>
  </si>
  <si>
    <t>5778</t>
  </si>
  <si>
    <t>5861</t>
  </si>
  <si>
    <t>CINEMATECA PORTUGUESA - MUSEU DO CINEMA, IP</t>
  </si>
  <si>
    <t>5862</t>
  </si>
  <si>
    <t>OPART - ORGANISMO DE PRODUÇÃO ARTÍSTICA, EPE</t>
  </si>
  <si>
    <t>5885</t>
  </si>
  <si>
    <t>5957</t>
  </si>
  <si>
    <t>5968</t>
  </si>
  <si>
    <t>2164</t>
  </si>
  <si>
    <t>2168</t>
  </si>
  <si>
    <t>2561</t>
  </si>
  <si>
    <t>4404</t>
  </si>
  <si>
    <t>5008</t>
  </si>
  <si>
    <t>AUP - ASSOCIAÇÃO DAS UNIVERSIDADES PORTUGUESAS</t>
  </si>
  <si>
    <t>5019</t>
  </si>
  <si>
    <t>5025</t>
  </si>
  <si>
    <t>AGÊNCIA ESPACIAL PORTUGUESA - PORTUGAL SPACE</t>
  </si>
  <si>
    <t>5034</t>
  </si>
  <si>
    <t>I3S - INSTITUTO DE INVESTIGAÇÃO E INOVAÇÃO EM SAÚDE DA UNIVERSIDADE DO PORTO</t>
  </si>
  <si>
    <t>5040</t>
  </si>
  <si>
    <t>CINTAL - CENTRO DE INVESTIGAÇÃO TECNOLÓGICA DO ALGARVE</t>
  </si>
  <si>
    <t>5278</t>
  </si>
  <si>
    <t>5298</t>
  </si>
  <si>
    <t>5304</t>
  </si>
  <si>
    <t>5305</t>
  </si>
  <si>
    <t>5306</t>
  </si>
  <si>
    <t>5308</t>
  </si>
  <si>
    <t>5309</t>
  </si>
  <si>
    <t>5312</t>
  </si>
  <si>
    <t>5314</t>
  </si>
  <si>
    <t>5315</t>
  </si>
  <si>
    <t>5316</t>
  </si>
  <si>
    <t>5317</t>
  </si>
  <si>
    <t>5318</t>
  </si>
  <si>
    <t>5320</t>
  </si>
  <si>
    <t>5321</t>
  </si>
  <si>
    <t>5322</t>
  </si>
  <si>
    <t>5325</t>
  </si>
  <si>
    <t>5326</t>
  </si>
  <si>
    <t>5353</t>
  </si>
  <si>
    <t>5354</t>
  </si>
  <si>
    <t>5355</t>
  </si>
  <si>
    <t>5356</t>
  </si>
  <si>
    <t>5357</t>
  </si>
  <si>
    <t>UL - INSTITUTO SUPERIOR CIÊNCIAS SOCIAIS POLÍTICAS</t>
  </si>
  <si>
    <t>5358</t>
  </si>
  <si>
    <t>UL - FACULDADE DE ARQUITETURA</t>
  </si>
  <si>
    <t>5359</t>
  </si>
  <si>
    <t>5360</t>
  </si>
  <si>
    <t>5367</t>
  </si>
  <si>
    <t>5372</t>
  </si>
  <si>
    <t>INSTITUTO POLITÉCNICO DE BRAGANÇA</t>
  </si>
  <si>
    <t>5374</t>
  </si>
  <si>
    <t>5379</t>
  </si>
  <si>
    <t>5380</t>
  </si>
  <si>
    <t>5385</t>
  </si>
  <si>
    <t>5389</t>
  </si>
  <si>
    <t>5393</t>
  </si>
  <si>
    <t>5400</t>
  </si>
  <si>
    <t>5401</t>
  </si>
  <si>
    <t>5406</t>
  </si>
  <si>
    <t>5410</t>
  </si>
  <si>
    <t>5411</t>
  </si>
  <si>
    <t>INSTITUTO POLITÉCNICO DE SANTARÉM</t>
  </si>
  <si>
    <t>5416</t>
  </si>
  <si>
    <t>5420</t>
  </si>
  <si>
    <t>5421</t>
  </si>
  <si>
    <t>5426</t>
  </si>
  <si>
    <t>5433</t>
  </si>
  <si>
    <t>5434</t>
  </si>
  <si>
    <t>5436</t>
  </si>
  <si>
    <t>SAS - UNIVERSIDADE DA BEIRA INTERIOR</t>
  </si>
  <si>
    <t>5437</t>
  </si>
  <si>
    <t>5438</t>
  </si>
  <si>
    <t>5440</t>
  </si>
  <si>
    <t>5441</t>
  </si>
  <si>
    <t>5445</t>
  </si>
  <si>
    <t>5448</t>
  </si>
  <si>
    <t>5449</t>
  </si>
  <si>
    <t>5450</t>
  </si>
  <si>
    <t>5451</t>
  </si>
  <si>
    <t>5452</t>
  </si>
  <si>
    <t>5453</t>
  </si>
  <si>
    <t>5454</t>
  </si>
  <si>
    <t>5455</t>
  </si>
  <si>
    <t>5456</t>
  </si>
  <si>
    <t>5457</t>
  </si>
  <si>
    <t>5458</t>
  </si>
  <si>
    <t>5459</t>
  </si>
  <si>
    <t>5460</t>
  </si>
  <si>
    <t>5461</t>
  </si>
  <si>
    <t>5731</t>
  </si>
  <si>
    <t>5732</t>
  </si>
  <si>
    <t>5747</t>
  </si>
  <si>
    <t>ESCOLA SUPERIOR NÁUTICA INFANTE D. HENRIQUE</t>
  </si>
  <si>
    <t>5748</t>
  </si>
  <si>
    <t>5763</t>
  </si>
  <si>
    <t>5764</t>
  </si>
  <si>
    <t>5765</t>
  </si>
  <si>
    <t>5807</t>
  </si>
  <si>
    <t>5840</t>
  </si>
  <si>
    <t>5841</t>
  </si>
  <si>
    <t>5865</t>
  </si>
  <si>
    <t>5866</t>
  </si>
  <si>
    <t>5879</t>
  </si>
  <si>
    <t>5882</t>
  </si>
  <si>
    <t>5960</t>
  </si>
  <si>
    <t>5963</t>
  </si>
  <si>
    <t>5987</t>
  </si>
  <si>
    <t>6576</t>
  </si>
  <si>
    <t>INSTITUTO NACIONAL DE ENGENHARIA BIOMÉDICA</t>
  </si>
  <si>
    <t>1902</t>
  </si>
  <si>
    <t>INSPEÇÃO-GERAL DA EDUCAÇÃO E CIÊNCIA</t>
  </si>
  <si>
    <t>2530</t>
  </si>
  <si>
    <t>DIREÇÃO-GERAL DA ADMINISTRAÇÃO ESCOLAR</t>
  </si>
  <si>
    <t>2618</t>
  </si>
  <si>
    <t>SECRETARIA-GERAL DO MINISTÉRIO DA EDUCAÇÃO</t>
  </si>
  <si>
    <t>2625</t>
  </si>
  <si>
    <t>2641</t>
  </si>
  <si>
    <t>DIREÇÃO-GERAL DA EDUCAÇÃO</t>
  </si>
  <si>
    <t>2941</t>
  </si>
  <si>
    <t>DIREÇÃO-GERAL DE ESTATÍSTICAS DA EDUCAÇÃO E CIÊNCIA</t>
  </si>
  <si>
    <t>4239</t>
  </si>
  <si>
    <t>4266</t>
  </si>
  <si>
    <t>4268</t>
  </si>
  <si>
    <t>AÇÃO GOVERNATIVA DO MINISTÉRIO DA EDUCAÇÃO</t>
  </si>
  <si>
    <t>5037</t>
  </si>
  <si>
    <t>5294</t>
  </si>
  <si>
    <t>5697</t>
  </si>
  <si>
    <t>ESCOLA PORTUGUESA DE MOÇAMBIQUE</t>
  </si>
  <si>
    <t>5737</t>
  </si>
  <si>
    <t>5767</t>
  </si>
  <si>
    <t>ESCOLA PORTUGUESA DE DÍLI - CELP - RUY CINATTI</t>
  </si>
  <si>
    <t>5874</t>
  </si>
  <si>
    <t>5950</t>
  </si>
  <si>
    <t>INSTITUTO DE GESTÃO FINANCEIRA DA EDUCAÇÃO, I.P. (IGEFE, I.P.)</t>
  </si>
  <si>
    <t>5980</t>
  </si>
  <si>
    <t>ESCOLA PORTUGUESA DE S. TOMÉ E PRÍNCIPE - CELP</t>
  </si>
  <si>
    <t>5981</t>
  </si>
  <si>
    <t>ESCOLA PORTUGUESA DE CABO VERDE - CELP</t>
  </si>
  <si>
    <t>1978</t>
  </si>
  <si>
    <t>2233</t>
  </si>
  <si>
    <t>DIREÇÃO-GERAL DA SEGURANÇA SOCIAL</t>
  </si>
  <si>
    <t>2236</t>
  </si>
  <si>
    <t>INSTITUTO NACIONAL PARA REABILITAÇÃO, IP</t>
  </si>
  <si>
    <t>2528</t>
  </si>
  <si>
    <t>2538</t>
  </si>
  <si>
    <t>COMISSÃO PARA A IGUALDADE NO TRABALHO E EMPREGO</t>
  </si>
  <si>
    <t>2611</t>
  </si>
  <si>
    <t>DIREÇÃO-GERAL DO EMPREGO E DAS RELAÇÕES DE TRABALHO</t>
  </si>
  <si>
    <t>2938</t>
  </si>
  <si>
    <t>2965</t>
  </si>
  <si>
    <t>4262</t>
  </si>
  <si>
    <t>4385</t>
  </si>
  <si>
    <t>4395</t>
  </si>
  <si>
    <t>5031</t>
  </si>
  <si>
    <t>5047</t>
  </si>
  <si>
    <t>5222</t>
  </si>
  <si>
    <t>CAIXA GERAL DE APOSENTAÇÕES, I. P.</t>
  </si>
  <si>
    <t>5619</t>
  </si>
  <si>
    <t>INSTITUTO DO EMPREGO E FORMAÇÃO PROFISSIONAL, IP</t>
  </si>
  <si>
    <t>5784</t>
  </si>
  <si>
    <t>5809</t>
  </si>
  <si>
    <t>5810</t>
  </si>
  <si>
    <t>5811</t>
  </si>
  <si>
    <t>CENTRO DE FORMAÇÃO E INOVAÇÃO TECNOLÓGICA (INOVINTER)</t>
  </si>
  <si>
    <t>5812</t>
  </si>
  <si>
    <t>5813</t>
  </si>
  <si>
    <t>CENTRO DE FORMAÇÃO PROFISSIONAL DA INDÚSTRIA TÊXTIL, VEST., CONF. E LANIFÍCIOS</t>
  </si>
  <si>
    <t>5814</t>
  </si>
  <si>
    <t>CENTRO DE FORMAÇÃO PROF. DA INDÚST. DE CONSTRUÇÃO CIVIL E OBRAS PÚBLICAS DO SUL</t>
  </si>
  <si>
    <t>5815</t>
  </si>
  <si>
    <t>5816</t>
  </si>
  <si>
    <t>5817</t>
  </si>
  <si>
    <t>CENTRO DE FORMAÇÃO PROFISSIONAL DA INDÚSTRIA DE FUNDIÇÃO</t>
  </si>
  <si>
    <t>5818</t>
  </si>
  <si>
    <t>5819</t>
  </si>
  <si>
    <t>CENTRO DE FORMAÇÃO PROFISSIONAL DA INDÚSTRIA ELETRÓNICA</t>
  </si>
  <si>
    <t>5820</t>
  </si>
  <si>
    <t>CENTRO DE FORMAÇÃO PROFISSIONAL DA INDÚSTRIA METALÚRGICA E METALOMECÂNICA</t>
  </si>
  <si>
    <t>5822</t>
  </si>
  <si>
    <t>5823</t>
  </si>
  <si>
    <t>5824</t>
  </si>
  <si>
    <t>5825</t>
  </si>
  <si>
    <t>5827</t>
  </si>
  <si>
    <t>CENTRO DE FORMAÇÃO PROF. SECTOR DA CONSTRUÇÃO CIVIL E OBRAS PÚBLICAS DO NORTE</t>
  </si>
  <si>
    <t>5828</t>
  </si>
  <si>
    <t>5831</t>
  </si>
  <si>
    <t>5832</t>
  </si>
  <si>
    <t>5834</t>
  </si>
  <si>
    <t>5835</t>
  </si>
  <si>
    <t>5836</t>
  </si>
  <si>
    <t>5837</t>
  </si>
  <si>
    <t>5873</t>
  </si>
  <si>
    <t>6561</t>
  </si>
  <si>
    <t>FUNDO DE REESTRUTURAÇÃO DO SECTOR SOLIDÁRIO</t>
  </si>
  <si>
    <t>1906</t>
  </si>
  <si>
    <t>INSPEÇÃO-GERAL DAS ATIVIDADES EM SAÚDE</t>
  </si>
  <si>
    <t>2194</t>
  </si>
  <si>
    <t>DIREÇÃO-GERAL DA SAÚDE</t>
  </si>
  <si>
    <t>2897</t>
  </si>
  <si>
    <t>4261</t>
  </si>
  <si>
    <t>5048</t>
  </si>
  <si>
    <t>5054</t>
  </si>
  <si>
    <t>INSTITUTO PARA OS COMPORTAMENTOS ADITIVOS E AS DEPENDÊNCIAS, IP</t>
  </si>
  <si>
    <t>5491</t>
  </si>
  <si>
    <t>5493</t>
  </si>
  <si>
    <t>INFARMED - AUTORIDADE NAC. DO MEDICAMENTO E PROD. DE SAÚDE, I.P.</t>
  </si>
  <si>
    <t>5494</t>
  </si>
  <si>
    <t>5498</t>
  </si>
  <si>
    <t>INSTITUTO NACIONAL DE SAÚDE DR. RICARDO JORGE, I.P.</t>
  </si>
  <si>
    <t>5508</t>
  </si>
  <si>
    <t>ADMINISTRAÇÃO REGIONAL DE SAÚDE DO ALENTEJO, I.P.</t>
  </si>
  <si>
    <t>5509</t>
  </si>
  <si>
    <t>5510</t>
  </si>
  <si>
    <t>5511</t>
  </si>
  <si>
    <t>5512</t>
  </si>
  <si>
    <t>5706</t>
  </si>
  <si>
    <t>5842</t>
  </si>
  <si>
    <t>5847</t>
  </si>
  <si>
    <t>5894</t>
  </si>
  <si>
    <t>5899</t>
  </si>
  <si>
    <t>6506</t>
  </si>
  <si>
    <t>6507</t>
  </si>
  <si>
    <t>6508</t>
  </si>
  <si>
    <t>6509</t>
  </si>
  <si>
    <t>6525</t>
  </si>
  <si>
    <t>6526</t>
  </si>
  <si>
    <t>6527</t>
  </si>
  <si>
    <t>6533</t>
  </si>
  <si>
    <t>6534</t>
  </si>
  <si>
    <t>6540</t>
  </si>
  <si>
    <t>UNIDADE LOCAL DE SAÚDE DO NORDESTE, EPE</t>
  </si>
  <si>
    <t>6577</t>
  </si>
  <si>
    <t>UNIDADE LOCAL DE SAÚDE DO ALTO AVE, E.P.E.</t>
  </si>
  <si>
    <t>6578</t>
  </si>
  <si>
    <t>UNIDADE LOCAL DE SAÚDE DE BARCELOS/ESPOSENDE, E.P.E.</t>
  </si>
  <si>
    <t>6579</t>
  </si>
  <si>
    <t>UNIDADE LOCAL DE SAÚDE DE BRAGA, E.P.E.</t>
  </si>
  <si>
    <t>6580</t>
  </si>
  <si>
    <t>UNIDADE LOCAL DE SAÚDE DA PÓVOA DE VARZIM / VILA DO CONDE, E.P.E.</t>
  </si>
  <si>
    <t>6581</t>
  </si>
  <si>
    <t>UNIDADE LOCAL DE SAÚDE DO MÉDIO AVE, E.P.E.</t>
  </si>
  <si>
    <t>6582</t>
  </si>
  <si>
    <t>UNIDADE LOCAL DE SAÚDE DE VILA NOVA DE GAIA / ESPINHO, E.P.E.</t>
  </si>
  <si>
    <t>6583</t>
  </si>
  <si>
    <t>UNIDADE LOCAL DE SAÚDE DE TRÁS-OS-MONTES E ALTO DOURO, E.P.E.</t>
  </si>
  <si>
    <t>6584</t>
  </si>
  <si>
    <t>UNIDADE LOCAL DE SAÚDE DE ENTRE DOURO E VOUGA, E.P.E.</t>
  </si>
  <si>
    <t>6585</t>
  </si>
  <si>
    <t>UNIDADE LOCAL DE SAÚDE DE SÃO JOÃO, E.P.E.</t>
  </si>
  <si>
    <t>6586</t>
  </si>
  <si>
    <t>UNIDADE LOCAL DE SAÚDE DE SANTO ANTÓNIO, E.P.E.</t>
  </si>
  <si>
    <t>6587</t>
  </si>
  <si>
    <t>UNIDADE LOCAL DE SAÚDE DO TÂMEGA E SOUSA, E.P.E.</t>
  </si>
  <si>
    <t>6588</t>
  </si>
  <si>
    <t>UNIDADE LOCAL DE SAÚDE DO BAIXO MONDEGO, E.P.E.</t>
  </si>
  <si>
    <t>6589</t>
  </si>
  <si>
    <t>UNIDADE LOCAL DE SAÚDE DA COVA DA BEIRA, E.P.E.</t>
  </si>
  <si>
    <t>6590</t>
  </si>
  <si>
    <t>UNIDADE LOCAL DE SAÚDE DE VISEU DÃO-LAFÕES, E.P.E.</t>
  </si>
  <si>
    <t>6591</t>
  </si>
  <si>
    <t>UNIDADE LOCAL DE SAÚDE DA REGIÃO DE LEIRIA, E.P.E.</t>
  </si>
  <si>
    <t>6592</t>
  </si>
  <si>
    <t>UNIDADE LOCAL DE SAÚDE DE COIMBRA, E.P.E.</t>
  </si>
  <si>
    <t>6593</t>
  </si>
  <si>
    <t>UNIDADE LOCAL DE SAÚDE DA REGIÃO DE AVEIRO, E.P.E.</t>
  </si>
  <si>
    <t>6594</t>
  </si>
  <si>
    <t>UNIDADE LOCAL DE SAÚDE DE AMADORA / SINTRA, E.P.E.</t>
  </si>
  <si>
    <t>6595</t>
  </si>
  <si>
    <t>UNIDADE LOCAL DE SAÚDE DE ALMADA-SEIXAL, E.P.E.</t>
  </si>
  <si>
    <t>6596</t>
  </si>
  <si>
    <t>UNIDADE LOCAL DE SAÚDE DA LEZÍRIA, E.P.E.</t>
  </si>
  <si>
    <t>6597</t>
  </si>
  <si>
    <t>UNIDADE LOCAL DE SAÚDE DO ESTUÁRIO DO TEJO, E.P.E.</t>
  </si>
  <si>
    <t>6598</t>
  </si>
  <si>
    <t>UNIDADE LOCAL DE SAÚDE DE LOURES-ODIVELAS, E.P.E.</t>
  </si>
  <si>
    <t>6599</t>
  </si>
  <si>
    <t>UNIDADE LOCAL DE SAÚDE DE SANTA MARIA, E.P.E.</t>
  </si>
  <si>
    <t>6600</t>
  </si>
  <si>
    <t>UNIDADE LOCAL DE SAÚDE DE SÃO JOSÉ, E.P.E.</t>
  </si>
  <si>
    <t>6601</t>
  </si>
  <si>
    <t>UNIDADE LOCAL DE SAÚDE DO OESTE, E.P.E.</t>
  </si>
  <si>
    <t>6602</t>
  </si>
  <si>
    <t>UNIDADE LOCAL DE SAÚDE DO MÉDIO TEJO, E.P.E.</t>
  </si>
  <si>
    <t>6603</t>
  </si>
  <si>
    <t>UNIDADE LOCAL DE SAÚDE DA ARRÁBIDA, E.P.E.</t>
  </si>
  <si>
    <t>6604</t>
  </si>
  <si>
    <t>UNIDADE LOCAL DE SAÚDE DE LISBOA OCIDENTAL, E.P.E.</t>
  </si>
  <si>
    <t>6605</t>
  </si>
  <si>
    <t>UNIDADE LOCAL DE SAÚDE DO ARCO RIBEIRINHO, E.P.E.</t>
  </si>
  <si>
    <t>6606</t>
  </si>
  <si>
    <t>UNIDADE LOCAL DE SAÚDE DO ALTO ALENTEJO, E.P.E.</t>
  </si>
  <si>
    <t>6607</t>
  </si>
  <si>
    <t>UNIDADE LOCAL DE SAÚDE DO ALENTEJO CENTRAL, E.P.E.</t>
  </si>
  <si>
    <t>6608</t>
  </si>
  <si>
    <t>UNIDADE LOCAL DE SAÚDE DO ALGARVE, E.P.E.</t>
  </si>
  <si>
    <t>2443</t>
  </si>
  <si>
    <t>2450</t>
  </si>
  <si>
    <t>4223</t>
  </si>
  <si>
    <t>INSPEÇÃO-GERAL DA AGRICULTURA, DO MAR, DO AMBIENTE E DO ORDENAMENTO DO TERRITÓRI</t>
  </si>
  <si>
    <t>4252</t>
  </si>
  <si>
    <t>AÇÃO GOVERNATIVA - MAAC</t>
  </si>
  <si>
    <t>4253</t>
  </si>
  <si>
    <t>4450</t>
  </si>
  <si>
    <t>5015</t>
  </si>
  <si>
    <t>5271</t>
  </si>
  <si>
    <t>5681</t>
  </si>
  <si>
    <t>ENTIDADE REGULADORA DOS SERVIÇOS DAS ÁGUAS E DOS RESÍDUOS</t>
  </si>
  <si>
    <t>5724</t>
  </si>
  <si>
    <t>LABORATÓRIO NACIONAL DE ENERGIA E GEOLOGIA, I.P.</t>
  </si>
  <si>
    <t>5795</t>
  </si>
  <si>
    <t>5797</t>
  </si>
  <si>
    <t>5798</t>
  </si>
  <si>
    <t>5804</t>
  </si>
  <si>
    <t>5849</t>
  </si>
  <si>
    <t>AGÊNCIA PORTUGUESA DO AMBIENTE, I.P.</t>
  </si>
  <si>
    <t>5939</t>
  </si>
  <si>
    <t>ENTIDADE NACIONAL PARA O SECTOR ENERGÉTICO, E.P.E</t>
  </si>
  <si>
    <t>5982</t>
  </si>
  <si>
    <t>5988</t>
  </si>
  <si>
    <t>4401</t>
  </si>
  <si>
    <t>GABINETES DOS MEMBROS DO GOVERNO - MI</t>
  </si>
  <si>
    <t>4441</t>
  </si>
  <si>
    <t>4476</t>
  </si>
  <si>
    <t>5004</t>
  </si>
  <si>
    <t>5013</t>
  </si>
  <si>
    <t>5020</t>
  </si>
  <si>
    <t>5024</t>
  </si>
  <si>
    <t>5026</t>
  </si>
  <si>
    <t>5038</t>
  </si>
  <si>
    <t>ASSOCIAÇÃO CENTRO DE COMPETÊNCIAS FERROVIÁRIO</t>
  </si>
  <si>
    <t>5041</t>
  </si>
  <si>
    <t>TREM - ALUGUER DE MATERIAL CIRCULANTE, ACE</t>
  </si>
  <si>
    <t>5042</t>
  </si>
  <si>
    <t>TREM II - ALUGUER DE MATERIAL CIRCULANTE, ACE</t>
  </si>
  <si>
    <t>5270</t>
  </si>
  <si>
    <t>5657</t>
  </si>
  <si>
    <t>INSTITUTO DOS MERCADOS PÚBLICOS, DO IMOBILIÁRIO E DA CONSTRUÇÃO</t>
  </si>
  <si>
    <t>5664</t>
  </si>
  <si>
    <t>5723</t>
  </si>
  <si>
    <t>5749</t>
  </si>
  <si>
    <t>5789</t>
  </si>
  <si>
    <t>5790</t>
  </si>
  <si>
    <t>5791</t>
  </si>
  <si>
    <t>5808</t>
  </si>
  <si>
    <t>CONSTRUÇÃO PÚBLICA, E.P.E.</t>
  </si>
  <si>
    <t>5871</t>
  </si>
  <si>
    <t>5900</t>
  </si>
  <si>
    <t>5902</t>
  </si>
  <si>
    <t>CP - COMBOIOS DE PORTUGAL, EPE</t>
  </si>
  <si>
    <t>5903</t>
  </si>
  <si>
    <t>5904</t>
  </si>
  <si>
    <t>5905</t>
  </si>
  <si>
    <t>6575</t>
  </si>
  <si>
    <t>ASSOCIAÇÃO METROPOLITANA DE OPERADORES DE TRANSPORTE DE LISBOA</t>
  </si>
  <si>
    <t>4227</t>
  </si>
  <si>
    <t>4445</t>
  </si>
  <si>
    <t>4455</t>
  </si>
  <si>
    <t>4456</t>
  </si>
  <si>
    <t>5009</t>
  </si>
  <si>
    <t>5685</t>
  </si>
  <si>
    <t>5686</t>
  </si>
  <si>
    <t>5687</t>
  </si>
  <si>
    <t>5688</t>
  </si>
  <si>
    <t>5689</t>
  </si>
  <si>
    <t>5875</t>
  </si>
  <si>
    <t>5949</t>
  </si>
  <si>
    <t>2410</t>
  </si>
  <si>
    <t>2940</t>
  </si>
  <si>
    <t>2961</t>
  </si>
  <si>
    <t>GABINETE DE PLANEAMENTO E POLÍTICAS</t>
  </si>
  <si>
    <t>4221</t>
  </si>
  <si>
    <t>DIREÇÃO-GERAL DE RECURSOS NATURAIS, SEGURANÇA E SERVIÇOS MARÍTIMOS</t>
  </si>
  <si>
    <t>4256</t>
  </si>
  <si>
    <t>AÇÃO GOVERNATIVA - MAA</t>
  </si>
  <si>
    <t>4396</t>
  </si>
  <si>
    <t>AUTORIDADE DE GESTÃO DO MAR 2030</t>
  </si>
  <si>
    <t>4447</t>
  </si>
  <si>
    <t>4478</t>
  </si>
  <si>
    <t>5286</t>
  </si>
  <si>
    <t>5693</t>
  </si>
  <si>
    <t>5736</t>
  </si>
  <si>
    <t>INSTITUTO DE FINANCIAMENTO DA AGRICULTURA E PESCAS, I.P.</t>
  </si>
  <si>
    <t>5850</t>
  </si>
  <si>
    <t>FUNDO SANITÁRIO E DE SEGURANÇA ALIMENTAR MAIS</t>
  </si>
  <si>
    <t>5854</t>
  </si>
  <si>
    <t>5855</t>
  </si>
  <si>
    <t>5856</t>
  </si>
  <si>
    <t>5934</t>
  </si>
  <si>
    <t>5942</t>
  </si>
  <si>
    <t>1033</t>
  </si>
  <si>
    <t>1205</t>
  </si>
  <si>
    <t>2145</t>
  </si>
  <si>
    <t>2185</t>
  </si>
  <si>
    <t>2186</t>
  </si>
  <si>
    <t>2187</t>
  </si>
  <si>
    <t>2188</t>
  </si>
  <si>
    <t>2189</t>
  </si>
  <si>
    <t>2207</t>
  </si>
  <si>
    <t>2244</t>
  </si>
  <si>
    <t>2266</t>
  </si>
  <si>
    <t>2313</t>
  </si>
  <si>
    <t>2314</t>
  </si>
  <si>
    <t>2420</t>
  </si>
  <si>
    <t>2617</t>
  </si>
  <si>
    <t>2706</t>
  </si>
  <si>
    <t>2710</t>
  </si>
  <si>
    <t>2752</t>
  </si>
  <si>
    <t>2780</t>
  </si>
  <si>
    <t>2852</t>
  </si>
  <si>
    <t>2892</t>
  </si>
  <si>
    <t>2893</t>
  </si>
  <si>
    <t>2939</t>
  </si>
  <si>
    <t>2942</t>
  </si>
  <si>
    <t>2946</t>
  </si>
  <si>
    <t>2962</t>
  </si>
  <si>
    <t>2963</t>
  </si>
  <si>
    <t>2973</t>
  </si>
  <si>
    <t>2974</t>
  </si>
  <si>
    <t>2975</t>
  </si>
  <si>
    <t>2976</t>
  </si>
  <si>
    <t>2977</t>
  </si>
  <si>
    <t>2978</t>
  </si>
  <si>
    <t>2979</t>
  </si>
  <si>
    <t>2981</t>
  </si>
  <si>
    <t>2982</t>
  </si>
  <si>
    <t>2984</t>
  </si>
  <si>
    <t>2986</t>
  </si>
  <si>
    <t>2987</t>
  </si>
  <si>
    <t>2988</t>
  </si>
  <si>
    <t>2989</t>
  </si>
  <si>
    <t>2990</t>
  </si>
  <si>
    <t>2991</t>
  </si>
  <si>
    <t>2992</t>
  </si>
  <si>
    <t>2993</t>
  </si>
  <si>
    <t>2994</t>
  </si>
  <si>
    <t>2995</t>
  </si>
  <si>
    <t>2996</t>
  </si>
  <si>
    <t>2997</t>
  </si>
  <si>
    <t>2998</t>
  </si>
  <si>
    <t>2999</t>
  </si>
  <si>
    <t>3000</t>
  </si>
  <si>
    <t>3001</t>
  </si>
  <si>
    <t>3002</t>
  </si>
  <si>
    <t>3003</t>
  </si>
  <si>
    <t>3004</t>
  </si>
  <si>
    <t>3005</t>
  </si>
  <si>
    <t>3011</t>
  </si>
  <si>
    <t>3035</t>
  </si>
  <si>
    <t>3051</t>
  </si>
  <si>
    <t>3052</t>
  </si>
  <si>
    <t>3053</t>
  </si>
  <si>
    <t>3054</t>
  </si>
  <si>
    <t>3055</t>
  </si>
  <si>
    <t>3056</t>
  </si>
  <si>
    <t>3057</t>
  </si>
  <si>
    <t>3058</t>
  </si>
  <si>
    <t>3059</t>
  </si>
  <si>
    <t>3060</t>
  </si>
  <si>
    <t>3061</t>
  </si>
  <si>
    <t>3062</t>
  </si>
  <si>
    <t>3063</t>
  </si>
  <si>
    <t>3064</t>
  </si>
  <si>
    <t>3065</t>
  </si>
  <si>
    <t>3066</t>
  </si>
  <si>
    <t>3069</t>
  </si>
  <si>
    <t>3070</t>
  </si>
  <si>
    <t>3081</t>
  </si>
  <si>
    <t>3082</t>
  </si>
  <si>
    <t>3083</t>
  </si>
  <si>
    <t>3084</t>
  </si>
  <si>
    <t>3085</t>
  </si>
  <si>
    <t>3086</t>
  </si>
  <si>
    <t>3087</t>
  </si>
  <si>
    <t>3089</t>
  </si>
  <si>
    <t>3090</t>
  </si>
  <si>
    <t>3091</t>
  </si>
  <si>
    <t>3092</t>
  </si>
  <si>
    <t>3094</t>
  </si>
  <si>
    <t>3095</t>
  </si>
  <si>
    <t>3096</t>
  </si>
  <si>
    <t>3097</t>
  </si>
  <si>
    <t>3098</t>
  </si>
  <si>
    <t>3099</t>
  </si>
  <si>
    <t>3100</t>
  </si>
  <si>
    <t>3101</t>
  </si>
  <si>
    <t>3102</t>
  </si>
  <si>
    <t>3103</t>
  </si>
  <si>
    <t>3104</t>
  </si>
  <si>
    <t>3105</t>
  </si>
  <si>
    <t>3106</t>
  </si>
  <si>
    <t>3108</t>
  </si>
  <si>
    <t>3114</t>
  </si>
  <si>
    <t>3116</t>
  </si>
  <si>
    <t>3131</t>
  </si>
  <si>
    <t>4198</t>
  </si>
  <si>
    <t>4204</t>
  </si>
  <si>
    <t>4205</t>
  </si>
  <si>
    <t>4220</t>
  </si>
  <si>
    <t>4222</t>
  </si>
  <si>
    <t>4224</t>
  </si>
  <si>
    <t>4228</t>
  </si>
  <si>
    <t>4229</t>
  </si>
  <si>
    <t>4247</t>
  </si>
  <si>
    <t>4248</t>
  </si>
  <si>
    <t>4269</t>
  </si>
  <si>
    <t>4270</t>
  </si>
  <si>
    <t>4276</t>
  </si>
  <si>
    <t>4384</t>
  </si>
  <si>
    <t>4387</t>
  </si>
  <si>
    <t>4391</t>
  </si>
  <si>
    <t>4392</t>
  </si>
  <si>
    <t>4405</t>
  </si>
  <si>
    <t>4417</t>
  </si>
  <si>
    <t>4418</t>
  </si>
  <si>
    <t>4419</t>
  </si>
  <si>
    <t>4428</t>
  </si>
  <si>
    <t>4429</t>
  </si>
  <si>
    <t>4430</t>
  </si>
  <si>
    <t>4438</t>
  </si>
  <si>
    <t>4440</t>
  </si>
  <si>
    <t>4446</t>
  </si>
  <si>
    <t>4453</t>
  </si>
  <si>
    <t>4470</t>
  </si>
  <si>
    <t>4471</t>
  </si>
  <si>
    <t>4473</t>
  </si>
  <si>
    <t>4474</t>
  </si>
  <si>
    <t>4475</t>
  </si>
  <si>
    <t>4477</t>
  </si>
  <si>
    <t>4479</t>
  </si>
  <si>
    <t>4482</t>
  </si>
  <si>
    <t>4485</t>
  </si>
  <si>
    <t>4487</t>
  </si>
  <si>
    <t>PROCURADORIA-GERAL DA REPÚBLICA - TRANSF. OE</t>
  </si>
  <si>
    <t>MECANISMO NACIONAL ANTICORRUPÇÃO - TRANSF. OE</t>
  </si>
  <si>
    <t>CONSELHO SUPERIOR DOS TRIBUNAIS ADMINISTRATIVOS E FISCAIS - TRANSF. OE</t>
  </si>
  <si>
    <t>SERVIÇO DE INFORMAÇÕES DE SEGURANÇA - TRANSF. OE</t>
  </si>
  <si>
    <t>AGENCIA PARA A INTEGRAÇÃO, MIGRAÇÕES E ASILO,I.P. - TRANSF OE</t>
  </si>
  <si>
    <t>CAMÕES - INSTITUTO DA COOPERAÇÃO E DA LÍNGUA, I.P.-TRANSF.OE</t>
  </si>
  <si>
    <t>INSTITUTO DE AÇÃO SOCIAL DAS FORÇAS ARMADAS - TRANSF. OE</t>
  </si>
  <si>
    <t>AUTORIDADE NACIONAL DE EMERGÊNCIA E PROTEÇÃO CIVIL - TRANSF. OE</t>
  </si>
  <si>
    <t>FUNDO DE ESTABILIZAÇÃO TRIBUTÁRIO - TRANSF OE</t>
  </si>
  <si>
    <t>INSTITUTO DO TURISMO DE PORTUGAL, I.P. - TRANSF. OE</t>
  </si>
  <si>
    <t>INSTITUTO DO CINEMA E DO AUDIOVISUAL - TRANSF. DO OE</t>
  </si>
  <si>
    <t>PATRIMÓNIO CULTURAL, I.P. - TRANSF. OE</t>
  </si>
  <si>
    <t>INSTITUTO POLITÉCNICO DE VIANA DO CASTELO - TRANSF. OE</t>
  </si>
  <si>
    <t>UL - INSTITUTO DE CIÊNCIAS SOCIAIS - TRANSF. OE</t>
  </si>
  <si>
    <t>SAS - INSTITUTO POLITÉCNICO DA GUARDA - TRANSF. OE</t>
  </si>
  <si>
    <t>SAS - INSTITUTO POLITÉCNICO DE VISEU - TRANSF.OE</t>
  </si>
  <si>
    <t>ESCOLA PORTUGUESA DE MOÇAMBIQUE - TRANSF. OE</t>
  </si>
  <si>
    <t>AGÊNCIA NACIONAL PARA A QUALIFICAÇÃO E O ENSINO PROFISSIONAL, I.P.- TRANSF. OE</t>
  </si>
  <si>
    <t>ESCOLA PORTUGUESA DE DÍLI - CELP - RUY CINATTI - TRANSF. OE</t>
  </si>
  <si>
    <t>INSTITUTO DE AVALIAÇÃO EDUCATIVA, I.P. (IAVE, IP) - TRANSF.OE</t>
  </si>
  <si>
    <t>INSTITUTO DE GESTÃO FINANCEIRA DA EDUCAÇÃO, I.P. (IGEFE,I.P.)-TRANSF OE</t>
  </si>
  <si>
    <t>ESCOLA PORTUGUESA DE S. TOMÉ E PRÍNCIPE - CELP - TRANSF. OE</t>
  </si>
  <si>
    <t>ESCOLA PORTUGUESA DE CABO VERDE - CELP - TRANSF. OE</t>
  </si>
  <si>
    <t>CAIXA GERAL DE APOSENTAÇÕES, I.P. - TRANSF. OE</t>
  </si>
  <si>
    <t>INSTITUTO PARA OS COMPORTAMENTOS ADITIVOS E AS DEPENDÊNCIAS, IP - TRANSF OE</t>
  </si>
  <si>
    <t>AGÊNCIA PORTUGUESA DO AMBIENTE, I.P. - TRANSF. OE</t>
  </si>
  <si>
    <t>INSTITUTO NACIONAL DE INVESTIGAÇÃO AGRÁRIA E VETERINÁRIA, I.P. - TRANSF. OE</t>
  </si>
  <si>
    <t>600018709</t>
  </si>
  <si>
    <t>600018466</t>
  </si>
  <si>
    <t>600019039</t>
  </si>
  <si>
    <t>600006638</t>
  </si>
  <si>
    <t>672001349</t>
  </si>
  <si>
    <t>671000780</t>
  </si>
  <si>
    <t>600000869</t>
  </si>
  <si>
    <t>600054128</t>
  </si>
  <si>
    <t>600034380</t>
  </si>
  <si>
    <t>671000535</t>
  </si>
  <si>
    <t>672000652</t>
  </si>
  <si>
    <t>600035972</t>
  </si>
  <si>
    <t>600030865</t>
  </si>
  <si>
    <t>503268011</t>
  </si>
  <si>
    <t>600083837</t>
  </si>
  <si>
    <t>510156215</t>
  </si>
  <si>
    <t>600014193</t>
  </si>
  <si>
    <t>600020339</t>
  </si>
  <si>
    <t>600087913</t>
  </si>
  <si>
    <t>517091178</t>
  </si>
  <si>
    <t>600081133</t>
  </si>
  <si>
    <t>503098248</t>
  </si>
  <si>
    <t>600018954</t>
  </si>
  <si>
    <t>510935842</t>
  </si>
  <si>
    <t>510935788</t>
  </si>
  <si>
    <t>510935745</t>
  </si>
  <si>
    <t>600081052</t>
  </si>
  <si>
    <t>502237490</t>
  </si>
  <si>
    <t>600053903</t>
  </si>
  <si>
    <t>600023168</t>
  </si>
  <si>
    <t>508184509</t>
  </si>
  <si>
    <t>600083250</t>
  </si>
  <si>
    <t>510089224</t>
  </si>
  <si>
    <t>600043606</t>
  </si>
  <si>
    <t>600014690</t>
  </si>
  <si>
    <t>500225680</t>
  </si>
  <si>
    <t>600086941</t>
  </si>
  <si>
    <t>600087220</t>
  </si>
  <si>
    <t>600087301</t>
  </si>
  <si>
    <t>516480430</t>
  </si>
  <si>
    <t>517686260</t>
  </si>
  <si>
    <t>501526307</t>
  </si>
  <si>
    <t>600086321</t>
  </si>
  <si>
    <t>503596744</t>
  </si>
  <si>
    <t>510322506</t>
  </si>
  <si>
    <t>600061280</t>
  </si>
  <si>
    <t>600014576</t>
  </si>
  <si>
    <t>503191620</t>
  </si>
  <si>
    <t>600014380</t>
  </si>
  <si>
    <t>600032205</t>
  </si>
  <si>
    <t>600065790</t>
  </si>
  <si>
    <t>600065596</t>
  </si>
  <si>
    <t>600014002</t>
  </si>
  <si>
    <t>600017664</t>
  </si>
  <si>
    <t>500746427</t>
  </si>
  <si>
    <t>600010180</t>
  </si>
  <si>
    <t>600012662</t>
  </si>
  <si>
    <t>600021610</t>
  </si>
  <si>
    <t>600010686</t>
  </si>
  <si>
    <t>501494170</t>
  </si>
  <si>
    <t>600086640</t>
  </si>
  <si>
    <t>600087581</t>
  </si>
  <si>
    <t>508881048</t>
  </si>
  <si>
    <t>503939668</t>
  </si>
  <si>
    <t>500102899</t>
  </si>
  <si>
    <t>600043797</t>
  </si>
  <si>
    <t>600014665</t>
  </si>
  <si>
    <t>600006662</t>
  </si>
  <si>
    <t>600008878</t>
  </si>
  <si>
    <t>600082490</t>
  </si>
  <si>
    <t>600082563</t>
  </si>
  <si>
    <t>600025861</t>
  </si>
  <si>
    <t>503657190</t>
  </si>
  <si>
    <t>506804917</t>
  </si>
  <si>
    <t>500766673</t>
  </si>
  <si>
    <t>501433813</t>
  </si>
  <si>
    <t>500960950</t>
  </si>
  <si>
    <t>600072525</t>
  </si>
  <si>
    <t>600017613</t>
  </si>
  <si>
    <t>508184258</t>
  </si>
  <si>
    <t>600011712</t>
  </si>
  <si>
    <t>501490612</t>
  </si>
  <si>
    <t>600070077</t>
  </si>
  <si>
    <t>600006883</t>
  </si>
  <si>
    <t>600014010</t>
  </si>
  <si>
    <t>600008690</t>
  </si>
  <si>
    <t>600009092</t>
  </si>
  <si>
    <t>600071235</t>
  </si>
  <si>
    <t>600053970</t>
  </si>
  <si>
    <t>600077390</t>
  </si>
  <si>
    <t>600082571</t>
  </si>
  <si>
    <t>600084418</t>
  </si>
  <si>
    <t>600085171</t>
  </si>
  <si>
    <t>600065944</t>
  </si>
  <si>
    <t>510361242</t>
  </si>
  <si>
    <t>508203970</t>
  </si>
  <si>
    <t>600017583</t>
  </si>
  <si>
    <t>600084957</t>
  </si>
  <si>
    <t>600086348</t>
  </si>
  <si>
    <t>600006441</t>
  </si>
  <si>
    <t>600015300</t>
  </si>
  <si>
    <t>600082628</t>
  </si>
  <si>
    <t>600084779</t>
  </si>
  <si>
    <t>510342191</t>
  </si>
  <si>
    <t>600082113</t>
  </si>
  <si>
    <t>510338461</t>
  </si>
  <si>
    <t>600056791</t>
  </si>
  <si>
    <t>600086950</t>
  </si>
  <si>
    <t>600086933</t>
  </si>
  <si>
    <t>600086925</t>
  </si>
  <si>
    <t>600013855</t>
  </si>
  <si>
    <t>600082520</t>
  </si>
  <si>
    <t>600019608</t>
  </si>
  <si>
    <t>600025420</t>
  </si>
  <si>
    <t>501481036</t>
  </si>
  <si>
    <t>503756237</t>
  </si>
  <si>
    <t>770010040</t>
  </si>
  <si>
    <t>501328599</t>
  </si>
  <si>
    <t>502549254</t>
  </si>
  <si>
    <t>770009603</t>
  </si>
  <si>
    <t>901848174</t>
  </si>
  <si>
    <t>509522491</t>
  </si>
  <si>
    <t>503152544</t>
  </si>
  <si>
    <t>506426297</t>
  </si>
  <si>
    <t>502769017</t>
  </si>
  <si>
    <t>504182935</t>
  </si>
  <si>
    <t>509526250</t>
  </si>
  <si>
    <t>503222607</t>
  </si>
  <si>
    <t>505078031</t>
  </si>
  <si>
    <t>504901400</t>
  </si>
  <si>
    <t>502490950</t>
  </si>
  <si>
    <t>511202008</t>
  </si>
  <si>
    <t>513807640</t>
  </si>
  <si>
    <t>507183010</t>
  </si>
  <si>
    <t>514247517</t>
  </si>
  <si>
    <t>680047263</t>
  </si>
  <si>
    <t>501373357</t>
  </si>
  <si>
    <t>600081028</t>
  </si>
  <si>
    <t>600084795</t>
  </si>
  <si>
    <t>600084493</t>
  </si>
  <si>
    <t>600081125</t>
  </si>
  <si>
    <t>508666236</t>
  </si>
  <si>
    <t>600086917</t>
  </si>
  <si>
    <t>720014239</t>
  </si>
  <si>
    <t>720015170</t>
  </si>
  <si>
    <t>720015162</t>
  </si>
  <si>
    <t>720015308</t>
  </si>
  <si>
    <t>600087433</t>
  </si>
  <si>
    <t>720015952</t>
  </si>
  <si>
    <t>720017491</t>
  </si>
  <si>
    <t>720010322</t>
  </si>
  <si>
    <t>720012694</t>
  </si>
  <si>
    <t>720010950</t>
  </si>
  <si>
    <t>502225610</t>
  </si>
  <si>
    <t>506557057</t>
  </si>
  <si>
    <t>507031059</t>
  </si>
  <si>
    <t>500792933</t>
  </si>
  <si>
    <t>506320120</t>
  </si>
  <si>
    <t>508905435</t>
  </si>
  <si>
    <t>508808324</t>
  </si>
  <si>
    <t>508821509</t>
  </si>
  <si>
    <t>508817897</t>
  </si>
  <si>
    <t>508789230</t>
  </si>
  <si>
    <t>503024260</t>
  </si>
  <si>
    <t>504441434</t>
  </si>
  <si>
    <t>720014093</t>
  </si>
  <si>
    <t>720014085</t>
  </si>
  <si>
    <t>720014468</t>
  </si>
  <si>
    <t>600015548</t>
  </si>
  <si>
    <t>600086860</t>
  </si>
  <si>
    <t>600082741</t>
  </si>
  <si>
    <t>504289616</t>
  </si>
  <si>
    <t>600082733</t>
  </si>
  <si>
    <t>517842920</t>
  </si>
  <si>
    <t>517804417</t>
  </si>
  <si>
    <t>901882020</t>
  </si>
  <si>
    <t>503966908</t>
  </si>
  <si>
    <t>501603409</t>
  </si>
  <si>
    <t>508180457</t>
  </si>
  <si>
    <t>502857145</t>
  </si>
  <si>
    <t>510058086</t>
  </si>
  <si>
    <t>501058834</t>
  </si>
  <si>
    <t>501749799</t>
  </si>
  <si>
    <t>503494313</t>
  </si>
  <si>
    <t>502701676</t>
  </si>
  <si>
    <t>508820111</t>
  </si>
  <si>
    <t>503904040</t>
  </si>
  <si>
    <t>600061388</t>
  </si>
  <si>
    <t>502110660</t>
  </si>
  <si>
    <t>512017050</t>
  </si>
  <si>
    <t>505387271</t>
  </si>
  <si>
    <t>501461108</t>
  </si>
  <si>
    <t>502083514</t>
  </si>
  <si>
    <t>501617582</t>
  </si>
  <si>
    <t>501201920</t>
  </si>
  <si>
    <t>680041982</t>
  </si>
  <si>
    <t>502011378</t>
  </si>
  <si>
    <t>501413197</t>
  </si>
  <si>
    <t>501345361</t>
  </si>
  <si>
    <t>501510184</t>
  </si>
  <si>
    <t>680038671</t>
  </si>
  <si>
    <t>600013758</t>
  </si>
  <si>
    <t>504152980</t>
  </si>
  <si>
    <t>503494933</t>
  </si>
  <si>
    <t>600027350</t>
  </si>
  <si>
    <t>600023265</t>
  </si>
  <si>
    <t>506971244</t>
  </si>
  <si>
    <t>508519713</t>
  </si>
  <si>
    <t>600028348</t>
  </si>
  <si>
    <t>503606251</t>
  </si>
  <si>
    <t>501403906</t>
  </si>
  <si>
    <t>503720364</t>
  </si>
  <si>
    <t>503767549</t>
  </si>
  <si>
    <t>503761877</t>
  </si>
  <si>
    <t>680033548</t>
  </si>
  <si>
    <t>600081583</t>
  </si>
  <si>
    <t>507880803</t>
  </si>
  <si>
    <t>508310350</t>
  </si>
  <si>
    <t>672001926</t>
  </si>
  <si>
    <t>600039510</t>
  </si>
  <si>
    <t>600017982</t>
  </si>
  <si>
    <t>600038106</t>
  </si>
  <si>
    <t>600038009</t>
  </si>
  <si>
    <t>502662875</t>
  </si>
  <si>
    <t>502618418</t>
  </si>
  <si>
    <t>502657456</t>
  </si>
  <si>
    <t>502736208</t>
  </si>
  <si>
    <t>502659807</t>
  </si>
  <si>
    <t>506101347</t>
  </si>
  <si>
    <t>504035541</t>
  </si>
  <si>
    <t>503013366</t>
  </si>
  <si>
    <t>600083861</t>
  </si>
  <si>
    <t>600083853</t>
  </si>
  <si>
    <t>508955645</t>
  </si>
  <si>
    <t>671001116</t>
  </si>
  <si>
    <t>680047360</t>
  </si>
  <si>
    <t>501507930</t>
  </si>
  <si>
    <t>502488603</t>
  </si>
  <si>
    <t>505869721</t>
  </si>
  <si>
    <t>502286326</t>
  </si>
  <si>
    <t>600019152</t>
  </si>
  <si>
    <t>502784083</t>
  </si>
  <si>
    <t>501621288</t>
  </si>
  <si>
    <t>600039366</t>
  </si>
  <si>
    <t>600040925</t>
  </si>
  <si>
    <t>600041611</t>
  </si>
  <si>
    <t>600044068</t>
  </si>
  <si>
    <t>600052737</t>
  </si>
  <si>
    <t>600043010</t>
  </si>
  <si>
    <t>600041581</t>
  </si>
  <si>
    <t>600016234</t>
  </si>
  <si>
    <t>600037274</t>
  </si>
  <si>
    <t>600058832</t>
  </si>
  <si>
    <t>501540709</t>
  </si>
  <si>
    <t>600054110</t>
  </si>
  <si>
    <t>600043045</t>
  </si>
  <si>
    <t>600083845</t>
  </si>
  <si>
    <t>600052338</t>
  </si>
  <si>
    <t>600041212</t>
  </si>
  <si>
    <t>600044742</t>
  </si>
  <si>
    <t>510739024</t>
  </si>
  <si>
    <t>510762980</t>
  </si>
  <si>
    <t>600086798</t>
  </si>
  <si>
    <t>501559094</t>
  </si>
  <si>
    <t>513547835</t>
  </si>
  <si>
    <t>501797173</t>
  </si>
  <si>
    <t>515388211</t>
  </si>
  <si>
    <t>515769053</t>
  </si>
  <si>
    <t>502776463</t>
  </si>
  <si>
    <t>504070096</t>
  </si>
  <si>
    <t>512058407</t>
  </si>
  <si>
    <t>901148644</t>
  </si>
  <si>
    <t>502312220</t>
  </si>
  <si>
    <t>600084787</t>
  </si>
  <si>
    <t>600084817</t>
  </si>
  <si>
    <t>600063500</t>
  </si>
  <si>
    <t>600015467</t>
  </si>
  <si>
    <t>600027457</t>
  </si>
  <si>
    <t>600084809</t>
  </si>
  <si>
    <t>600084906</t>
  </si>
  <si>
    <t>510265006</t>
  </si>
  <si>
    <t>600084035</t>
  </si>
  <si>
    <t>600086020</t>
  </si>
  <si>
    <t>600086631</t>
  </si>
  <si>
    <t>600019861</t>
  </si>
  <si>
    <t>510786839</t>
  </si>
  <si>
    <t>600087000</t>
  </si>
  <si>
    <t>600086984</t>
  </si>
  <si>
    <t>600087611</t>
  </si>
  <si>
    <t>600000532</t>
  </si>
  <si>
    <t>500792968</t>
  </si>
  <si>
    <t>600081966</t>
  </si>
  <si>
    <t>600080242</t>
  </si>
  <si>
    <t>600055930</t>
  </si>
  <si>
    <t>600061329</t>
  </si>
  <si>
    <t>600087450</t>
  </si>
  <si>
    <t>600073270</t>
  </si>
  <si>
    <t>600082717</t>
  </si>
  <si>
    <t>600083349</t>
  </si>
  <si>
    <t>600084620</t>
  </si>
  <si>
    <t>600086372</t>
  </si>
  <si>
    <t>600086755</t>
  </si>
  <si>
    <t>503554286</t>
  </si>
  <si>
    <t>514550090</t>
  </si>
  <si>
    <t>501442600</t>
  </si>
  <si>
    <t>503683388</t>
  </si>
  <si>
    <t>501390642</t>
  </si>
  <si>
    <t>500745471</t>
  </si>
  <si>
    <t>504797956</t>
  </si>
  <si>
    <t>514313420</t>
  </si>
  <si>
    <t>509906478</t>
  </si>
  <si>
    <t>501845860</t>
  </si>
  <si>
    <t>900106590</t>
  </si>
  <si>
    <t>900220538</t>
  </si>
  <si>
    <t>501957910</t>
  </si>
  <si>
    <t>501965750</t>
  </si>
  <si>
    <t>502011130</t>
  </si>
  <si>
    <t>502077352</t>
  </si>
  <si>
    <t>501926895</t>
  </si>
  <si>
    <t>501984720</t>
  </si>
  <si>
    <t>501711554</t>
  </si>
  <si>
    <t>501903623</t>
  </si>
  <si>
    <t>503716391</t>
  </si>
  <si>
    <t>501886354</t>
  </si>
  <si>
    <t>501791949</t>
  </si>
  <si>
    <t>506024717</t>
  </si>
  <si>
    <t>502104511</t>
  </si>
  <si>
    <t>504791834</t>
  </si>
  <si>
    <t>508590582</t>
  </si>
  <si>
    <t>501897968</t>
  </si>
  <si>
    <t>509266614</t>
  </si>
  <si>
    <t>510936687</t>
  </si>
  <si>
    <t>600018857</t>
  </si>
  <si>
    <t>600037100</t>
  </si>
  <si>
    <t>508188423</t>
  </si>
  <si>
    <t>600080684</t>
  </si>
  <si>
    <t>501427511</t>
  </si>
  <si>
    <t>503122165</t>
  </si>
  <si>
    <t>503148768</t>
  </si>
  <si>
    <t>600052303</t>
  </si>
  <si>
    <t>517246171</t>
  </si>
  <si>
    <t>517839539</t>
  </si>
  <si>
    <t>501356126</t>
  </si>
  <si>
    <t>600037002</t>
  </si>
  <si>
    <t>503148709</t>
  </si>
  <si>
    <t>503148776</t>
  </si>
  <si>
    <t>503135593</t>
  </si>
  <si>
    <t>507021266</t>
  </si>
  <si>
    <t>509540716</t>
  </si>
  <si>
    <t>502423943</t>
  </si>
  <si>
    <t>505098954</t>
  </si>
  <si>
    <t>500900469</t>
  </si>
  <si>
    <t>506361390</t>
  </si>
  <si>
    <t>506361438</t>
  </si>
  <si>
    <t>506361616</t>
  </si>
  <si>
    <t>506362299</t>
  </si>
  <si>
    <t>508786193</t>
  </si>
  <si>
    <t>508752000</t>
  </si>
  <si>
    <t>508754275</t>
  </si>
  <si>
    <t>509309844</t>
  </si>
  <si>
    <t>510445152</t>
  </si>
  <si>
    <t>509932584</t>
  </si>
  <si>
    <t>508080827</t>
  </si>
  <si>
    <t>506361381</t>
  </si>
  <si>
    <t>515545180</t>
  </si>
  <si>
    <t>508741823</t>
  </si>
  <si>
    <t>508093937</t>
  </si>
  <si>
    <t>508142156</t>
  </si>
  <si>
    <t>508100496</t>
  </si>
  <si>
    <t>508878462</t>
  </si>
  <si>
    <t>509821197</t>
  </si>
  <si>
    <t>508318262</t>
  </si>
  <si>
    <t>506361527</t>
  </si>
  <si>
    <t>506361659</t>
  </si>
  <si>
    <t>509822940</t>
  </si>
  <si>
    <t>509822932</t>
  </si>
  <si>
    <t>510103448</t>
  </si>
  <si>
    <t>510123210</t>
  </si>
  <si>
    <t>503035416</t>
  </si>
  <si>
    <t>506361470</t>
  </si>
  <si>
    <t>506361462</t>
  </si>
  <si>
    <t>516487493</t>
  </si>
  <si>
    <t>516726862</t>
  </si>
  <si>
    <t>508481287</t>
  </si>
  <si>
    <t>508080142</t>
  </si>
  <si>
    <t>514993871</t>
  </si>
  <si>
    <t>506361608</t>
  </si>
  <si>
    <t>507606787</t>
  </si>
  <si>
    <t>507618319</t>
  </si>
  <si>
    <t>509186998</t>
  </si>
  <si>
    <t>508094461</t>
  </si>
  <si>
    <t>508085888</t>
  </si>
  <si>
    <t>510745997</t>
  </si>
  <si>
    <t>508424780</t>
  </si>
  <si>
    <t>600079015</t>
  </si>
  <si>
    <t>600079260</t>
  </si>
  <si>
    <t>510306624</t>
  </si>
  <si>
    <t>600084868</t>
  </si>
  <si>
    <t>600086291</t>
  </si>
  <si>
    <t>600086330</t>
  </si>
  <si>
    <t>600086992</t>
  </si>
  <si>
    <t>600076610</t>
  </si>
  <si>
    <t>501618392</t>
  </si>
  <si>
    <t>503681490</t>
  </si>
  <si>
    <t>504706322</t>
  </si>
  <si>
    <t>505280167</t>
  </si>
  <si>
    <t>508829569</t>
  </si>
  <si>
    <t>508914698</t>
  </si>
  <si>
    <t>505042703</t>
  </si>
  <si>
    <t>506084361</t>
  </si>
  <si>
    <t>505077949</t>
  </si>
  <si>
    <t>501389660</t>
  </si>
  <si>
    <t>600086879</t>
  </si>
  <si>
    <t>503933813</t>
  </si>
  <si>
    <t>600087034</t>
  </si>
  <si>
    <t>720014786</t>
  </si>
  <si>
    <t>501460888</t>
  </si>
  <si>
    <t>514854804</t>
  </si>
  <si>
    <t>506126935</t>
  </si>
  <si>
    <t>504841149</t>
  </si>
  <si>
    <t>505664577</t>
  </si>
  <si>
    <t>502017368</t>
  </si>
  <si>
    <t>504739506</t>
  </si>
  <si>
    <t>504288806</t>
  </si>
  <si>
    <t>508195446</t>
  </si>
  <si>
    <t>503278602</t>
  </si>
  <si>
    <t>500192855</t>
  </si>
  <si>
    <t>508069645</t>
  </si>
  <si>
    <t>500723770</t>
  </si>
  <si>
    <t>513637257</t>
  </si>
  <si>
    <t>500498601</t>
  </si>
  <si>
    <t>510081266</t>
  </si>
  <si>
    <t>503671320</t>
  </si>
  <si>
    <t>506227030</t>
  </si>
  <si>
    <t>516681427</t>
  </si>
  <si>
    <t>600074404</t>
  </si>
  <si>
    <t>600075613</t>
  </si>
  <si>
    <t>600076849</t>
  </si>
  <si>
    <t>600075826</t>
  </si>
  <si>
    <t>600075818</t>
  </si>
  <si>
    <t>600084965</t>
  </si>
  <si>
    <t>510928374</t>
  </si>
  <si>
    <t>513319182</t>
  </si>
  <si>
    <t>600087328</t>
  </si>
  <si>
    <t>600086895</t>
  </si>
  <si>
    <t>720015413</t>
  </si>
  <si>
    <t>517713233</t>
  </si>
  <si>
    <t>517638754</t>
  </si>
  <si>
    <t>517622610</t>
  </si>
  <si>
    <t>517699044</t>
  </si>
  <si>
    <t>517638827</t>
  </si>
  <si>
    <t>600045234</t>
  </si>
  <si>
    <t>508136644</t>
  </si>
  <si>
    <t>600082440</t>
  </si>
  <si>
    <t>600082458</t>
  </si>
  <si>
    <t>510265600</t>
  </si>
  <si>
    <t>600084973</t>
  </si>
  <si>
    <t>510342647</t>
  </si>
  <si>
    <t>510345271</t>
  </si>
  <si>
    <t>600053679</t>
  </si>
  <si>
    <t>600086763</t>
  </si>
  <si>
    <t>514797240</t>
  </si>
  <si>
    <t>501722335</t>
  </si>
  <si>
    <t>501176080</t>
  </si>
  <si>
    <t>901963291</t>
  </si>
  <si>
    <t>503450189</t>
  </si>
  <si>
    <t>504950452</t>
  </si>
  <si>
    <t>ÓRGAOS DE SOBERANIA</t>
  </si>
  <si>
    <t>ECONOMIA</t>
  </si>
  <si>
    <t>CIÊNCIA E INOVAÇÃO</t>
  </si>
  <si>
    <t>INFRAESTRUTURAS E HABITACÃO</t>
  </si>
  <si>
    <t>LISTA COMPLETA:</t>
  </si>
  <si>
    <t>6572</t>
  </si>
  <si>
    <t>6573</t>
  </si>
  <si>
    <t>CENTRO PARA A ECONOMIA E INOVAÇÃO SOCIAL</t>
  </si>
  <si>
    <t>CENTRO DE COMPETÊNCIAS DE ENVELHECIMENTO ATIVO</t>
  </si>
  <si>
    <t>600087948</t>
  </si>
  <si>
    <t>600087964</t>
  </si>
  <si>
    <t>CÔA PARQUE - FUNDAÇÃO PARA A SALVAGUARDA E VALORIZAÇÃO DO VALE DO CÔA</t>
  </si>
  <si>
    <t>COMISSÃO PARA A IGUALDADE E CONTRA A DISCRIMINAÇÃO RACIAL</t>
  </si>
  <si>
    <t>ESCOLA PORTUGUESA DA GUINÉ-BISSAU - CENTRO DE ENSINO DA LÍNGUA E CULTURA PORTUGUESA</t>
  </si>
  <si>
    <t>ESTRUTURA DE MISSÃO RECUPERAR PORTUGAL</t>
  </si>
  <si>
    <t>ESTRUTURA DE MISSÃO JORNADAS MUNDIAIS DA JUVENTUDE</t>
  </si>
  <si>
    <t>COESÃO TERRITORIAL</t>
  </si>
  <si>
    <t>MINISTÉRIO DA JUVENTUDE E MODERNIZAÇÃO</t>
  </si>
  <si>
    <t>COMISSÃO PARA A CIDADANIA E A IGUALDADE DE GÉNERO</t>
  </si>
  <si>
    <t>n.a</t>
  </si>
  <si>
    <t>Imp. s/o rendimento das pessoas coletivas - Consignação ao ICA, I.P.</t>
  </si>
  <si>
    <t>Agência de Gestão da Tesouraria e da Dívida Pública - IGCP, E.P.E.</t>
  </si>
  <si>
    <t>Instituto de Gestão Financeira e Equipamentos da Justiça, I. P. (IGFEJ)</t>
  </si>
  <si>
    <t>Instituto de Gestão Financeira da Educação, I.P. (IGeFE)</t>
  </si>
  <si>
    <t>Administração Central do Sistema de Saúde, I.P. (ACSS)</t>
  </si>
  <si>
    <t>Ministério da Economia</t>
  </si>
  <si>
    <t>Secretaria-Geral do ME</t>
  </si>
  <si>
    <t>Gabinete de Estratégia e Planeamento (GEP) do MTSSS</t>
  </si>
  <si>
    <t>Secretaria-Geral do MA</t>
  </si>
  <si>
    <t>Gabinete de Planeamento, Políticas e Administração Geral (GPP)</t>
  </si>
  <si>
    <t>Contribuição de solidariedade temporária sobre o setor da energia (CST Energia)</t>
  </si>
  <si>
    <t>Contrib. de solidariedade temporária s/o setor da energia (CST Energia) -Rec. Impostos</t>
  </si>
  <si>
    <t>Contribuição de solidariedade temporária sobre o setor da distribuição alimentar (CST Distribuição Alimentar)</t>
  </si>
  <si>
    <t>Contrib. de solidaried. temporária s/o setor da distrib. alimentar (CST Distrib Alimentar) -Rec. Impostos</t>
  </si>
  <si>
    <t>Rec. impostos - IT - Consignação ao setor da Saúde</t>
  </si>
  <si>
    <t>Tarifário social andante</t>
  </si>
  <si>
    <t>Rec. próprias - Tarifário social andante</t>
  </si>
  <si>
    <t>Rec. Próprias - RNAP / Org. dos Encargos Gerais do Estado</t>
  </si>
  <si>
    <t>Rec. Próprias - RNAP / Org. do Min. da Defesa Nacional</t>
  </si>
  <si>
    <t>Rec. Próprias - RNAP / Org. do Min. da Administração Interna</t>
  </si>
  <si>
    <t>Rec. Próprias - RNAP / Org. do Min. da Justiça</t>
  </si>
  <si>
    <t>Rec. Próprias - RNAP / Org. do Min. das Finanças</t>
  </si>
  <si>
    <t>Rec. Próprias - RNAP / Org. do Min. da Economia</t>
  </si>
  <si>
    <t>Rec. Próprias - RNAP / Org. do Min. da Cultura</t>
  </si>
  <si>
    <t>Rec. Próprias - RNAP / Org. do Min. da Educação, Ciência e Inovação</t>
  </si>
  <si>
    <t>Rec. Próprias - RNAP / Org. do Min. do Trabalho, Solidaried. e Seg. Social</t>
  </si>
  <si>
    <t>Rec. Próprias - RNAP / Org. do Min. da Saúde</t>
  </si>
  <si>
    <t>Rec. Próprias - RNAP / Org. do Min. do Ambiente e Energia</t>
  </si>
  <si>
    <t>Rec. Próprias - RNAP / Org. do Min. das Infraestruturas e Habitação</t>
  </si>
  <si>
    <t>Rec. Próprias - RNAP / Org. do Min. da Juventude e Modernização</t>
  </si>
  <si>
    <t>Rec. Próprias - RNAP / Org. do Min. da Coesão Territorial</t>
  </si>
  <si>
    <t>Rec. Próprias - RNAP / Org. do Min. da Agricultura e Pescas</t>
  </si>
  <si>
    <t>Rec. Próprias - Saldos escolas_RNAP / Org. do Min. da Educação, Ciência e Inovação</t>
  </si>
  <si>
    <t>Receitas impostos - Saldos de dotações do OPP - RNAP</t>
  </si>
  <si>
    <t>Rec. impostos - Saldos dotações OPP - RNAP / Org. do Min. da Agricultura e Pescas</t>
  </si>
  <si>
    <t>Rec. impostos - Saldos dotações LPIEFSS - RNAP / Org. do Min. da Administ. Interna</t>
  </si>
  <si>
    <t>Receitas impostos - Saldos das escolas_RNAP</t>
  </si>
  <si>
    <t>Rec. Impostos - Saldos escolas_RNAP / Org. do Min. da Educacao, Ciência e Inovação</t>
  </si>
  <si>
    <t>Receitas impostos - Saldos de dotações de SFA - RNAP</t>
  </si>
  <si>
    <t>Rec impostos - Sald dotaç SFA - RNAP / Org. dos Encargos Gerais do Estado</t>
  </si>
  <si>
    <t>Rec impostos - Sald dotaç SFA - RNAP / Org. da Presidência do Conselho de Ministros</t>
  </si>
  <si>
    <t>Rec impostos - Sald dotaç SFA - RNAP / Org. do Min. dos Negócios Estrangeiros</t>
  </si>
  <si>
    <t>Rec impostos - Sald dotaç SFA - RNAP / Org. do Min. da Defesa Nacional</t>
  </si>
  <si>
    <t>Rec impostos - Sald dotaç SFA - RNAP / Org. do Min. da Administração Interna</t>
  </si>
  <si>
    <t>Rec impostos - Sald dotaç SFA - RNAP / Org. do Min. da Justiça</t>
  </si>
  <si>
    <t>Rec impostos - Sald dotaç SFA - RNAP / Org. do Min. das Finanças</t>
  </si>
  <si>
    <t>Rec impostos - Sald dotaç SFA - RNAP / Org. do Min. da Economia</t>
  </si>
  <si>
    <t>Rec impostos - Sald dotaç SFA - RNAP / Org. do Min. da Cultura</t>
  </si>
  <si>
    <t>Rec impostos - Sald dotaç SFA - RNAP / Org. do Min. da Educação, Ciência e Inovação</t>
  </si>
  <si>
    <t>Rec impostos - Sald dotaç SFA - RNAP / Org. do Min. do Trabalho, Solidariedade e Seg. Social</t>
  </si>
  <si>
    <t>Rec impostos - Sald dotaç SFA - RNAP / Org. do Min. da Saúde</t>
  </si>
  <si>
    <t>Rec impostos - Sald dotaç SFA - RNAP / Org. do Min. do Ambiente e Energia</t>
  </si>
  <si>
    <t>Rec impostos - Sald dotaç SFA - RNAP / Org. do Min. das Infraestruturas e Habitação</t>
  </si>
  <si>
    <t>Rec impostos - Sald dotaç SFA - RNAP / Org. do Min. da Juventude e Modernização</t>
  </si>
  <si>
    <t>Rec impostos - Sald dotaç SFA - RNAP / Org. do Min. da Coesão Territorial</t>
  </si>
  <si>
    <t>Rec impostos - Sald dotaç SFA - RNAP / Org. do Min. da Agricultura e Pescas</t>
  </si>
  <si>
    <t>Rec. impostos - Saldos dotações LPM - RNAP / Org. do Min. da Defesa Nacional</t>
  </si>
  <si>
    <t>Rec. impostos - RNAP / Org. dos Encargos Gerais do Estado</t>
  </si>
  <si>
    <t>Rec. impostos - RNAP / Org. da Presidência do Conselho de Ministros</t>
  </si>
  <si>
    <t>Rec. impostos - RNAP / Org. do Min. dos Negócios Estrangeiros</t>
  </si>
  <si>
    <t>Rec. impostos - RNAP / Org. do Min. da Defesa Nacional</t>
  </si>
  <si>
    <t>Rec. impostos - RNAP / Org. do Min. da Administração Interna</t>
  </si>
  <si>
    <t>Rec. impostos - RNAP / Org. do Min. da Justiça</t>
  </si>
  <si>
    <t>Rec. impostos - RNAP / Org. do Min. das Finanças</t>
  </si>
  <si>
    <t>Rec. impostos - RNAP / Org. do Min. da Economia</t>
  </si>
  <si>
    <t>Rec. impostos - RNAP / Org. do Min. da Cultura</t>
  </si>
  <si>
    <t>Rec. impostos - RNAP / Org. do Min. da Educação, Ciência e Inovação</t>
  </si>
  <si>
    <t>Rec. impostos - RNAP / Org. do Min. do Trabalho, Solidaried. e Seg. Social</t>
  </si>
  <si>
    <t>Rec. impostos - RNAP / Org. do Min. da Saúde</t>
  </si>
  <si>
    <t>Rec. impostos - RNAP / Org. do Min. do Ambiente e Energia</t>
  </si>
  <si>
    <t xml:space="preserve">Rec. impostos - RNAP / Org. do Min. das Infraestruturas e Habitação </t>
  </si>
  <si>
    <t>Rec. impostos - RNAP / Org. do Min. da Juventude e Modernização</t>
  </si>
  <si>
    <t>Rec. impostos - RNAP / Org. do Min. da Coesão Territorial</t>
  </si>
  <si>
    <t>Rec. impostos - RNAP / Org. do Min. da Agricultura e Pescas</t>
  </si>
  <si>
    <t>RAP - Min. da Economia</t>
  </si>
  <si>
    <t>RAP - Min. da Educação, Ciência e Inovação</t>
  </si>
  <si>
    <t>RAP - Min. do Ambiente e Energia</t>
  </si>
  <si>
    <t>RAP - Min. das Infraestruturas e Habitação</t>
  </si>
  <si>
    <t>RAP - Min. da Juventude e Modernização</t>
  </si>
  <si>
    <t>RAP - Min. da Agricultura e Pescas</t>
  </si>
  <si>
    <r>
      <rPr>
        <u/>
        <sz val="11"/>
        <color theme="1"/>
        <rFont val="Calibri"/>
        <family val="2"/>
        <scheme val="minor"/>
      </rPr>
      <t xml:space="preserve">Simplificação do classificador </t>
    </r>
    <r>
      <rPr>
        <sz val="11"/>
        <color theme="1"/>
        <rFont val="Calibri"/>
        <family val="2"/>
        <scheme val="minor"/>
      </rPr>
      <t>- Exceto nos casos dos capítulos 15 e 17, os 2 últimos algarismos da CER que representam a "rúbrica" vão deixar de</t>
    </r>
  </si>
  <si>
    <t xml:space="preserve">refletir o código do Ministério; </t>
  </si>
  <si>
    <t>Assim sendo, a "rúbrica" vai começar a refletir somente a proveniência da receita, em termos de Fundo, através da utilização de um código</t>
  </si>
  <si>
    <t>identificador - Ex.: 9* para RI, 7* para RP ou FE;</t>
  </si>
  <si>
    <t xml:space="preserve">públicas ao nível do subartigo e da rúbrica; </t>
  </si>
  <si>
    <t>76</t>
  </si>
  <si>
    <t>Rec. próprias alheias à entidade -Txas justiça-Reclamação de créditos (RCPT)</t>
  </si>
  <si>
    <t>Rec. próprias alheias à entidade - Out. taxas de justiça</t>
  </si>
  <si>
    <t>Rec. próprias alheias à entidade - Emissão cartões</t>
  </si>
  <si>
    <t>Rec. próprias - Emissão cartões</t>
  </si>
  <si>
    <t>Rec. impostos - Emissão cartões</t>
  </si>
  <si>
    <t>Rec. próprias alheias à entidade - Emolumentos</t>
  </si>
  <si>
    <t>Rec. próprias alheias à entidade -Txs. s/embalagens não reutilizáveis</t>
  </si>
  <si>
    <t>Rec. próprias alheias à entidade - Outras multas e penalid. diversas</t>
  </si>
  <si>
    <t>Rec. próprias alheias à entidade - Reemb. cadernetas prediais</t>
  </si>
  <si>
    <t>Rec. próprias alheias à entidade - Outras/Publicaç. e impressos</t>
  </si>
  <si>
    <t>Rec. próprias alheias à entidade - Inspeç. fiscais por iniciativa do contribuinte/Vistorias e ensaios</t>
  </si>
  <si>
    <t>Rec. próprias alheias à entidade - Verific. de automóveis (tribut p/método alternativo)/Vistorias e ensaios</t>
  </si>
  <si>
    <t>Rec. próprias alheias à entidade - Serv. de laboratórios</t>
  </si>
  <si>
    <t>Rec. próprias alheias à entidade - Serv. prestados a terceiros/Outros serviços</t>
  </si>
  <si>
    <t>Rec. próprias alheias à entidade - Reemb. desp. c/papel fotocóp., desloc. e out. desp. correntes/Outros serviços</t>
  </si>
  <si>
    <t>Rec. próprias alheias à entidade - Reembolso despesas c/anúncios/Outros serviços</t>
  </si>
  <si>
    <t>Rec. próprias alheias à entidade - Reembolso de despesas c/comiss. de avaliação/Outros serviços</t>
  </si>
  <si>
    <t>Rec. próprias alheias à entidade - Reemb. desp. c/anúncios public. através internet/Outros serviços</t>
  </si>
  <si>
    <t>Rec. próprias alheias à entidade - Reemb. desp. c/a avaliaç. geral prédios urbanos/Outros serviços</t>
  </si>
  <si>
    <t>Rec. próprias alheias à entidade - Outros/ Outros serviços</t>
  </si>
  <si>
    <t>Rec. próprias alheias à entidade - Outras indemnizações</t>
  </si>
  <si>
    <t>SE</t>
  </si>
  <si>
    <t>[NOVO]</t>
  </si>
  <si>
    <t>Anexo VII-II</t>
  </si>
  <si>
    <t>Um país mais justo e solidário</t>
  </si>
  <si>
    <t>Diversidade, inclusão e combate à discriminação</t>
  </si>
  <si>
    <t>Um país mais rico, inovador e competitivo</t>
  </si>
  <si>
    <t>Mar</t>
  </si>
  <si>
    <t>Hub Azul (inclui radares)</t>
  </si>
  <si>
    <t>Educação e Formação</t>
  </si>
  <si>
    <t>Ciência, Ensino Superior e Inovação</t>
  </si>
  <si>
    <t>Programa Nacional para o Alojamento no Ensino Superior</t>
  </si>
  <si>
    <t>Inovação, Empreendorismo e Digitalização</t>
  </si>
  <si>
    <t>Um país com um Estado mais eficiente</t>
  </si>
  <si>
    <t>Modernização, Simplificação e Desbrucatização</t>
  </si>
  <si>
    <t>Reformulação Atendimento Serviços Públicos</t>
  </si>
  <si>
    <t>Serviços Eletrónicos Sustentáveis</t>
  </si>
  <si>
    <t>Saúde de qualidade para todos</t>
  </si>
  <si>
    <t>Reforma dos Sistemas de Informação e da Rede de Dados da Saúde</t>
  </si>
  <si>
    <r>
      <t>Novo Hospital Lisboa Oriental (Equipamento e Terreno)</t>
    </r>
    <r>
      <rPr>
        <vertAlign val="superscript"/>
        <sz val="11"/>
        <rFont val="Calibri"/>
        <family val="2"/>
        <scheme val="minor"/>
      </rPr>
      <t>1</t>
    </r>
  </si>
  <si>
    <t>Um país mais democrático, aberto e transparente</t>
  </si>
  <si>
    <t>Segurança e Proteção Civil</t>
  </si>
  <si>
    <t>Aquisição de viaturas para as Forças e Serviços de Segurança</t>
  </si>
  <si>
    <t>Remodelação de Pavilhões Prisionais</t>
  </si>
  <si>
    <t>Um país mais verde e sustentável</t>
  </si>
  <si>
    <t>Mobilidade, Infraestruturas e Comunicações</t>
  </si>
  <si>
    <r>
      <t>Corredor Norte-Sul</t>
    </r>
    <r>
      <rPr>
        <vertAlign val="superscript"/>
        <sz val="11"/>
        <rFont val="Calibri"/>
        <family val="2"/>
        <scheme val="minor"/>
      </rPr>
      <t>2</t>
    </r>
  </si>
  <si>
    <t>Sistema de Mobilidade do Mondego</t>
  </si>
  <si>
    <t xml:space="preserve">Metro do Porto </t>
  </si>
  <si>
    <t>Coesão territorial</t>
  </si>
  <si>
    <t xml:space="preserve">IP3 (troço Penacova/Lagoa Azul e outros) </t>
  </si>
  <si>
    <t xml:space="preserve">IP8 (A26) - Aumento de Capacidade na ligação entre Sines e a A2 </t>
  </si>
  <si>
    <t>IP8 (EN121) - Ferreira do Alentejo</t>
  </si>
  <si>
    <t>EN125 - Variante a Olhão</t>
  </si>
  <si>
    <t>EN4 - Variante da Atalaia</t>
  </si>
  <si>
    <t>IC2/EN1 Asseiceira/Freires e Meirinhas/Pombal</t>
  </si>
  <si>
    <t>Habitação: Reformas para resolver a crise</t>
  </si>
  <si>
    <t>Agricultura, Floresta e Pescas</t>
  </si>
  <si>
    <t>Dragagens de manutenção dos portos de pesca</t>
  </si>
  <si>
    <t>Ambiente</t>
  </si>
  <si>
    <t>Uma Transição Energética competitiva e sustentável</t>
  </si>
  <si>
    <t>Um país mais aberto e global</t>
  </si>
  <si>
    <t>Defesa Nacional</t>
  </si>
  <si>
    <t>Defesa (incluindo Lei de Programação Militar)</t>
  </si>
  <si>
    <t>dos quais:</t>
  </si>
  <si>
    <t>Aeronaves KC -390</t>
  </si>
  <si>
    <t>Novos Navios Patrulha</t>
  </si>
  <si>
    <t>Comunidades portuguesas e Lusofonia</t>
  </si>
  <si>
    <t>Digitalização do Ensino Português no Estrangeiro</t>
  </si>
  <si>
    <r>
      <rPr>
        <vertAlign val="superscript"/>
        <sz val="9"/>
        <color theme="1"/>
        <rFont val="Calibri"/>
        <family val="2"/>
        <scheme val="minor"/>
      </rPr>
      <t xml:space="preserve">1 </t>
    </r>
    <r>
      <rPr>
        <sz val="9"/>
        <color theme="1"/>
        <rFont val="Calibri"/>
        <family val="2"/>
        <scheme val="minor"/>
      </rPr>
      <t>Investimento na infraestrutura e equipamento (exclui a execução financeira da PPP)</t>
    </r>
  </si>
  <si>
    <r>
      <rPr>
        <vertAlign val="superscript"/>
        <sz val="9"/>
        <color theme="1"/>
        <rFont val="Calibri"/>
        <family val="2"/>
        <scheme val="minor"/>
      </rPr>
      <t xml:space="preserve">2 </t>
    </r>
    <r>
      <rPr>
        <sz val="9"/>
        <color theme="1"/>
        <rFont val="Calibri"/>
        <family val="2"/>
        <scheme val="minor"/>
      </rPr>
      <t>Inclui Sinalização e Telecomunicações transversais a corredores/linhas</t>
    </r>
  </si>
  <si>
    <t>Anexo XIX</t>
  </si>
  <si>
    <t>Rede Nacional de Cuidados Continuados Integrados e Rede Nacional de Cuidados Paliativos</t>
  </si>
  <si>
    <t>Construção do Hospital de Lisboa Oriental e Equipamento para Hospitais em Lisboa e Vale do Tejo</t>
  </si>
  <si>
    <t>Fortalecimento do Serviço Regional de Saúde da Região Autónoma da Madeira - Expansão, Desenvolvimento e Melhoria da Rede de Cuidados Continuados Integrados</t>
  </si>
  <si>
    <t>Fortalecimento do Serviço Regional de Saúde da Região Autónoma da Madeira - Reforço das respostas na área da saúde mental e das demências associadas ao envelhecimento</t>
  </si>
  <si>
    <t>RE-C01-i10</t>
  </si>
  <si>
    <t>Programa de Modernização Tecnológica do SNS</t>
  </si>
  <si>
    <t>RE-C02-i07-RAA</t>
  </si>
  <si>
    <t>Infraestruturas para parcelas de terreno destinadas à habitação</t>
  </si>
  <si>
    <t>RE-C02-i08-RAA</t>
  </si>
  <si>
    <t>Reforço do parque habitacional social</t>
  </si>
  <si>
    <t>RE-C02-i09</t>
  </si>
  <si>
    <t>Programa de apoio ao acesso à habitação (empréstimo)</t>
  </si>
  <si>
    <t>RE-C03-i07-RAA</t>
  </si>
  <si>
    <t>Modernização e expansão da rede de estruturas residenciais para pessoas idosas (ERPI)</t>
  </si>
  <si>
    <t>RE-C05-i04-RAA</t>
  </si>
  <si>
    <t>Recapitalizar o Sistema Empresarial dos Açores</t>
  </si>
  <si>
    <t>RE-C05-i05-RAA</t>
  </si>
  <si>
    <t>Recuperação Económica da Agricultura dos Açores</t>
  </si>
  <si>
    <t>RE-C05-i07-RAM</t>
  </si>
  <si>
    <t>Instrumentos de capitalização para empresas da Madeira</t>
  </si>
  <si>
    <t>RE-C05-i08</t>
  </si>
  <si>
    <t>Ciência Mais Digital</t>
  </si>
  <si>
    <t>RE-C05-i09</t>
  </si>
  <si>
    <t xml:space="preserve">Reforço: Agendas/Alianças Mobilizadoras para a Inovação Empresarial </t>
  </si>
  <si>
    <t>RE-C05-i10</t>
  </si>
  <si>
    <t xml:space="preserve">Reforço: Agendas/Alianças Verdes para a Inovação Empresarial </t>
  </si>
  <si>
    <t>RE-C05-i11</t>
  </si>
  <si>
    <t>Reforço: Agendas/Alianças Mobilizadoras para a Inovação Empresarial (Empréstimos)</t>
  </si>
  <si>
    <t>RE-C05-i12</t>
  </si>
  <si>
    <t>Reforço: Agendas/Alianças Verdes para a Inovação Empresarial (Empréstimos)</t>
  </si>
  <si>
    <t>Modernização das instituições de ensino e formação profissionais - Instalação e/ou modernização dos Centros Tecnológicos Especializados</t>
  </si>
  <si>
    <t>RE-C06-i01.03</t>
  </si>
  <si>
    <t>Modernização das instituições de ensino e formação profissionais - Instalação e/ou modernização dos Centros Tecnológicos Especializados - Turismo</t>
  </si>
  <si>
    <t>RE-C06-i05-RAA</t>
  </si>
  <si>
    <t>Qualificação de adultos e aprendizagem ao longo da vida na RAA</t>
  </si>
  <si>
    <t>RE-C06-i06</t>
  </si>
  <si>
    <t>Ciência Mais Capacitação</t>
  </si>
  <si>
    <t>RE-C06-i07</t>
  </si>
  <si>
    <t>Impulso Mais Digital</t>
  </si>
  <si>
    <t>RE-C06-i08-RAM</t>
  </si>
  <si>
    <t>Ampliação do Edifício do CITMA</t>
  </si>
  <si>
    <t>RE-C06-i09.01</t>
  </si>
  <si>
    <t>Escolas novas ou renovadas - Norte</t>
  </si>
  <si>
    <t>RE-C06-i09.02</t>
  </si>
  <si>
    <t>Escolas novas ou renovadas - Centro</t>
  </si>
  <si>
    <t>RE-C06-i09.03</t>
  </si>
  <si>
    <t>Escolas novas ou renovadas - LVT</t>
  </si>
  <si>
    <t>RE-C06-i09.04</t>
  </si>
  <si>
    <t>Escolas novas ou renovadas - Alentejo</t>
  </si>
  <si>
    <t>RE-C06-i09.05</t>
  </si>
  <si>
    <t>Escolas novas ou renovadas - Algarve</t>
  </si>
  <si>
    <t>Programa MAIS Floresta: Reforço de atuação das organizações de produtores florestais (OPF) e dos Centros de Competências no setor florestal</t>
  </si>
  <si>
    <t>RE-C09-i04</t>
  </si>
  <si>
    <t>Aproveitamento hidráulico de fins múltiplos do Crato - fase de construção</t>
  </si>
  <si>
    <t>TC-C10-i05-RAA</t>
  </si>
  <si>
    <t>Transição energética, digitalização e redução do impacto ambiental no setor da Pesca e da Aquicultura</t>
  </si>
  <si>
    <t>TC-C10-i06-RAM</t>
  </si>
  <si>
    <t>Tecnologias Oceânicas</t>
  </si>
  <si>
    <t>TC-C10-i07</t>
  </si>
  <si>
    <t>Green Shipping</t>
  </si>
  <si>
    <t>C13. EFICIÊNCIA ENERGÉTICA EM EDIFÍCIOS</t>
  </si>
  <si>
    <t>TC-C15-i06</t>
  </si>
  <si>
    <t>Digitalização do Transporte Ferroviário</t>
  </si>
  <si>
    <t>TD-C16-i04</t>
  </si>
  <si>
    <t>Indústria 4.0</t>
  </si>
  <si>
    <t>TD-C16-i05-RAA</t>
  </si>
  <si>
    <t>Capacitação e Transformação Digital das Empresas dos Açores</t>
  </si>
  <si>
    <t>TD-C16-i06-RAM</t>
  </si>
  <si>
    <t>Empresas 4.0</t>
  </si>
  <si>
    <t>Justiça Económica e Ambiente de Negócios/IGFEJ</t>
  </si>
  <si>
    <t>TD-C18-i01.13</t>
  </si>
  <si>
    <t>Justiça Económica e Ambiente de Negócios/MENAC</t>
  </si>
  <si>
    <t>C19. ADMINISTRAÇÃO PÚBLICA MAIS EFICIENTE</t>
  </si>
  <si>
    <t>Capacitação da Administração Pública – Entidade responsável pela implementação da reforma TD-r35</t>
  </si>
  <si>
    <t>Capacitação da Administração Pública - Programa de Estágios e Promoção do Teletrabalho</t>
  </si>
  <si>
    <t>TD-C19-i08</t>
  </si>
  <si>
    <t>Territórios Inteligentes - AMA</t>
  </si>
  <si>
    <t>C21. REPowerEU</t>
  </si>
  <si>
    <t>RP-C21-i01</t>
  </si>
  <si>
    <t>Medida reforçada: Descarbonização da Indústria</t>
  </si>
  <si>
    <t>RP-C21-i02</t>
  </si>
  <si>
    <t>Medida reforçada: Eficiência energética em edifícios residenciais</t>
  </si>
  <si>
    <t>RP-C21-i03</t>
  </si>
  <si>
    <t>Medida reforçada: Eficiência energética em edifícios de serviços</t>
  </si>
  <si>
    <t>RP-C21-i04-RAM</t>
  </si>
  <si>
    <t>Eficiência energética em edifícios públicos da Madeira</t>
  </si>
  <si>
    <t>RP-C21-i05</t>
  </si>
  <si>
    <t>Apoio ao Desenvolvimento da Indústria Verde</t>
  </si>
  <si>
    <t>RP-C21-i06</t>
  </si>
  <si>
    <t>Medida reforçada: Hidrogénio e Gases Renováveis</t>
  </si>
  <si>
    <t>RP-C21-i07.01</t>
  </si>
  <si>
    <t>Estudos técnicos para potencial energético offshore</t>
  </si>
  <si>
    <t>RP-C21-i07.02</t>
  </si>
  <si>
    <t>RP-C21-i08</t>
  </si>
  <si>
    <t>Flexibilidade da Rede e Armazenamento</t>
  </si>
  <si>
    <t>RP-C21-i09</t>
  </si>
  <si>
    <t>One-Stop-Shop para o Licenciamento e Acompanhamento de Projetos de Energias Renováveis</t>
  </si>
  <si>
    <t>RP-C21-i10-RAA</t>
  </si>
  <si>
    <t>Sistema de Incentivos à aquisição e instalação de sistemas de armazenamento de energias renováveis nos Açores</t>
  </si>
  <si>
    <t>RP-C21-i11-RAM</t>
  </si>
  <si>
    <t>Sistema de Incentivos à produção e Armazenamento de Energia Proveniente de Fontes Renováveis na Madeira e no Porto Santo</t>
  </si>
  <si>
    <t>RP-C21-i12</t>
  </si>
  <si>
    <t>Medida reforçada: Descarbonização dos Transportes Públicos</t>
  </si>
  <si>
    <t>RP-C21-i13-RAM</t>
  </si>
  <si>
    <t>Descarbonização dos Transportes</t>
  </si>
  <si>
    <t>RP-C21-i14</t>
  </si>
  <si>
    <t>Sistema de BRT Braga</t>
  </si>
  <si>
    <t>RP-C21-i15-RAA</t>
  </si>
  <si>
    <t>Aquisição de 2 ferries elétricos</t>
  </si>
  <si>
    <t>RP-C21-i16</t>
  </si>
  <si>
    <t>Funicular da Nazaré</t>
  </si>
  <si>
    <r>
      <rPr>
        <b/>
        <u/>
        <sz val="11"/>
        <rFont val="Calibri"/>
        <family val="2"/>
      </rPr>
      <t>Nota explicativa:</t>
    </r>
    <r>
      <rPr>
        <sz val="11"/>
        <rFont val="Calibri"/>
        <family val="2"/>
      </rPr>
      <t xml:space="preserve">
O classificador funcional que se encontra em vigor desde 1994, regulado pelo Decreto-Lei n.º 171/94, de 24 de junho, é  substituído no OE 2021 pela Classificação das Funções das Administrações Públicas - COFOG (Classification of the Functions of Government). 
A COFOG foi desenvolvida pela Organização para a Cooperação e Desenvolvimento Económico (OCDE) e é adotada pela maioria dos países da OCDE e da União Europeia, permitindo uma comparação internacional ao nível da despesa pública por função. 
A classificação da despesa pelas diversas funções das Administrações Públicas, como por exemplo defesa, saúde e educação, constitui uma ferramenta indispensável de análise da despesa pública e da aplicação dos recursos públicos, contribuindo assim para uma avaliação das medidas de política pública, bem como para a definição dos seus objetivos de médio prazo. 
A COFOG encontra-se estruturada por três níveis (Divisões, Grupos e Classes), sendo que para o OE 2021 a despesa deve ser classificada até ao 2.º nível (Divisão e Grupo). O 1.º nível da COFOG desagrega a despesa em 10 divisões de funções: (01) Serviços gerais das administrações públicas; (02) Defesa; (03) Segurança e ordem pública; (04) Assuntos económicos; (05) Proteção do ambiente; (06) Habitação e infraestruturas coletivas; (07) Saúde; (08) Desporto, recreação, cultura e religião; (09) Educação; (10) Proteção social. Por sua vez, cada divisão é desagregada em grupos de funções que devem ser utilizados pelas entidades para classificar a despesa. A tabela COFOG detalhada por Divisão e Grupo encontra-se disponível no Anexo XIX, que inclui ainda notas explicativas de cada função e uma correspondência genérica ao classificador funcional anterior.
A função da despesa deve ser classificada de acordo com a sua finalidade que, em regra, coincide com a atividade principal desenvolvida pela entidade. Para efeitos de orientação do registo da COFOG por parte das entidades, vai ser disponibilizado à entidade coordenadora de cada programa orçamental uma lista com a correspondência orgânica/entidade/código COFOG.</t>
    </r>
  </si>
  <si>
    <t>TC-C10-i03</t>
  </si>
  <si>
    <t>RE-C05-i04; RE-C06-i02; RE-C07-i01; TD-C16-i02; TD-C16-i03; TD-C16-i04; TD-C16-i06; TC-C21-i05</t>
  </si>
  <si>
    <t>RE-C08-i01;RE-C08-i02;RE-C08-i03;  RE-C08-i04; RE-C08-i05; TC-C10-i02; TC-10-i05</t>
  </si>
  <si>
    <t xml:space="preserve">RE-C07-i00; TC-C14-i01; TC-C14-i02; TC-C14-i03; TC-C21-i06; TC-C21-i11; TC-C21-i10; TC-C21-i07; TC-C21-i08 </t>
  </si>
  <si>
    <t xml:space="preserve">RE-C07-i02; RE-C07-i03; RE-C07-i04; RE-C07-i05; TC-C15-i01; TC-C15-i02; TC-C15-i03; TC-C15-i04; TC-C15-i05; TC-C21-i14; TC-C21-i15; TC-C21-i16 </t>
  </si>
  <si>
    <t>RE-C09-i02, RE-C09-i04; TC-C21-i09</t>
  </si>
  <si>
    <t>RE-C05-i01-01; RE-C05-i01-02; RE-C05-i02; RE-C05-i03; TC-C10-i01; TC-C10-i04; TC-C12-i01; RE-C05-i09; RE-C05-i10; RE-C05-i12; RE-C05-i11; TC-C21-i05</t>
  </si>
  <si>
    <t>TC-C11-i01; TC-C15-i05; TC-C21-i01; TC-C21-i12; TC-C21-i13; TC-C10-i07</t>
  </si>
  <si>
    <t>TC-C10-i06</t>
  </si>
  <si>
    <t>RE-C02-i01; RE-C02-i02; RE-C02-i03; RE-C02-i04; TC-C13-i01; RE-C02-i05; RE-C02-i06; RE-C02-i07; RE-C02-i08; RE-C02-i09; TC-C21-i02</t>
  </si>
  <si>
    <t>RE-C03-i05; TC-C13-i02; TC-C13-i03; RE-C03-i07;TC-C21-i03; TC-C21-i04</t>
  </si>
  <si>
    <t>RE-C01-i01; RE-C01-i02; RE-C01-i03; RE-C01-i04; RE-C01-i05; RE-C01-i06; RE-C01-i07;</t>
  </si>
  <si>
    <t>RE-C01-i06; RE-C01-i07; RE-C01-i08; RE-C01-i10</t>
  </si>
  <si>
    <t>TD-C20-i01; TD-C20-i02; TD-C20-i03;</t>
  </si>
  <si>
    <t>RE-C06-i01; RE-C06-i05; TD-C16-i01; RE-C06-i09</t>
  </si>
  <si>
    <t>RE-C03-i04; RE-C03-i06;</t>
  </si>
  <si>
    <t>Anexo XVIII</t>
  </si>
  <si>
    <t>Lei das Infraestruturas Militares - LIM</t>
  </si>
  <si>
    <t>Participação Variável dos Municípios no IRS (Continente)</t>
  </si>
  <si>
    <t>Adicional de Solidariedade sobre o setor bancário consignado ao FEFSS</t>
  </si>
  <si>
    <t>Contribuição Dispositivos Médicos</t>
  </si>
  <si>
    <t>Imposto sobre o tabaco</t>
  </si>
  <si>
    <t>Imposto sobre as bebidas não alcoólicas</t>
  </si>
  <si>
    <t>Consignação IRS – Alojamento Local</t>
  </si>
  <si>
    <t>Consignação IRC - Camões, IP</t>
  </si>
  <si>
    <t>Dotação provisional</t>
  </si>
  <si>
    <t>Dotação Centralizada - Contrapartida Pública Nacional Global</t>
  </si>
  <si>
    <t>Dotação Centralizada - Orçamento Participativo Portugal</t>
  </si>
  <si>
    <t>Dotação Centralizada - Regularização de passivos e aplicação de ativos</t>
  </si>
  <si>
    <t>Capítulo 60 - Outras</t>
  </si>
  <si>
    <t>Ensino Superior e Ação Social</t>
  </si>
  <si>
    <t>AÇÃO GOVERNATIVA - MECI</t>
  </si>
  <si>
    <t>02.02.25.SE.00 - Pagamentos a Empresas de Serviços Energéticos</t>
  </si>
  <si>
    <t>Encargos a incorrer com os Contratos de Gestão de Eficiência Energética.</t>
  </si>
  <si>
    <r>
      <t>Nos códigos de classificação económica da receita correspondentes aos p</t>
    </r>
    <r>
      <rPr>
        <i/>
        <sz val="11"/>
        <rFont val="Calibri"/>
        <family val="2"/>
      </rPr>
      <t>lafonds</t>
    </r>
    <r>
      <rPr>
        <sz val="11"/>
        <rFont val="Calibri"/>
        <family val="2"/>
      </rPr>
      <t xml:space="preserve"> de receita de impostos atribuídos às entidades (99.99.98 e 99.99.99, no caso de se tratar de um SI, ou 06.03.01 e 10.03.01, no caso de não se tratar de um SI), deve ser referenciado despacho da tutela setorial.</t>
    </r>
  </si>
  <si>
    <t>Lei de Programação de Infraestruturas e Equipamentos para as Forças e Serviços de Segurança - LPIEFSS</t>
  </si>
  <si>
    <t>31K</t>
  </si>
  <si>
    <t>K</t>
  </si>
  <si>
    <t>[NOVA]</t>
  </si>
  <si>
    <t>Presidência do Conselho de Ministros, inclui o Ministério dos Assuntos Parlamentares</t>
  </si>
  <si>
    <t>05 - COESÃO TERRITORIAL</t>
  </si>
  <si>
    <t>04 - FINANÇAS</t>
  </si>
  <si>
    <t>06 - DEFESA NACIONAL</t>
  </si>
  <si>
    <t>07 - JUSTIÇA</t>
  </si>
  <si>
    <t>08 - ADMINISTRAÇÃO INTERNA</t>
  </si>
  <si>
    <t>11 - INFRAESTRUTURAS E HABITAÇÃO</t>
  </si>
  <si>
    <t>12 - ECONOMIA</t>
  </si>
  <si>
    <t>09 - EDUCAÇÃO, CIÊNCIA E INOVAÇÃO</t>
  </si>
  <si>
    <t>10 - SAÚDE</t>
  </si>
  <si>
    <t>13 - TRABALHO, SOLIDARIEDADE E SEGURANÇA SOCAL</t>
  </si>
  <si>
    <t>14 - AMBIENTE E ENERGIA</t>
  </si>
  <si>
    <t>16 - AGRICULTURA E PESCAS</t>
  </si>
  <si>
    <t>17 - CULTURA</t>
  </si>
  <si>
    <t>004 - FINANÇAS</t>
  </si>
  <si>
    <t>005 - GESTÃO DA DÍVIDA PÚBLICA</t>
  </si>
  <si>
    <t>006 - DEFESA</t>
  </si>
  <si>
    <t>007 - JUSTIÇA</t>
  </si>
  <si>
    <t>008 - SEGURANÇA INTERNA</t>
  </si>
  <si>
    <t>009 - EDUCAÇÃO</t>
  </si>
  <si>
    <t>010 - CIÊNCIA E INOVAÇÃO</t>
  </si>
  <si>
    <t>011 - SAÚDE</t>
  </si>
  <si>
    <t>012 - INFRAESTRUTURAS E HABITAÇÃO</t>
  </si>
  <si>
    <t>013 - ECONOMIA</t>
  </si>
  <si>
    <t>014 - TRABALHO, SOLIDARIEDADE E SEGURANÇA SOCAL</t>
  </si>
  <si>
    <t>015 - AMBIENTE E ENERGIA</t>
  </si>
  <si>
    <t>016 - JUVENTUDE E MODERNIZAÇÃO</t>
  </si>
  <si>
    <t>017 - AGRICULTURA E PESCAS</t>
  </si>
  <si>
    <t>018 - CULTURA</t>
  </si>
  <si>
    <t>ODS 1</t>
  </si>
  <si>
    <t>ODS 2</t>
  </si>
  <si>
    <t>Energia</t>
  </si>
  <si>
    <t>Promoção da resiliência das infraestruturas de produção e/ou redes de transporte e distribuição de energia</t>
  </si>
  <si>
    <t>09 - Inovação infraestrutura</t>
  </si>
  <si>
    <t>07 - Energia limpa e acessível</t>
  </si>
  <si>
    <t>Área de Atuação</t>
  </si>
  <si>
    <t>Tipologia de Iniciativa</t>
  </si>
  <si>
    <t>Descrição da iniciativa - exemplos</t>
  </si>
  <si>
    <t xml:space="preserve">Mitigação </t>
  </si>
  <si>
    <t>Nota: Tabela auxiliar para as "dropdown lists"</t>
  </si>
  <si>
    <t>Redução da utilização de combustíveis fósseis</t>
  </si>
  <si>
    <t>. Aquisição de painéis fotovoltaicos e/ou outros equipamentos que recorrem a energia renovável (tecnologias solar, eólica (onshore e offshore), hídrica, oceânica, geotérmica, hidrogénio verde e outros gases renováveis, nomeadamente, biometano)</t>
  </si>
  <si>
    <t>Área de Atuação →</t>
  </si>
  <si>
    <t>Transportes e Mobilidade</t>
  </si>
  <si>
    <t>Indústria</t>
  </si>
  <si>
    <t>Agricultura, floresta e outros usos do solo</t>
  </si>
  <si>
    <t>Resíduos e Águas Residuais</t>
  </si>
  <si>
    <t>Recursos Hídricos</t>
  </si>
  <si>
    <t>Saúde Humana</t>
  </si>
  <si>
    <t>Zonas Costeiras e Mar</t>
  </si>
  <si>
    <t>Capacitação para as Alterações Climáticas</t>
  </si>
  <si>
    <t>. Substituição de equipamentos que utilizam combustíveis fósseis por outros que recorrem a energias renováveis</t>
  </si>
  <si>
    <t>Tipologia de Iniciativa →</t>
  </si>
  <si>
    <t>Redução da utilização do transporte individual</t>
  </si>
  <si>
    <t>Aumento da eletrificação dos processos</t>
  </si>
  <si>
    <t>Redução a utilização de combustíveis fósseis</t>
  </si>
  <si>
    <t xml:space="preserve">Expansão a agricultura biológica, de conservação e de precisão </t>
  </si>
  <si>
    <t>Redução da produção de resíduos per capita</t>
  </si>
  <si>
    <t>Implementação de boas práticas de gestão de água na agricultura e na aquicultura, com vista à redução do consumo, para prevenção dos impactes decorrentes de fenómenos de seca e de escassez</t>
  </si>
  <si>
    <t>Reduz a vulnerabilidade das áreas urbanas às ondas de calor e ao aumento da temperatura máxima</t>
  </si>
  <si>
    <t>Aumenta a resiliência e proteção costeira em zonas de risco elevado de erosão e de galgamento e inundação</t>
  </si>
  <si>
    <t>Desenvolvimento de ferramentas de suporte à decisão, de ações de capacitação e sensibilização</t>
  </si>
  <si>
    <t>Outros - Mitigação</t>
  </si>
  <si>
    <t>Promoção da produção de energia a partir de fontes renováveis</t>
  </si>
  <si>
    <t>. Aquisição de painéis fotovoltaicos e/ou outros equipamentos de produção de energia renovável (tecnologias solar, eólica (onshore e offshore), hídrica, oceânica, geotérmica, hidrogénio verde e outros gases renováveis, nomeadamente, biometano)</t>
  </si>
  <si>
    <t>Aumento da utilização do transporte público</t>
  </si>
  <si>
    <t xml:space="preserve">Aumento da utilização de fontes de energia renovável </t>
  </si>
  <si>
    <t>Melhoria da eficiência energética das construções</t>
  </si>
  <si>
    <t xml:space="preserve">Aumento das pastagens biodiversas </t>
  </si>
  <si>
    <t>Promoção da economia da partilha</t>
  </si>
  <si>
    <t>Implementação de boas práticas de gestão de água na indústria, potenciando a redução do consumo, para prevenção dos impactes decorrentes de fenómenos de seca e de escassez</t>
  </si>
  <si>
    <t xml:space="preserve"> Qualidade do ar</t>
  </si>
  <si>
    <t>Outros - Adaptação</t>
  </si>
  <si>
    <t>. Adoção de sistema de cogeração com base em fontes renováveis de energia</t>
  </si>
  <si>
    <t>Promoção do consumo de energia a partir de fontes renováveis</t>
  </si>
  <si>
    <t>Expansão das redes e equipamentos de transporte público multimodais</t>
  </si>
  <si>
    <t>Minimização do consumo de gases fluorados e promoção da utilização de refrigerantes naturais, em substituição dos gases fluorados</t>
  </si>
  <si>
    <t>Melhoria da eficiência hídrica das construções</t>
  </si>
  <si>
    <t>Melhoria da digestibilidade da alimentação animal</t>
  </si>
  <si>
    <t>Promoção da reparação, recondicionamento e remanufactura de produtos</t>
  </si>
  <si>
    <t>Implementação de boas práticas de gestão de água no setor urbano, incentivando a redução do consumo, para prevenção dos impactes decorrentes de fenómenos de seca e de escassez</t>
  </si>
  <si>
    <t>Previne a instalação e expansão de espécies exóticas invasoras de doenças transmitidas por vetores e de doenças e pragas agrícolas e florestais</t>
  </si>
  <si>
    <t>. Incentivar Investigação e Inovação em energias renováveis</t>
  </si>
  <si>
    <t>Descentralização da produção de energia a partir de fontes renováveis</t>
  </si>
  <si>
    <t xml:space="preserve">Maior eficiência, associada à mobilidade partilhada e ao uso de veículos autónomos </t>
  </si>
  <si>
    <t>Descarbonização os processos industriais</t>
  </si>
  <si>
    <t xml:space="preserve">Aumento do n.º de edifícios passivos e com balanço energético nulo – NZB </t>
  </si>
  <si>
    <t>Maior eficiência na gestão e tratamento dos efluentes agropecuários e agroindustriais</t>
  </si>
  <si>
    <t xml:space="preserve">Redução da fração orgânica dos resíduos urbanos, pela melhoria da recolha seletiva e da redução do desperdício alimentar </t>
  </si>
  <si>
    <t>Aumento da resiliência dos ecossistemas, espécies e habitats aos efeitos das alterações climáticas</t>
  </si>
  <si>
    <t>. Aquisição e/ou substituição de sistemas de aquecimento /arrefecimento ambiente que recorram a energia renovável (sistemas solares térmicos, caldeiras adaptadas a gases renováveis, solar fotovoltaico associado a bombas de calor, assim como sistemas híbridos que combinem duas ou mais tecnologias)</t>
  </si>
  <si>
    <t>Promoção de novas soluções de armazenamento de energia</t>
  </si>
  <si>
    <t>Promove a mobilidade ativa e suave (andar a pé, bicicleta)</t>
  </si>
  <si>
    <t xml:space="preserve">Promove a economia circular </t>
  </si>
  <si>
    <t>Promoção da arquitetura bioclimática, arquitetura modular, multifuncional e dinâmica</t>
  </si>
  <si>
    <t xml:space="preserve">Redução do uso de fertilizantes sintéticos e sua substituição por composto orgânico </t>
  </si>
  <si>
    <t>Redução da deposição em aterro</t>
  </si>
  <si>
    <t>Redução ou minimização dos riscos associados a fenómenos de cheias e de inundações</t>
  </si>
  <si>
    <t>. Aquisição e/ou substituição de sistemas de aquecimento /arrefecimento ambiente que recorram a energia renovável (caldeiras e recuperadores de calor a biomassa)</t>
  </si>
  <si>
    <t>Aumento da digitalização e a inteligência dos sistemas de energia</t>
  </si>
  <si>
    <t>Infraestruturas e redesenho urbano para apoio ao transporte público e mobilidade ativa</t>
  </si>
  <si>
    <t>Otimização dos processos de recolha, reciclagem, produção, design e utilização de matéria-prima secundária</t>
  </si>
  <si>
    <t xml:space="preserve">Reutilização de componentes de construção e utilizar materiais reciclados, na construção nova e na reabilitação </t>
  </si>
  <si>
    <t xml:space="preserve">Adotar práticas agrícolas regenerativas e mais eficientes no uso dos recursos (água e energia) </t>
  </si>
  <si>
    <t>Aumento da recolha e utilização de biogás dos aterros</t>
  </si>
  <si>
    <t>. Aquisição de sistemas de águas quentes sanitárias (AQS) que recorram a energia renovável</t>
  </si>
  <si>
    <t>Aumento da eficiência energética</t>
  </si>
  <si>
    <t>Renovação da frota (pública e privada) para veículos de baixas ou zero emissões</t>
  </si>
  <si>
    <t>A produtividade dos usos dos materiais</t>
  </si>
  <si>
    <t>Materiais de construção com incorporação de biomateriais sustentáveis</t>
  </si>
  <si>
    <t xml:space="preserve">Adotar práticas silvícolas mais eficientes na gestão de riscos (incêndios e pragas) </t>
  </si>
  <si>
    <t xml:space="preserve">Promoção da recolha de bio resíduos e a priorização do tratamento biológico, com produção de composto </t>
  </si>
  <si>
    <t>. Aquisição de equipamentos de iluminação que recorram a energia renovável</t>
  </si>
  <si>
    <t>Maior aposta na Eletrificação</t>
  </si>
  <si>
    <t>Aumenta o nº de postos de carregamento elétrico e postos de abastecimento a hidrogénio verde</t>
  </si>
  <si>
    <t>Promoção da bioeconomia sustentável</t>
  </si>
  <si>
    <t>Utilização de novos materiais, com maior eficiência energética e durabilidade</t>
  </si>
  <si>
    <t>Melhorar a produtividade florestal</t>
  </si>
  <si>
    <t xml:space="preserve">Aumento da recolha separativa multimaterial e desenvolver as fileiras de reciclagem </t>
  </si>
  <si>
    <t>. Promover a utilização de gases renováveis enquanto combustível eficiente para produção de calor/frio, eletricidade ou para os transportes</t>
  </si>
  <si>
    <t>Promoção do reforço/modernização/inteligência das redes de transporte e distribuição de energia</t>
  </si>
  <si>
    <t>Reduz a utilização de combustíveis fósseis</t>
  </si>
  <si>
    <t>Investiga o potencial de utilização das tecnologias CCS (Carbon Capture and Storage) e CCUS (Carbon Capture, Utilisation and Storage)</t>
  </si>
  <si>
    <t>Privilegiar a adoção de fontes de energia renovável e de eletricidade</t>
  </si>
  <si>
    <t>Promoção do uso de produtos agrícolas e florestais (biomassa residual) para substituir produtos de origem fóssil</t>
  </si>
  <si>
    <t>Otimização e maior resiliência dos serviços de águas (sistema de saneamento de águas residuais e de drenagem de águas pluviais mais resilientes)</t>
  </si>
  <si>
    <t>. Produção, através de painéis fotovoltaicos instalados em edifícios, destina-se ao autoconsumo podendo a produção remanescente ser ou não vendido à rede elétrica</t>
  </si>
  <si>
    <t>Aumento do uso de biocombustíveis avançados</t>
  </si>
  <si>
    <t>Apoiar as comunidades de energia e a produção descentralizada</t>
  </si>
  <si>
    <t>Reutilização de águas residuais e pluviais tratadas</t>
  </si>
  <si>
    <t>. Criação e o desenvolvimento de comunidades de energia</t>
  </si>
  <si>
    <t>Diminuição da necessidade de deslocações</t>
  </si>
  <si>
    <t xml:space="preserve">Reabilitação do parque edificado </t>
  </si>
  <si>
    <t>Promoção da florestação ativa</t>
  </si>
  <si>
    <t>. Apoio ao estabelecimento de comunidades de energia em parceria com os municípios</t>
  </si>
  <si>
    <t>Promoção da construção de infraestruturas de transportes</t>
  </si>
  <si>
    <t>Optar por eletrodomésticos e outros equipamentos de uso doméstico mais eficientes</t>
  </si>
  <si>
    <t>Aumenta a capacidade de sumidouro</t>
  </si>
  <si>
    <t>. Tecnologias de armazenamento de energia (Bombagem hidroelétrica; baterias ou o hidrogénio)</t>
  </si>
  <si>
    <t>Minimizar o consumo de gases fluorados nos sistemas de climatização/refrigeração e promove a utilização de refrigerantes naturais, em substituição dos gases fluorados</t>
  </si>
  <si>
    <t xml:space="preserve">Cria novos hábitos de consumo alimentar e estilos de vida </t>
  </si>
  <si>
    <t>. Contadores Inteligentes</t>
  </si>
  <si>
    <t>Melhorar a integração do ordenamento urbano com a mobilidade urbana</t>
  </si>
  <si>
    <t>Prevenção de incêndios rurais</t>
  </si>
  <si>
    <t>. Redes inteligentes (smart grids) - redes de transporte e distribuição</t>
  </si>
  <si>
    <t>Aumentar os postos de carregamento de veículos elétricos</t>
  </si>
  <si>
    <t>Implementação de técnicas de conservação e de melhoria da fertilidade do solo</t>
  </si>
  <si>
    <t>. Digitalização do setor energético</t>
  </si>
  <si>
    <t>. Reabilitar e tornar os edifícios de habitação e de serviços (públicos e privados) mais eficientes (Janelas e portas eficientes, lâmpadas LED, otimização do conforto térmico dos edifícios, equipamentos eficientes)</t>
  </si>
  <si>
    <t>. Aquisição de equipamentos mais eficientes (eletrodomésticos e equipamentos eletrónicos)</t>
  </si>
  <si>
    <t>. Substituição de equipamentos elétricos por outros mais eficientes</t>
  </si>
  <si>
    <t>Objetivos de Desenvolvimento Sustentável</t>
  </si>
  <si>
    <t xml:space="preserve">Descrição </t>
  </si>
  <si>
    <t>. Aquisição de lâmpadas LED para a iluminação (por ex.: pública)</t>
  </si>
  <si>
    <t>01 - Erradicação da pobreza</t>
  </si>
  <si>
    <t>01 - Erradicação da pobreza: acabar com a pobreza em todas as suas formas, em todos os lugares.</t>
  </si>
  <si>
    <t>. Promover novas vertentes de formação de técnicos especializados para o setor da eficiência energética e das energias renováveis</t>
  </si>
  <si>
    <t>02 - Fome zero e agricultura sustentável</t>
  </si>
  <si>
    <t>02 - Fome zero e agricultura sustentável: acabar com a fome, alcançar a segurança alimentar e melhoria da nutrição e promover a agricultura sustentável.</t>
  </si>
  <si>
    <t>. Promover formação para técnicos e especialistas na área de construção e edifícios NZEB</t>
  </si>
  <si>
    <t>03 - Saúde e bem-estar</t>
  </si>
  <si>
    <t>03 - Saúde e bem-estar: assegurar uma vida saudável e promover o bem-estar para todos, em todas as idades.</t>
  </si>
  <si>
    <t>. Incentivar Investigação e Inovação no domínio da eficiência energética</t>
  </si>
  <si>
    <t>04 - Educação de qualidade</t>
  </si>
  <si>
    <t>04 - Educação de qualidade: assegurar a educação inclusiva, e equitativa e de qualidade, e promover oportunidades de aprendizagem ao longo da vida para todos.</t>
  </si>
  <si>
    <t>. Apostar na eletrificação do transporte de passageiros e de mercadorias</t>
  </si>
  <si>
    <t>05 - Igualdade de género</t>
  </si>
  <si>
    <t>05 - Igualdade de género: alcançar a igualdade de genero e empoderar todas as mulheres e meninas.</t>
  </si>
  <si>
    <t>. Promover a utilização de fontes de energia renovável em frotas de transporte (ex.: veículos movidos a eletricidade ou hidrogénio verde)</t>
  </si>
  <si>
    <t>06 - Água limpa e saneamento</t>
  </si>
  <si>
    <t>06 - Água limpa e saneamento: garantir disponibilidade e manejo sustentável da água e saneamento para todos.</t>
  </si>
  <si>
    <t>. Potenciar a eletrificação de equipamentos nos edifícios públicos e privados (bomba de calor, fornos elétricos)</t>
  </si>
  <si>
    <t>07 - Energia limpa e acessível: garantir acesso à energia barata, confiável, sustentável e renovável para todos.</t>
  </si>
  <si>
    <t>. Apostar no planeamento das redes de transporte e distribuição de forma a reforçar a integração de nova capacidade renovável</t>
  </si>
  <si>
    <t>08 - Trabalho decente e crescimento económico</t>
  </si>
  <si>
    <t>08 - Trabalho decente e crescimento econômico: promover o crescimento econômico sustentado, inclusivo e sustentável, emprego pleno e produtivo, e trabalho decente para todos.</t>
  </si>
  <si>
    <t>. Melhoria das redes eléttricas para assegurar a existência de capacidade nas mesmas para a receção e entrega de eletricidade</t>
  </si>
  <si>
    <t>09 - Inovação infraestrutura: construir infraestrutura resiliente, promover a industrialização inclusiva e sustentável, e fomentar a inovação.</t>
  </si>
  <si>
    <t>. Elevação de vias e/ou infraestruturas</t>
  </si>
  <si>
    <t>10 - Redução das desigualdades</t>
  </si>
  <si>
    <t>10 - Redução das desigualdades: reduzir as desigualdades dentro dos países e entre eles.</t>
  </si>
  <si>
    <t>. Proteções laterais</t>
  </si>
  <si>
    <t>11 - Cidades e comunidades sustentáveis: tornar as cidades e os assentamentos humanos inclusivos, seguros, resilientes e sustentáveis.</t>
  </si>
  <si>
    <t>. Intervenções nos sistemas de drenagem – transversal e longitudinal
(e incluindo a possibilidade de criação de bacias de retenção)</t>
  </si>
  <si>
    <t>12 - Consumo e produção responsáveis</t>
  </si>
  <si>
    <t>12 - Consumo e produção responsáveis: assegurar padrões de produção e de consumo sustentáveis.</t>
  </si>
  <si>
    <t>. Intervenções ao nível dos taludes (incluindo revestimento vegetal)</t>
  </si>
  <si>
    <t>13 - Ação contra a mudança global do clima</t>
  </si>
  <si>
    <t>13 - Ação contra a mudança global do clima: tomar medidas urgentes para combater a mudança climática e seus impactos (*).</t>
  </si>
  <si>
    <t xml:space="preserve"> . Relocalização de infraestruturas para mitigar os efeitos das alterações climáticas</t>
  </si>
  <si>
    <t>14 - Vida na água</t>
  </si>
  <si>
    <t>14 - Vida na água: conservação e uso sustentável dos oceanos, dos mares, e dos recursos marinhos para o desenvolvimento sustentável.</t>
  </si>
  <si>
    <t>. Intervenções ao nível da estabilidade da infraestrutura (incluindo as
obras de arte – e. g. pontes, viadutos etc.)</t>
  </si>
  <si>
    <t>15 - Vida terrestre</t>
  </si>
  <si>
    <t>15 - Vida terrestre: proteger, recuperar e promover o uso sustentável dos ecossistemas terrestres, gerir de forma sustentável as florestas, combater a desertificação, deter e reverter a degradação da Terra e deter a perda da biodiversidade.</t>
  </si>
  <si>
    <t>. Apostar no planeamento das redes de transporte e distribuição, garantindo a segurança do abastecimento e a continuidade e qualidade de serviço</t>
  </si>
  <si>
    <t>16 - Paz, justiça e instituições eficazes</t>
  </si>
  <si>
    <t>16 - Paz, justiça e instituições eficazes: promover sociedades pacíficas e inclusivas par ao desenvolvimento sustentável, proporcionar o acesso à justiça para todos e construir instituições eficazes, responsáveis e inclusivas em todos os níveis.</t>
  </si>
  <si>
    <t>. Despesa com autocarro de serviço (ex.: para transporte dos funcionários)</t>
  </si>
  <si>
    <t>17 - Parcerias e meios de implementação</t>
  </si>
  <si>
    <t>17 - Parcerias e meios de implementação: fortalecer os meios de implementação e revitalizar a parceria global para o desenvolvimento sustentável.</t>
  </si>
  <si>
    <t>. Aumento da oferta e do acesso ao transporte público (rodoviário, ferroviário e fluvial)</t>
  </si>
  <si>
    <t>. Serviços de mobilidade partilhados (car sharing, bike sharing, car pooling)</t>
  </si>
  <si>
    <t>. Expansão geográfica da rede de transportes públicos</t>
  </si>
  <si>
    <t>. Adotar ferramentas de apoio à gestão da mobilidade e de sistemas e tecnologias de informação de apoio à mobilidade e comunicação — mobilidade inteligente — dirigidos aos utentes (generalização da informação em tempo real nas paragens, portais de informação ao público, apps para dispositivos móveis)</t>
  </si>
  <si>
    <t>. Redução dos custos associados ao transporte público coletivo (Programa de Apoio à Redução Tarifária)</t>
  </si>
  <si>
    <t>. Criação e/ou melhoria da rede de transporte público e otimização das interligações multimodais.</t>
  </si>
  <si>
    <t>. Promover o aumento da rede de transportes públicos coletivos de alta capacidade e manter a dinâmica de continuidade na expansão destes sistemas (expansão das redes de metro de Lisboa e do Porto)</t>
  </si>
  <si>
    <t>. Dinamizar iniciativas de mobilidade partilhada como o car sharing, bike sharing e car pooling (Ex.: podem ser partilha de automóveis, bicicletas, motociclos e trotinetes)</t>
  </si>
  <si>
    <t>. Incorporação de novas tecnologias e de sistemas inteligentes na gestão da mobilidade (escolha do modo de transporte através do acesso a informação em tempo real das condições das várias opções de transporte)</t>
  </si>
  <si>
    <t>.Promover ferramentas de mobility as a service (utilização de múltiplos modos de transporte e a escolha daquele mais eficiente para a deslocação em causa)</t>
  </si>
  <si>
    <t>. Expansão e requalificação da rede pedonal</t>
  </si>
  <si>
    <t>. Criação e melhoria da infraestrutura ciclável</t>
  </si>
  <si>
    <t>. Manutenção e aumento dos incentivos criados para a promoção da mobilidade ativa, nomeadamente versões elétricas de bicicletas e outros veículos leves</t>
  </si>
  <si>
    <t>. Criação de estacionamento para bicicletas; facilitação do transporte de bicicletas em modo ferroviário, fluvial</t>
  </si>
  <si>
    <t>. Ações de Marketing e Comunicação para promover a adoção de comportamentos favoráveis aos modos ativos (uso de bicicleta e andar a pé)</t>
  </si>
  <si>
    <t>. Criação de vias com faixas destinadas a vários tipos de mobilidade sustentável (ativa, suave, transportes públicos)</t>
  </si>
  <si>
    <t>. Aquisição de veículos híbridos, elétricos e a hidrogénio verde</t>
  </si>
  <si>
    <t>. Incorporação de fontes de energia renováveis nas frotas de transporte de passageiros e de mercadorias</t>
  </si>
  <si>
    <t>. Incentivos à aquisição de veículos ligeiros 100 % elétricos, bem como o quadro de incentivos fiscais disponíveis</t>
  </si>
  <si>
    <t>. Promover no transporte de mercadorias no “last mile” veículos de emissões zero (veículos elétricos, quadriciclos e bicicletas de carga elétrica)</t>
  </si>
  <si>
    <t>. Promover os veículos elétricos de duas rodas</t>
  </si>
  <si>
    <t>. Construção de postos de carregamento elétrico em infraestruturas de acesso público, em zonas comerciais e residenciais</t>
  </si>
  <si>
    <t>. Criação de postos de abastecimento a hidrogénio verde em infraestruturas de acesso público, em zonas comerciais e residenciais</t>
  </si>
  <si>
    <t>. Renovação das frotas de transportes públicos, frotas de táxi, frotas de serviços de logística e outras frotas de transportes, bem como dos veículos particulares, que não utilizam combustíveis fósseis</t>
  </si>
  <si>
    <t>. Promover a produção de biocombustíveis avançados através da valorização do aproveitamento de biomassas residuais ou com pouco valor económico, valorização e aproveitamento de resíduos, nomeadamente óleos alimentares usados (OAU), e outros recursos alternativos endógenos</t>
  </si>
  <si>
    <t>. Utilização de biocombustíveis avançados em alguns setores, como por exemplo setores de transporte rodoviário pesado de mercadorias de longa distância, pesados de passageiros, setor marítimo de mercadorias e aviação</t>
  </si>
  <si>
    <t>. Teletrabalho</t>
  </si>
  <si>
    <t>. Proximidade de Serviços (lojas de cidadão)</t>
  </si>
  <si>
    <t>. Promover a gestão da procura (passageiros e mercadorias) e ordenamento urbano de forma a reduzir o volume de deslocações (tráfego) e a distância das deslocações</t>
  </si>
  <si>
    <t>. Construção de infraestruturas de transporte rodoviário, ferroviário, marítimo-portuário e aéreo-portuário, resilientes às alterações climáticas e com o devido licenciamento de impacte de avaliação ambiental</t>
  </si>
  <si>
    <t>. Aquisição de bomba de calor, fornos elétricos, eletrificação de frota</t>
  </si>
  <si>
    <t>. Aquisição de sistemas solar térmico e solar fotovoltaico</t>
  </si>
  <si>
    <t>. Outros equipamentos que recorrem a energia renovável (tecnologias solar, eólica (onshore e offshore), hídrica, oceânica, geotérmica, hidrogénio verde e outros gases renováveis, nomeadamente, biometano)</t>
  </si>
  <si>
    <t>Substituição de equipamentos com gases fluorados com elevado PAG (Potencial de aquecimento global) por outros com gases fluorados com menor PAG ou mesmo com refrigerantes naturais</t>
  </si>
  <si>
    <t>. Prevenir a libertação de gases fluorados para a atmosfera (Ex: custos com a manutenção dos equipamentos que contêm gases fluorados, recorrendo a técnicos e empresas devidamente certificados)</t>
  </si>
  <si>
    <t>. Promover a utilização de refrigerantes naturais, em substituição dos gases fluorados</t>
  </si>
  <si>
    <t>. Promover as fontes de energia renovável (solar térmico e solar fotovoltaico)</t>
  </si>
  <si>
    <t>. Aproveitamento e penetração de fontes de energia renovável, como por exemplo de gases renováveis, combustíveis derivados de resíduos (CDR) e outros combustíveis limpos</t>
  </si>
  <si>
    <t>. Aproveitamento e penetração de fontes de energia renovável, em particular da biomassa</t>
  </si>
  <si>
    <t>. Substituição de combustíveis fósseis por fontes endógenas e mais limpas</t>
  </si>
  <si>
    <t>. Adoção de tecnologias mais eficientes: otimização de motores, sistemas de bombagem, sistemas de ventilação e sistemas de compressão, sistemas de combustão, recuperação de calor, frio industrial</t>
  </si>
  <si>
    <t>. Promover a iluminação eficiente</t>
  </si>
  <si>
    <t>. Estimular a adoção de sistemas de gestão ambiental, promovendo a adesão e participação de unidades de produção</t>
  </si>
  <si>
    <t>. Conceção de novos produtos e novos modelos de negócios com baixo perfil carbónico</t>
  </si>
  <si>
    <t>. Apostar na eficiência energética, hídrica e material ao nível dos processos produtivos</t>
  </si>
  <si>
    <t>. Simbioses industriais (aumenta a sustentabilidade energética de parques industriais, tecnológicos e de negócios, portos e plataformas logísticas)</t>
  </si>
  <si>
    <t>. Extensão do uso de bens e equipamentos</t>
  </si>
  <si>
    <t>. Prevenção da produção de resíduos, designadamente através do uso de materiais residuais como matérias -primas</t>
  </si>
  <si>
    <t>. Adoção de materiais e processos tecnológicos avançados</t>
  </si>
  <si>
    <t>. Aumento da utilização de subprodutos/matérias residuais de origem agrícola e florestal</t>
  </si>
  <si>
    <t>. Projetos de I&amp;D das tecnologias CCS (Carbon Capture and Storage) e CCUS (Carbon Capture, Utilisation and Storage).</t>
  </si>
  <si>
    <t>. Aquisição de bomba de calor</t>
  </si>
  <si>
    <t>. Aquisição de ar condicionado</t>
  </si>
  <si>
    <t>. Aquisição de sistemas e equipamentos elétricos</t>
  </si>
  <si>
    <t>. Substituição de sistemas e equipamentos que utilizam combustíveis fósseis por equipamentos elétricos</t>
  </si>
  <si>
    <t>. Janelas e portas eficientes</t>
  </si>
  <si>
    <t>. Iluminação de baixo consumo - lâmpadas LED</t>
  </si>
  <si>
    <t xml:space="preserve">. Otimização do conforto térmico dos edifícios </t>
  </si>
  <si>
    <t>. Criação de mecanismos de automatização para o registo dos consumos energéticos das instalações</t>
  </si>
  <si>
    <t>. Certificação energética</t>
  </si>
  <si>
    <t>. Outras soluções que permitem reduzir o consumo de eletricidade</t>
  </si>
  <si>
    <t>. Torneiras de caudais reduzidos</t>
  </si>
  <si>
    <t>. Recolha de águas pluviais para limpeza das instalações</t>
  </si>
  <si>
    <t>. Outras soluções que permitem reduzir o consumo de água</t>
  </si>
  <si>
    <t>. Edifícios que produzem energia através de fontes renováveis</t>
  </si>
  <si>
    <t>. Edifícios eficientes no consumo de energia para aquecimento/ arrefecimento</t>
  </si>
  <si>
    <t>. Redução de emissões CO2 na construção e na reabilitação, usando materiais naturais e reciclados</t>
  </si>
  <si>
    <t>. Integração de sistemas solares em fachadas e coberturas</t>
  </si>
  <si>
    <t>. Instalação ou adaptação de elementos fixos dos edifícios como sombreamentos, estufas e coberturas ou fachadas verdes, privilegiando soluções de base natural.</t>
  </si>
  <si>
    <t>. Edifícios multifuncionais e partilhados com redução da área edificada</t>
  </si>
  <si>
    <t>. Promover o reaproveitamento de materiais de construção e de materiais reciclados (betão, materiais cerâmicos, pedras, vidro, metais, madeira, papel e cartão, plásticos)</t>
  </si>
  <si>
    <t>. Promover a certificação de edifícios enquanto instrumento distintivo de sustentabilidade na construção (ex.: rótulo ecológico, sistemas de classificação assentes em critérios de eficiência e sustentabilidade, análise do ciclo de vida, abordagens cradle to cradle — sistemas cíclicos).</t>
  </si>
  <si>
    <t>. Aplicação ou substituição de isolamento térmico em coberturas, paredes ou pavimentos</t>
  </si>
  <si>
    <t>. Painéis Fotovoltaicos</t>
  </si>
  <si>
    <t>.Sistemas de aquecimento de água sanitárias de fonte renovável</t>
  </si>
  <si>
    <t>. Sistemas de iluminação de fonte renovável</t>
  </si>
  <si>
    <t>. Aquisição e/ou substituição de equipamentos mais eficientes</t>
  </si>
  <si>
    <t>. Produção de energia, através de painéis fotovoltaicos instalados em edifícios, destina-se ao autoconsumo podendo a produção remanescente ser ou não vendido à rede elétrica</t>
  </si>
  <si>
    <t>. Promover a reabilitação dos edifícios recorrendo a materiais mais sustentáveis e energeticamente mais eficientes (Ex.: estruturas verdes, isolamento térmico)</t>
  </si>
  <si>
    <t>. Promover a substituição de equipamentos elétricos por outros equipamentos mais eficientes</t>
  </si>
  <si>
    <t>. Promover o ordenamento urbano de forma a reduzir o volume de deslocações (tráfego) e a distância das deslocações</t>
  </si>
  <si>
    <t>. Criar infraestruturas de carregamento para a mobilidade elétrica nos edifícios públicos e privados</t>
  </si>
  <si>
    <t>. Fomentar a expansão das áreas de Produção Biológica nos setores da Agricultura, da Pecuária e da Aquicultura</t>
  </si>
  <si>
    <t>. Aumentar a oferta de produtos agrícolas e agroalimentares obtidos em Produção Biológica</t>
  </si>
  <si>
    <t>. Promover o conhecimento e elevar o nível de competências sobre o Agricultura e Produção Biológica nas condições edafo-climáticas específicas nacionais.</t>
  </si>
  <si>
    <t>. Apostar na agricultura de conservação utilizando práticas de conservação do solo e da água (melhorar a fertilidade do solo, a retenção de humidade, a redução da erosão do solo)</t>
  </si>
  <si>
    <t>. Criação de soluções de agricultura de precisão que aliam a utilização de dados e de técnicas de data science para otimizar a utilização dos recursos e o processo produtivo</t>
  </si>
  <si>
    <t>. Promover as pastagens semeadas com misturas de grande número de sementes e variedades (até 20), em que a diversidade induz uma maior adaptabilidade a variações climáticas anuais</t>
  </si>
  <si>
    <t>. Apostar em técnicas nutricionais na dieta alimentar de animais produzidos em sistemas intensivos e extensivos para a redução de emissões de GEE</t>
  </si>
  <si>
    <t>. Valorização agrícola dos efluentes em solos onde as carências orgânicas sejam mais evidentes</t>
  </si>
  <si>
    <t>. Adoção de boas práticas com vista à redução da utilização de fertilizantes azotados, enquanto promotor da redução de emissões de GEE e de amoníaco.</t>
  </si>
  <si>
    <t>. Adoção de técnicas de fertilização minimizadoras de perdas de nutrientes, através da expansão da agricultura biológica e de precisão</t>
  </si>
  <si>
    <t>. Substituição de fertilizantes minerais por fertilizantes orgânicos, nomeadamente composto.</t>
  </si>
  <si>
    <t>. Promover a eficiência energética através da aquisição e utilização de ferramentas de gestão, da instalação e utilização de tecnologias mais eficientes (ex.: otimização de motores, sistemas de bombagem, sistemas de ventilação e sistemas de compressão, recuperação de calor e de frio, iluminação eficiente)</t>
  </si>
  <si>
    <t>. Promover a eficiência hídrica através da aquisição de equipamentos de precisão (ex.: regadio eficiente)</t>
  </si>
  <si>
    <t>. Apoio às boas práticas de regadio no que se refere ao uso eficiente da água (ex.: monitorização, utilização do balanço hídrico na decisão sobre a rega, inspeção e aferição da eficácia das instalações de rega)</t>
  </si>
  <si>
    <t>. Apoio à certificação hídrica das explorações de regadio</t>
  </si>
  <si>
    <t>. Implementar planos de paisagem que promovam a diversidade de espécies e a multifuncionalidade nos espaços florestais, contribuindo para um maior rendimento dos produtores florestais e para tornar o território mais resiliente aos fogos rurais e pragas.</t>
  </si>
  <si>
    <t>. Apostar na gestão profissional e ativa dos povoamentos, maximizando o aproveitamento das potencialidades das estações, recorrendo a plantas melhoradas, à multifuncionalidade, a soluções técnicas mais exigentes</t>
  </si>
  <si>
    <t>. Consolidar ou reconverter a floresta já instalada, no quadro de uma nova especialização do território, bem como recuperar dos sistemas florestais degradados ou sub-lotados</t>
  </si>
  <si>
    <t>. Valorização da resina natural, de forma a catalisar a gestão florestal sustentável, reduzir a perigosidade de incêndio e contribuir para o desenvolvimento do mundo rural</t>
  </si>
  <si>
    <t>. Modernização e otimização de viveiros florestais públicos e do Centro Nacional de Sementes Florestais (CENASEF)</t>
  </si>
  <si>
    <t>. Aumentar a utilização de subprodutos/matérias residuais de origem agrícola e florestal, promovendo novas áreas de negócio circulares</t>
  </si>
  <si>
    <t>. Aproveitamento da Biomassa para usos energéticos</t>
  </si>
  <si>
    <t>. Apoio à instalação de centros de recolha e de transporte de biomassa residual</t>
  </si>
  <si>
    <t>. Apoio à florestação de terras não -agrícolas</t>
  </si>
  <si>
    <t>. Promover a florestação em áreas de elevada suscetibilidade à desertificação</t>
  </si>
  <si>
    <t>. Apoio a ações de melhoria da resiliência dos povoamentos florestais</t>
  </si>
  <si>
    <t>. Apoio à conservação e recuperação de habitats e zonas florestais de grande valor natural</t>
  </si>
  <si>
    <t>. Apoio à manutenção e conservação de galerias ripícolas</t>
  </si>
  <si>
    <t>. Apoio à reconversão de povoamentos instalados em condições ecológicas desajustadas, utilizando espécies melhor adaptadas</t>
  </si>
  <si>
    <t xml:space="preserve">. Apoio ao aumento da área sujeita a planos de gestão florestal </t>
  </si>
  <si>
    <t>. Promover a melhoria do valor económico dos povoamentos florestais</t>
  </si>
  <si>
    <t>. Apoio à certificação da gestão florestal sustentável</t>
  </si>
  <si>
    <t>. Promoção da implementação dos modelos e normas de gestão dos Programas Regionais de Ordenamento Florestal</t>
  </si>
  <si>
    <t>. Dinamização das Zonas de Intervenção Florestal, das unidades de Gestão Florestal, das Entidades de Gestão Florestal</t>
  </si>
  <si>
    <t>. Qualificação dos agentes do setor</t>
  </si>
  <si>
    <t>. Promoção de serviços de ecossistemas</t>
  </si>
  <si>
    <t>. Apoiar a florestação e a melhoria do valor ambiental das florestas</t>
  </si>
  <si>
    <t>. Aumentar a resiliência da paisagem aos incêndios rurais e reduzir a sua incidência</t>
  </si>
  <si>
    <t>. Conservar, restaurar e melhorar os solos agrícolas e florestais e prevenir a erosão</t>
  </si>
  <si>
    <t>. Prevenção da contaminação e remediação dos solos</t>
  </si>
  <si>
    <t>. Beneficiação de Parques florestais que ocupem terrenos do estado integrados em perímetros urbanos</t>
  </si>
  <si>
    <t>. Apoiar e desenvolver Programas de Remuneração de Serviços de Ecossistemas em Espaços Rurais</t>
  </si>
  <si>
    <t>. Adotar novos hábitos de consumo alimentar</t>
  </si>
  <si>
    <t>. Diminuição do desperdício de alimentos</t>
  </si>
  <si>
    <t>. Promover redes de comercialização em circuitos curtos agroalimentares</t>
  </si>
  <si>
    <t>. (Re)arborização com outras espécies florestais resilientes ao risco de incêndio</t>
  </si>
  <si>
    <t>. Controlo de densidades excessivas de regeneração natural após incêndio</t>
  </si>
  <si>
    <t>. Introdução de mosaico agrícola</t>
  </si>
  <si>
    <t>. Criação de áreas para pastoreio e utilização de caprinos para controlo da vegetação espontânea</t>
  </si>
  <si>
    <t>. Operações de desmatação nas zonas adjacentes a estruturas viárias/ferroviárias e edificado</t>
  </si>
  <si>
    <t>. Valorização económica da biomassa através da instalação de Sistemas Intermunicipais de recolha e armazenagem intercalar da biomassa sobrante das atividades florestais e agrícolas em zonas rurais</t>
  </si>
  <si>
    <t>. Reconversão e reconfiguração de estruturas lineares de transporte e distribuição de energia elétrica que atravessam áreas florestais (e.g. enterramento de cabos; alterações de traçado)</t>
  </si>
  <si>
    <t>. Reconversão e reconfiguração das redes de telecomunicações em áreas florestais</t>
  </si>
  <si>
    <t>. Instalação e reconfiguração de sistemas de alerta, corte e desvio de tráfego</t>
  </si>
  <si>
    <t>. Instalação de sistemas de comunicação/informação, designadamente sistemas de vigilância, alerta às populações locais e sinalética apropriada</t>
  </si>
  <si>
    <t>. Arborização com espécies melhoradoras do solo – revoluções longas</t>
  </si>
  <si>
    <t>. Incorporação de estrumes e compostados, rotações com leguminosas, culturas de cobertura e com sobrantes de origem agrícola ou florestal (provenientes das operações de limpeza ou desmatação)</t>
  </si>
  <si>
    <t>. Sementeira direta ou mobilização na linha; rotação de culturas com diferentes tipos de sistemas radiculares</t>
  </si>
  <si>
    <t>. Enrelvamento da entrelinha nas culturas permanentes</t>
  </si>
  <si>
    <t>. Instalação de pastagens sobcoberto e de pastagens biodiversas</t>
  </si>
  <si>
    <t>. Consolidação e recuperação de taludes e margens de linhas de água privilegiando técnicas de engenharia natural</t>
  </si>
  <si>
    <t>. Intervenção com estruturas/barreiras naturais para o controlo de erosão em áreas ardidas</t>
  </si>
  <si>
    <t>. Reposição/reabilitação da galeria ripícola (plantação e/ou sementeira de espécies autóctones)</t>
  </si>
  <si>
    <t>. Uso de coberto vegetal nos solos no período mais chuvoso e nas entrelinhas, utilização de efluentes pecuários, de compostos e subprodutos de agroindústrias como matérias fertilizantes</t>
  </si>
  <si>
    <t>. Criação de jardins de infiltração e outras soluções de recarga de aquíferos (e. g. trincheiras e canais de infiltração)</t>
  </si>
  <si>
    <t>. Ações de prevenção junto da indústria, comércio e consumidor, promovendo acordos voluntários com vetores prioritários no sentido de fomentar a produção mais limpa e a conceção sustentável de produto</t>
  </si>
  <si>
    <t>. Incentivar a uma maior e intensiva utilização dos produtos através da sua partilha (recirculação de bens em marketplaces - Olx, eBay, Standvirtual, troca de serviços - Taskrabbit) e pela servitização da utilização dos produtos (empresas que oferecem uma gama de serviços associados
aos produtos comercializados, contribuindo para a redução do impacto ambiental dos produtos através de uma melhor manutenção dos mesmos)</t>
  </si>
  <si>
    <t>. Incentivar a uma maior longevidade dos produtos através de: design para durar e recuperar, manutenção melhorada, recondicionamento, remanufatura dos produtos descartados (ou partes/ componentes de) num novo produto, com as mesmas funções e realocando os produtos descartados (ou partes/ componentes de) num novo produto, com diferentes funções</t>
  </si>
  <si>
    <t>. Ações de prevenção junto da indústria, comércio e consumidor, no sentido de fomentar a diminuição do desperdício alimentar</t>
  </si>
  <si>
    <t>. Desvio de recicláveis de aterro, desvio de Resíduos Urbanos Biológicos (RUB) de aterro e desvio de aterro dos refugos e rejeitados do tratamento de Resíduos Urbanos</t>
  </si>
  <si>
    <t>. Apoiar a instalação de equipamentos que permitam a recuperação de gases dos aterros, e biogás proveniente das instalações de digestão anaeróbia com vista à sua transformação em biometano</t>
  </si>
  <si>
    <t>. Promoção do aproveitamento da capacidade de produção de energia nos sistemas, nomeadamente através do aproveitamento de biogás</t>
  </si>
  <si>
    <t>. Apostar na compostagem de resíduos biológicos urbanos</t>
  </si>
  <si>
    <t>. Promover a utilização do composto resultante da valorização dos biorresíduos</t>
  </si>
  <si>
    <t>. Ações de sensibilização sobre a recolha seletiva, promovendo o aumento da quantidade e qualidade de materiais retomados e valorizados através da implementação de especificações técnicas</t>
  </si>
  <si>
    <t>. Aumentar a resiliência dos sistemas de saneamento de águas residuais, através da eliminação das ligações indevidas, da adaptação das ETAR aos fenómenos climáticos extremos e da reutilização de águas residuais tratadas</t>
  </si>
  <si>
    <t>. Aumentar a resiliência dos sistemas de drenagem de águas pluviais, através da eliminação de infiltrações indevidas, do amortecimento de caudais em períodos de precipitação intensa e do reaproveitamento de águas pluviais</t>
  </si>
  <si>
    <t>. Diminuir a energia consumida nos serviços de águas, através da melhoria da eficiência energética e hídrica e do aumento do nível de autossuficiência energética das ETAR e restantes instalações</t>
  </si>
  <si>
    <t>. Utilização de águas residuais tratadas</t>
  </si>
  <si>
    <t>. Reaproveitamento de água pluviais (processo produtivo, instalações sanitárias, limpezas das instalações)</t>
  </si>
  <si>
    <t>. Práticas de regadio promotoras do uso mais eficiente e sustentável do recurso água [instalação de sistemas de rega por aspersão, localizada (micro aspersão, gota -a-gota) e instalação de contadores nas captações] e do recurso energia</t>
  </si>
  <si>
    <t>. Melhoria dos sistemas de monitorização das necessidades efetivas de água das culturas ao longo dos ciclos de crescimento</t>
  </si>
  <si>
    <t>. Remodelação das infraestruturas de rega para diminuição das perdas, otimização da capacidade de armazenamento de água e de rega, reabilitação e modernização das infraestruturas existentes (permitindo reduzir as perdas por evaporação e proporcionando condições mais favoráveis à gestão e implementação de métodos e sistemas de rega mais eficientes)</t>
  </si>
  <si>
    <t>. Utilização de águas pluviais e reutilização de águas residuais tratadas na agricultura</t>
  </si>
  <si>
    <t>. Instalação de espécies e variedades melhor adaptadas às alterações climáticas e aos eventos extremos</t>
  </si>
  <si>
    <t>· Reconversão de culturas para espécies, variedades e cultivares menos exigentes em água (adequar as culturas e variedades às disponibilidades hídricas, privilegiar a instalação de espécies com elevada produtividade da água e resistentes ao stress hídrico)</t>
  </si>
  <si>
    <t>Remodelação das infraestruturas aquícolas para otimização dos consumos hídricos e diminuição das perdas</t>
  </si>
  <si>
    <t>. Reutilização de águas na indústria</t>
  </si>
  <si>
    <t>. Instalação de sistemas para o aproveitamento das águas pluviais</t>
  </si>
  <si>
    <t>. Aposta em torneiras de caudal reduzido (instalações sanitárias, cantinas)</t>
  </si>
  <si>
    <t>. Reabilitação de sistemas de distribuição de água e instalação de sistemas de monitorização de perdas</t>
  </si>
  <si>
    <t>. Aumentar a resiliência dos sistemas de abastecimento público de água, através da melhoria do desempenho dos mesmos, em particular no que respeita à redução das perdas de água</t>
  </si>
  <si>
    <t>. Implementação de sistemas diferenciados de abastecimento para efeitos de reforço e diversificação das origens de água</t>
  </si>
  <si>
    <t>. Instalação de novos equipamentos e substituição de antigos equipamentos em infraestruturas e espaços públicos e privados</t>
  </si>
  <si>
    <t>. Sistemas de rega inteligentes, por aspersão, e localizada por micro aspersão ou gota -a-gota em jardins, hortas e outros espaços verdes públicos</t>
  </si>
  <si>
    <t>. Requalificação dos espaços verdes com espécies autóctones e adaptadas às condições edafoclimáticas locais</t>
  </si>
  <si>
    <t>. Elaboração de Planos Regionais de eficiência Hídrica</t>
  </si>
  <si>
    <t>. Utilização de águas pluviais ou residuais tratadas para a limpeza urbana, rega de espaços verdes e para Instalações para produção em aquaponia/hidroponia</t>
  </si>
  <si>
    <t>. Intervenção nas galerias ripícolas: i) áreas de distribuição das populações de bivalves de água doce ou de Saramugo (Anaecypris hispanica); ii) pequenas bacias costeiras intermitentes do centro e sul que albergam as espécies endémicas ameaçadas de peixes dulciaquícolas; e iii) áreas importantes para a conservação das populações de anfíbios e répteis de água doce vulneráveis</t>
  </si>
  <si>
    <t>. Conservação e reabilitação de cursos de água, com vista à manutenção de caudais ambientais e do contínuo fluvial nas áreas de distribuição das espécies endémicas</t>
  </si>
  <si>
    <t>. Regular os volumes de água captados para irrigação a partir de pegos que servem de refúgio estival às espécies de peixes dulciaquícolas e migradores vulneráveis</t>
  </si>
  <si>
    <t>. Instalação ou adequação de dispositivos de transposição nos açudes para peixes dulciaquícolas e migradores vulneráveis</t>
  </si>
  <si>
    <t>· Instalação ou adequação das passagens/atravessamentos de fauna na rodovia/ferrovia. Conservação dos sistemas de charcos temporários: i) locais com populações importantes de Cágado -de-carapaça-estriada (Emys orbicularis) e Cágado -mediterrânico (Mauremys leprosa); e ii) com orientação preferencial de N -&gt; S em zonas abertas, longe de estradas e que mantenham 10 -70% de cobertura florestal, adequados às várias espécies de anfíbios vulneráveis</t>
  </si>
  <si>
    <t>· Criação de refúgios e corredores ecológicos para espécies vulneráveis da fauna: i) nas pequenas bacias costeiras intermitentes do centro e sul, em setores a montante dos principais fatores de pressão antropogénica, para salvaguarda da ictiofauna nativa; ii) de baixa para alta altitude em áreas florestais importantes para espécies de anfíbios e répteis de montanha; e iii) em ecossistemas agrícolas e florestais importantes para anfíbios e répteis, criando pequenas áreas de micro habitats com espécies autóctones nas áreas presentemente ocupadas por monoculturas</t>
  </si>
  <si>
    <t>· Adaptação das condições de reprodução ex situ existentes nos postos aquícolas</t>
  </si>
  <si>
    <t>· Execução das medidas do plano de reprodução ex situ de Saramugo (Anaecypris hispanica)</t>
  </si>
  <si>
    <t>· Promover, conservar e valorizar o património genético animal, vegetal e florestal, tendo em vista o aumento da resiliência às alterações climáticas (resistência à seca, às doenças e pragas)</t>
  </si>
  <si>
    <t>· Adaptar práticas de pesca promovendo o não desperdício e minimizando as capturas acessórias de espécies mais vulneráveis no novo enquadramento climático</t>
  </si>
  <si>
    <t>. Redirecionar a atividade aquícola para as espécies autóctones com maior resiliência climática</t>
  </si>
  <si>
    <t>. Criação de áreas de infiltração através de: i) Construção e/ou recuperação de bacias de retenção (escavação e dique); ii) Reconversão de áreas de superfície impermeáveis (e. g. renaturalização de ecossistemas ribeirinhos, instalação de pavimentação drenante); iii) Execução de valas de retenção paralelas às cotas do terreno nas encostas para reter a precipitação</t>
  </si>
  <si>
    <t>. Proteção das linhas de água e recuperação dos perfis naturais de troços de rio e planícies de inundação: i) Operações de limpeza e regularização das linhas de água; ii) Operações de restauro ecológico e de manutenção da vegetação ripícola; iii) Desobstrução de leitos de cheia; iv) Remoção de sedimentos e outro material nos leitos;  v) Recuperação da secção de vazão das passagens hidráulicas e pontões; vi) Remoção de estruturas obsoletas e sem função atual; vii) Reabilitação de açudes existentes, com objetivos de correção torrencial; viii) Construção de pequenas obras de correção torrencial</t>
  </si>
  <si>
    <t>. Construção de infraestruturas de proteção</t>
  </si>
  <si>
    <t>. Intervenções para a redução de riscos e aumento de segurança em barragens</t>
  </si>
  <si>
    <t>. Reabilitação de diques</t>
  </si>
  <si>
    <t>. Manutenção/instalação de estações hidrométricas e atualização de curvas de vazão no contexto da prevenção de riscos de inundação</t>
  </si>
  <si>
    <t>. Implementação de modelação hidrológica e hidráulica como sistema de apoio à decisão na gestão de infraestruturas hidráulicas em situação meteorológicas extremas e alerta de riscos de inundação</t>
  </si>
  <si>
    <t>. Implementação de sistemas de previsão e alerta às populações e entidades responsáveis</t>
  </si>
  <si>
    <t>. Monitorização e disponibilização de informação hidrometereológica</t>
  </si>
  <si>
    <t>. Remodelação de redes de drenagem urbana de águas pluviais tendo em vista adequação hidráulica aos caudais em eventos de precipitação intensa particularmente em zonas críticas como pontes, aquedutos e outros estrangulamentos</t>
  </si>
  <si>
    <t>. Identificação e delimitação de áreas de inundação preferencial e criação de condições de escoamento em conformidade nas bacias de drenagem</t>
  </si>
  <si>
    <t>. Implementação de técnicas de drenagem urbana sustentável: i) Utilização de pavimentos permeáveis e de rugosidade em acordo com condições de escoamento adequadas; ii) Sistemas de retenção de escoamentos pluviais em locais relevantes; iii) Criação de percursos de escoamento pluvial preferenciais; iv) Delimitação/criação de áreas de infiltração; v) Construção de poços ou trincheiras de infiltração.</t>
  </si>
  <si>
    <t>. Infraestruturas (e. g. transporte, energia, comunicações, saneamento): 
i) Elevação de vias/da infraestrutura; ii) Proteções laterais; 
iii) Intervenções nos sistemas de drenagem–transversal e longitudinal (e incluindo a possibilidade de criação de bacias de retenção); iv) Intervenções ao nível dos taludes (incluindo revestimento vegetal); v) Relocalização da infraestrutura; vi) Intervenções ao nível da estabilidade da infraestrutura (incluindo as obras de arte – e. g. pontes, viadutos etc.)</t>
  </si>
  <si>
    <t>. Implementação de infraestruturas verdes (incluindo hortas urbanas com sistemas de rega inteligentes), incluindo a utilização de materiais naturais como material de construção (e.g. telhados e fachadas verdes) e a renaturalização e recuperação da permeabilidade de pavimentos</t>
  </si>
  <si>
    <t>. Implementação de bacias de retenção de água</t>
  </si>
  <si>
    <t>. Criação de zonas de sombreamento (incluindo ações de arborização e instalação de palas ou toldos exteriores entre edifícios)</t>
  </si>
  <si>
    <t>. Criação de corredores de ventilação</t>
  </si>
  <si>
    <t>. Termorregulação do ar por nebulização e instalação de bebedouros públicos</t>
  </si>
  <si>
    <t>. Ações de sensibilização para a população em geral e camadas mais vulneráveis para fazer face às ondas de calor</t>
  </si>
  <si>
    <t>. Criação de zonas verdes com revestimento vegetal resistente à seca</t>
  </si>
  <si>
    <t>. Instalação ou reconversão de equipamentos de sombreamento/ refrigeração em: i) Infraestruturas de transporte urbano e material circulante (veículos, paragens, estações, estacionamentos); ii) Edifícios públicos prioritariamente escolas, hospitais e centros de saúde); iii) IPSS de apoio a crianças e idosos</t>
  </si>
  <si>
    <t>. Sistemas de alerta para disponibilização de avisos à população em geral e aos utentes dos sistemas de transporte urbano</t>
  </si>
  <si>
    <t>. Implementação de sistemas de gestão de qualidade do ar</t>
  </si>
  <si>
    <t>. Implementação de sistemas de monitorização de qualidade do ar</t>
  </si>
  <si>
    <t>. Reforço da vigilância entomológica a nível nacional, designadamente quanto à distribuição geográfica e sazonal de vetores que podem transportar agentes transmissores de doenças provenientes de outras latitudes, através da expansão do Programa Nacional de Vigilância dos Vetores Culicídeos (REVIVE)</t>
  </si>
  <si>
    <t>. Identificação de áreas de risco recorrendo ao mapeamento e georreferenciação e disponibilização da informação em plataforma eletrónica</t>
  </si>
  <si>
    <t>. Prevenção, controlo e erradicação de doenças emergentes dos ecossistemas agrícolas e florestais transmitidas por vetores potenciados pelas alterações climáticas</t>
  </si>
  <si>
    <t>. Criação de um sistema centralizado de avisos agrícolas e florestais (agentes bióticos e abióticos)</t>
  </si>
  <si>
    <t>. Desenvolvimento de plataformas de informação, alerta precoce e vias de introdução de espécies exóticas</t>
  </si>
  <si>
    <t>. Controlo de espécies exóticas invasoras, e quando possível erradicação nos locais prioritários para as espécies mais vulneráveis, como por exemplo anfíbios e répteis e nas áreas de distribuição de Saramugo (Anaecypris hispanica)</t>
  </si>
  <si>
    <t>. Valorização do material genético de variedades e espécies agrícolas e florestais no sentido de reduzir a suscetibilidade a doenças e pragas emergentes</t>
  </si>
  <si>
    <t>. Operações que promovam o restabelecimento natural do trânsito sedimentar a partir das bacias hidrográficas, incluindo, em particular, Dragagens lagunares para recarga de praias, atendendo à salvaguarda da conservação de espécies e habitats prioritários</t>
  </si>
  <si>
    <t>. Intervenções em sistemas dunares, incluindo renaturalização com espécies autóctones e manutenção e recuperação de dunas secundárias importantes para espécies vulneráveis de anfíbios e répteis vulneráveis</t>
  </si>
  <si>
    <t>. Intervenções visando a reposição sedimentar nos sistemas litorais</t>
  </si>
  <si>
    <t>. Proteção e reabilitação de sistemas costeiros</t>
  </si>
  <si>
    <t>. Intervenções em arribas (consolidação em arribas)</t>
  </si>
  <si>
    <t>. Intervenções em estruturas de defesa costeira e reabilitação da defesa aderente da marginal da praia (incluindo subida de cotas e enrocamentos)</t>
  </si>
  <si>
    <t>. Operações de alimentação artificial, incluindo as de elevada magnitude (shots de areias, migração sedimentar para praia)</t>
  </si>
  <si>
    <t>. Recuo planeado com retirada de estruturas ou edificações em zonas de perigosidade elevada (incluindo renaturalização) e reconstrução em zonas de perigosidade inexistente ou diminuta</t>
  </si>
  <si>
    <t>. Operações de aquisição/expropriação de terrenos para mitigação do risco</t>
  </si>
  <si>
    <t>. Intervenções em infraestruturas de transporte e de comunicações localizadas nas zonas costeiras (reforço, relocalização)</t>
  </si>
  <si>
    <t>. Instalação e reforço de sinalética apropriada</t>
  </si>
  <si>
    <t>. Planos de Monitorização para acompanhamento da evolução de sistemas costeiros e lagunares de estuários</t>
  </si>
  <si>
    <t>. Ações de comunicação, divulgação, educação e sensibilização sobre riscos associados às alterações climáticas e medidas de mitigação e adaptação</t>
  </si>
  <si>
    <t>. Desenvolvimento de ferramentas de apoio à decisão e de disseminação de boas práticas, incluindo sistemas de informação, modelação e cenarização, que podem contribuir para a Adaptação e/ou Mitigação</t>
  </si>
  <si>
    <t>. Ações de capacitação de técnicos e decisores na avaliação de vulnerabilidades às alterações climáticas e na gestão adaptativa</t>
  </si>
  <si>
    <t>. Produção de informação e conhecimento, designadamente através da implementação de sistemas de monitorização dos impactos das alterações climáticas e da elaboração de cartografia de risco climático</t>
  </si>
  <si>
    <t>. Desenvolvimento de Planos de Adaptação às Alterações Climáticas</t>
  </si>
  <si>
    <t xml:space="preserve">. Desenvolvimento de Planos de Mitigação às Alterações Climáticas e/ou Energia </t>
  </si>
  <si>
    <t>. Desenvolvimento de Planos de Ação Climática</t>
  </si>
  <si>
    <t>. Criação de sistemas de previsão, alerta e resposta, incluindo modelos de previsão climática de fenómenos extremos e mecanismos de aviso às populações (redes de alerta precoce em sistemas de vigilância ambiental e proteção civil)</t>
  </si>
  <si>
    <t>. Criação de sistema com identificação de áreas de risco, recorrendo a mapeamento e georreferenciação e disponibilização da informação em plataforma eletrónica, com acesso às entidades com responsabilidade
nas correspondentes áreas de decisão</t>
  </si>
  <si>
    <t>. Implementação de circuitos de comunicação para transmissão de informação às autoridades de saúde, de acordo os sistemas de previsão e alerta</t>
  </si>
  <si>
    <t>. Criação de dispositivos de monitorização e avaliação de âmbito nacional, regional, intermunicipal e municipal, na área das alterações climáticas</t>
  </si>
  <si>
    <t>. Promoção de investigação e desenvolvimento de suporte às Linhas de Ação das Alterações Climáticas</t>
  </si>
  <si>
    <t>. Estimular a adoção de sistemas de gestão ambiental, promovendo a adesão e participação de unidades de produção, empresas e demais organizações, designadamente na Administração Pública, bem como outros instrumentos de caráter voluntário</t>
  </si>
  <si>
    <r>
      <rPr>
        <sz val="12"/>
        <rFont val="Arial"/>
        <family val="2"/>
      </rPr>
      <t xml:space="preserve">Coluna A 
</t>
    </r>
    <r>
      <rPr>
        <b/>
        <sz val="12"/>
        <rFont val="Arial"/>
        <family val="2"/>
      </rPr>
      <t>(Programa Orçamental)</t>
    </r>
  </si>
  <si>
    <r>
      <rPr>
        <sz val="12"/>
        <rFont val="Arial"/>
        <family val="2"/>
      </rPr>
      <t>Coluna B</t>
    </r>
    <r>
      <rPr>
        <b/>
        <sz val="12"/>
        <rFont val="Arial"/>
        <family val="2"/>
      </rPr>
      <t xml:space="preserve"> 
(Ministério)</t>
    </r>
  </si>
  <si>
    <r>
      <rPr>
        <sz val="12"/>
        <rFont val="Arial"/>
        <family val="2"/>
      </rPr>
      <t xml:space="preserve">Coluna C 
</t>
    </r>
    <r>
      <rPr>
        <b/>
        <sz val="12"/>
        <rFont val="Arial"/>
        <family val="2"/>
      </rPr>
      <t>(Código entidade)</t>
    </r>
  </si>
  <si>
    <r>
      <rPr>
        <sz val="12"/>
        <rFont val="Arial"/>
        <family val="2"/>
      </rPr>
      <t xml:space="preserve">Coluna D 
</t>
    </r>
    <r>
      <rPr>
        <b/>
        <sz val="12"/>
        <rFont val="Arial"/>
        <family val="2"/>
      </rPr>
      <t>(Designação entidade)</t>
    </r>
  </si>
  <si>
    <r>
      <rPr>
        <sz val="12"/>
        <rFont val="Arial"/>
        <family val="2"/>
      </rPr>
      <t xml:space="preserve">Coluna E 
</t>
    </r>
    <r>
      <rPr>
        <b/>
        <sz val="12"/>
        <rFont val="Arial"/>
        <family val="2"/>
      </rPr>
      <t>(Descrição da Intervenção)</t>
    </r>
  </si>
  <si>
    <r>
      <rPr>
        <sz val="12"/>
        <rFont val="Arial"/>
        <family val="2"/>
      </rPr>
      <t xml:space="preserve">Coluna F 
</t>
    </r>
    <r>
      <rPr>
        <b/>
        <sz val="12"/>
        <rFont val="Arial"/>
        <family val="2"/>
      </rPr>
      <t>(ODS)</t>
    </r>
  </si>
  <si>
    <r>
      <rPr>
        <sz val="12"/>
        <rFont val="Arial"/>
        <family val="2"/>
      </rPr>
      <t xml:space="preserve">Coluna G 
</t>
    </r>
    <r>
      <rPr>
        <b/>
        <sz val="12"/>
        <rFont val="Arial"/>
        <family val="2"/>
      </rPr>
      <t>(Metas 1)</t>
    </r>
  </si>
  <si>
    <r>
      <rPr>
        <sz val="12"/>
        <rFont val="Arial"/>
        <family val="2"/>
      </rPr>
      <t xml:space="preserve">Coluna H 
</t>
    </r>
    <r>
      <rPr>
        <b/>
        <sz val="12"/>
        <rFont val="Arial"/>
        <family val="2"/>
      </rPr>
      <t>(Metas 2)</t>
    </r>
  </si>
  <si>
    <t>Neste campo, de preenchimento aberto, deverá ser identificada uma segunda meta (principal) para a qual a intervenção contribui dentro do ODS constante na linha respetiva (e.g. 1.3, caso o ODS escolhido na coluna anterior tenha sido o 1). Consultar a lista de metas ODS na tab "ODS e Metas ODS". O preenchimento desta coluna (2ª meta) é facultativo.</t>
  </si>
  <si>
    <r>
      <t xml:space="preserve">Neste campo, de preenchimento aberto, deverá constar o orçamento proposto </t>
    </r>
    <r>
      <rPr>
        <b/>
        <sz val="11"/>
        <rFont val="Arial"/>
        <family val="2"/>
      </rPr>
      <t>(unidade: €)</t>
    </r>
    <r>
      <rPr>
        <sz val="11"/>
        <rFont val="Arial"/>
        <family val="2"/>
      </rPr>
      <t xml:space="preserve"> para a intervenção indicada como contributiva para o ODS selecionado na coluna “ODS”.
O “orçamento proposto” não deverá incluir:
•	Transferências para Autarquias Locais;
•	Transferências para SFA (Serviços e Fundos Autónomos);
•	Ação Governativa; 
•	As seguintes Classificações económicas: 
– Juros e outros encargos; 
– Ativos Financeiros; 
– Passivos Financeiros.</t>
    </r>
  </si>
  <si>
    <t>Regras gerais de preenchimento do "Questionário"</t>
  </si>
  <si>
    <t>A alocação do contributo das intervenções aos ODS deve ser feita tendo em conta as respetivas metas dos ODS, sendo por isso necessário analisar previamente as metas de cada ODS, que podem ser consultadas na tab "ODS e Metas ODS" ou no seguinte endereço: Enquadramento – PT Sustentável (ptsustentavel.gov.pt);</t>
  </si>
  <si>
    <t>Descrição da Intervenção</t>
  </si>
  <si>
    <t>Metas</t>
  </si>
  <si>
    <t>Orçamento Proposto (unidade: €)</t>
  </si>
  <si>
    <t>Obrigatório</t>
  </si>
  <si>
    <t>Facultativo</t>
  </si>
  <si>
    <t xml:space="preserve">ODS 1 - Erradicar a pobreza (Erradicar a pobreza em todas as suas formas, em todos os lugares) </t>
  </si>
  <si>
    <t>ODS 2 - Erradicar a fome (Erradicar a fome, alcançar a segurança alimentar, melhorar a nutrição e promover a agricultura sustentável)</t>
  </si>
  <si>
    <t>ODS 3 - Saúde de qualidade (Garantir o acesso à saúde de qualidade e promover o bem-estar para todos, em todas as idades)</t>
  </si>
  <si>
    <t>ODS 4 - Educação de qualidade (Garantir o acesso à educação inclusiva, de qualidade e equitativa e promover oportunidades de aprendizagem ao longo da vida para todos)</t>
  </si>
  <si>
    <t>ODS 5 - Igualdade de género (Alcançar a igualdade de género e empoderar todas as mulheres e raparigas)</t>
  </si>
  <si>
    <t>ODS 6 - Água potável e saneamento (Garantir a disponibilidade e a gestão sustentável da água potável e do saneamento para todos)</t>
  </si>
  <si>
    <t>ODS 7 - Energias renováveis e acessíveis (Garantir o acesso a fontes de energia fiáveis, sustentáveis e modernas para todos)</t>
  </si>
  <si>
    <t>ODS 8 - Trabalho digno e crescimento económico (Promover o crescimento económico inclusivo e sustentável, o emprego pleno e produtivo e o trabalho digno para todos)</t>
  </si>
  <si>
    <t>ODS 9 - Indústria, inovação e infraestruturas (Construir infraestruturas resilientes, promover a industrialização inclusiva e sustentável e fomentar a inovação)</t>
  </si>
  <si>
    <t>ODS 10 - Reduzir as desigualdades (Reduzir as desigualdades no interior dos países e entre países)</t>
  </si>
  <si>
    <t>ODS 11 - Cidades e comunidades sustentáveis (Tornar as cidades e comunidades inclusivas, seguras, resilientes e sustentáveis)</t>
  </si>
  <si>
    <t>ODS 12 - Produção e consumo sustentáveis (Garantir padrões de consumo e de produção sustentáveis)</t>
  </si>
  <si>
    <t>ODS 13 - Ação climática (Adotar medidas urgentes para combater as alterações climáticas e os seus impactos)</t>
  </si>
  <si>
    <t>ODS 14 - Proteger a vida marinha (Conservar e usar de forma sustentável os oceanos, mares e os recursos marinhos para o desenvolvimento sustentável)</t>
  </si>
  <si>
    <t>ODS 15 - Proteger a vida terrestre (Proteger, restaurar e promover o uso sustentável dos ecossistemas terrestres, gerir de forma sustentável as florestas, combater a desertificação, travar e reverter a degradação dos solos e travar a perda de biodiversidade)</t>
  </si>
  <si>
    <t>ODS 16 - Paz, justiça e instituições eficazes (Promover sociedades pacíficas e inclusivas para o desenvolvimento sustentável, proporcionar o acesso à justiça para todos e construir instituições eficazes, responsáveis e inclusivas a todos os níveis)</t>
  </si>
  <si>
    <t>ODS 17 - Parcerias para a implementação dos objetivos (Reforçar os meios de implementação e revitalizar a Parceria Global para o Desenvolvimento Sustentável)</t>
  </si>
  <si>
    <t>1.1 - Até 2030, erradicar a pobreza extrema em todos os lugares, atualmente medida como pessoas que vivem com menos de 1,25 dólares por dia</t>
  </si>
  <si>
    <t>1.2 - Até 2030, reduzir pelo menos para metade a proporção de homens, mulheres e crianças, de todas as idades, que vivem na pobreza, em todas as suas dimensões, de acordo com as definições nacionais</t>
  </si>
  <si>
    <t>1.3 - Implementar, a nível nacional, medidas e sistemas de proteção social adequados, para todos, incluindo limiares, e até 2030 atingir uma cobertura substancial dos mais pobres e vulneráveis</t>
  </si>
  <si>
    <t>1.4 - Até 2030, garantir que todos os homens e mulheres, particularmente os mais pobres e vulneráveis, tenham direitos iguais no acesso aos recursos económicos, bem como no acesso aos serviços básicos, à propriedade e controlo sobre a terra e outras formas de propriedade, à herança, aos recursos naturais, às novas tecnologias e aos serviços financeiros, incluindo microfinanciamento</t>
  </si>
  <si>
    <t>1.5 - Até 2030, aumentar a resiliência dos mais pobres e em situação de maior vulnerabilidade, e reduzir a exposição e a vulnerabilidade destes aos fenómenos extremos relacionados com o clima e outros choques e desastres económicos, sociais e ambientais</t>
  </si>
  <si>
    <t>1.a - Garantir uma mobilização significativa de recursos a partir de uma variedade de fontes, inclusive por meio do reforço da cooperação para o desenvolvimento, para proporcionar meios adequados e previsíveis para que os países em desenvolvimento (em particular, os países menos desenvolvidos) possam implementar programas e políticas para acabar com a pobreza em todas as suas dimensões</t>
  </si>
  <si>
    <t>1.b - Criar enquadramentos políticos sólidos ao nível nacional, regional e internacional, com base em estratégias de desenvolvimento em prol dos mais pobres e sensíveis à questão da igualdade do género, para apoiar a aceleração do investimento em ações de erradicação da pobreza</t>
  </si>
  <si>
    <t>2.1 - Até 2030, acabar com a fome e garantir o acesso de todas as pessoas, em particular os mais pobres e pessoas em situações vulneráveis, incluindo crianças, a uma alimentação de qualidade, nutritiva e suficiente durante todo o ano</t>
  </si>
  <si>
    <t>2.2 - Até 2030, acabar com todas as formas de malnutrição, incluindo atingir, até 2025, as metas acordadas internacionalmente sobre nanismo e caquexia em crianças menores de cinco anos, e atender às necessidades nutricionais dos adolescentes, mulheres grávidas e lactantes e pessoas idosas</t>
  </si>
  <si>
    <t>2.3 - Até 2030, duplicar a produtividade agrícola e o rendimento dos pequenos produtores de alimentos, particularmente das mulheres, povos indígenas, agricultores de subsistência, pastores e pescadores, inclusive através de garantia de acesso igualitário à terra e a outros recursos produtivos tais como conhecimento, serviços financeiros, mercados e oportunidades de agregação de valor e de emprego não agrícola</t>
  </si>
  <si>
    <t>2.4 - Até 2030, garantir sistemas sustentáveis de produção de alimentos e implementar práticas agrícolas resilientes, que aumentem a produtividade e a produção, que ajudem a manter os ecossistemas, que fortaleçam a capacidade de adaptação às alterações climáticas, às condições meteorológicas extremas, secas, inundações e outros desastres, e que melhorem progressivamente a qualidade da terra e do solo</t>
  </si>
  <si>
    <t>2.5 - Até 2020, manter a diversidade genética de sementes, plantas cultivadas, animais de criação e domesticados e suas respetivas espécies selvagens, inclusive por meio de bancos de sementes e plantas que sejam diversificados e bem geridos ao nível nacional, regional e internacional, e promover o acesso e a repartição justa e equitativa dos benefícios decorrentes da utilização dos recursos genéticos e conhecimentos tradicionais associados, tal como acordado internacionalmente</t>
  </si>
  <si>
    <t>2.a - Aumentar o investimento, inclusive através do reforço da cooperação internacional, nas infraestruturas rurais, investigação e extensão de serviços agrícolas, desenvolvimento de tecnologia, e os bancos de genes de plantas e animais, para aumentar a capacidade de produção agrícola nos países em desenvolvimento, em particular nos países menos desenvolvidos</t>
  </si>
  <si>
    <t>2.b - Corrigir e prevenir as restrições ao comércio e distorções nos mercados agrícolas mundiais, incluindo a eliminação em paralelo de todas as formas de subsídios à exportação e todas as medidas de exportação com efeito equivalente, de acordo com o mandato da Ronda de Desenvolvimento de Doha</t>
  </si>
  <si>
    <t>2.c - Adotar medidas para garantir o funcionamento adequado dos mercados de matérias-primas agrícolas e seus derivados, e facilitar o acesso oportuno à informação sobre o mercado, inclusive sobre as reservas de alimentos, a fim de ajudar a limitar a volatilidade extrema dos preços dos alimentos</t>
  </si>
  <si>
    <t xml:space="preserve"> ODS 3 - Saúde de qualidade (Garantir o acesso à saúde de qualidade e promover o bem-estar para todos, em todas as idades)</t>
  </si>
  <si>
    <t>3.1 - Até 2030, reduzir a taxa de mortalidade materna global para menos de 70 mortes por 100 000 nados-vivos</t>
  </si>
  <si>
    <t>3.2 - Até 2030, acabar com as mortes evitáveis de recém-nascidos e crianças menores de 5 anos, com todos os países empenhados em reduzir a mortalidade neonatal para pelo menos 12 por 1 000 nados-vivos e a mortalidade de crianças menores de 5 anos para pelo menos 25 por 1 000 nados-vivos</t>
  </si>
  <si>
    <t>3.3 - Até 2030, acabar com as epidemias de SIDA, tuberculose, malária e doenças tropicais negligenciadas, e combater a hepatite, doenças transmitidas pela água e outras doenças transmissíveis</t>
  </si>
  <si>
    <t>3.4 - Até 2030, reduzir num terço a mortalidade prematura por doenças não transmissíveis via prevenção e tratamento, e promover a saúde mental e o bem-estar</t>
  </si>
  <si>
    <t>3.5 - Reforçar a prevenção e o tratamento do abuso de substâncias, incluindo o abuso de drogas e o uso nocivo do álcool</t>
  </si>
  <si>
    <t>3.6 - Até 2020, reduzir para metade, a nível global, o número de mortos e feridos devido a acidentes rodoviários</t>
  </si>
  <si>
    <t>3.7 - Até 2030, assegurar o acesso universal aos serviços de saúde sexual e reprodutiva, incluindo o planeamento familiar, informação e educação, bem como a integração da saúde reprodutiva em estratégias e programas nacionais</t>
  </si>
  <si>
    <t>3.8 - Atingir a cobertura universal de saúde, incluindo a proteção do risco financeiro, o acesso a serviços de saúde essenciais de qualidade e o acesso a medicamentos e vacinas essenciais para todos de forma segura, eficaz, de qualidade e a preços acessíveis</t>
  </si>
  <si>
    <t>3.9 - Até 2030, reduzir substancialmente o número de mortes e doenças devido a químicos perigosos, contaminação e poluição do ar, água e solo</t>
  </si>
  <si>
    <t>3.a - Fortalecer a implementação da Convenção Quadro para o Controlo do Tabaco em todos os países, conforme apropriado</t>
  </si>
  <si>
    <t>3.b - Apoiar a pesquisa e o desenvolvimento de vacinas e medicamentos para as doenças transmissíveis e não transmissíveis, que afetam principalmente os países em desenvolvimento, proporcionar o acesso a medicamentos e vacinas essenciais a preços acessíveis, de acordo com a Declaração de Doha, que dita o direito, por parte dos países em desenvolvimento, de utilizarem plenamente as disposições do acordo TRIPS sobre flexibilidades para proteger a saúde pública e, em particular, proporcionar o acesso a medicamentos para todos</t>
  </si>
  <si>
    <t>3.c - Aumentar substancialmente o financiamento da saúde e o recrutamento, desenvolvimento, formação, e retenção do pessoal de saúde nos países em desenvolvimento, especialmente nos países menos desenvolvidos e nos pequenos Estados insulares em desenvolvimento</t>
  </si>
  <si>
    <t>3.d - Reforçar a capacidade de todos os países, particularmente os países em desenvolvimento, para o alerta precoce, redução de riscos e gestão de riscos nacionais e globais de saúde</t>
  </si>
  <si>
    <t>4.1 - Até 2030, garantir que todas as meninas e meninos completam o ensino primário e secundário, que deve ser de acesso livre, equitativo e de qualidade, conduzindo a resultados de aprendizagem relevantes e eficazes</t>
  </si>
  <si>
    <t>4.2 - Até 2030, garantir que todos as meninas e meninos tenham acesso a um desenvolvimento de qualidade na primeira infância, bem como cuidados e educação pré-escolar, de modo a que estejam preparados para o ensino primário</t>
  </si>
  <si>
    <t>4.3 - Até 2030, assegurar a igualdade de acesso para todos os homens e mulheres à educação técnica, profissional e terciária, incluindo a universidade, com qualidade e a preços acessíveis</t>
  </si>
  <si>
    <t>4.4 - Até 2030, aumentar substancialmente o número de jovens e adultos que tenham habilitações relevantes, inclusive competências técnicas e profissionais, para emprego, trabalho decente e empreendedorismo</t>
  </si>
  <si>
    <t>4.5 - Até 2030, eliminar as disparidades de género na educação e garantir a igualdade de acesso a todos os níveis de educação e formação profissional para os mais vulneráveis, incluindo as pessoas com deficiência, população autóctone e crianças em situação de vulnerabilidade</t>
  </si>
  <si>
    <t>4.6 - Até 2030, garantir literacia e aptidões numéricas a todos os jovens e a uma substancial proporção dos adultos, homens e mulheres</t>
  </si>
  <si>
    <t>4.7 - Até 2030, garantir que todos os alunos adquiram os conhecimentos e habilidades necessárias para promover o desenvolvimento sustentável, inclusive por meio da educação para o desenvolvimento sustentável e estilos de vida sustentáveis, direitos humanos, igualdade de género, promoção de uma cultura de paz e da não violência, cidadania global e valorização da diversidade cultural e da contribuição da cultura para o desenvolvimento sustentável</t>
  </si>
  <si>
    <t>4.a - Construir e melhorar instalações físicas para educação, apropriadas para crianças e sensíveis às deficiências e às questões de género, e que proporcionem ambientes de aprendizagem seguros e não violentos, inclusivos e eficazes para todos</t>
  </si>
  <si>
    <t>4.b - Até 2020, ampliar substancialmente, a nível global, o número de bolsas de estudo - para os países em desenvolvimento, em particular os países menos desenvolvidos, pequenos Estados insulares em desenvolvimento e os países africanos - para o ensino superior, incluindo programas de formação profissional, de tecnologia da informação e da comunicação, programas técnicos, científicos e de engenharia, em países desenvolvidos e outros países em desenvolvimento</t>
  </si>
  <si>
    <t>4.c - Até 2030, aumentar substancialmente o contingente de professores qualificados, inclusive por meio da cooperação internacional para a formação de professores, nos países em desenvolvimento, especialmente os países menos desenvolvidos e pequenos Estados insulares em desenvolvimento</t>
  </si>
  <si>
    <t>5.1 - Acabar com todas as formas de discriminação contra todas as mulheres e meninas, em toda a parte</t>
  </si>
  <si>
    <t>5.2 - Eliminar todas as formas de violência contra todas as mulheres e meninas nas esferas públicas e privadas, incluindo o tráfico, a exploração sexual e de outros tipos de exploração</t>
  </si>
  <si>
    <t>5.3 - Eliminar todas as práticas nocivas, como os casamentos prematuros, forçados e envolvendo crianças, bem como as mutilações genitais femininas</t>
  </si>
  <si>
    <t>5.4 - Reconhecer e valorizar o trabalho de assistência e doméstico não remunerado, por meio da disponibilização de serviços públicos, infraestrutura e políticas de proteção social, bem como a promoção da responsabilidade partilhada dentro do lar e da família, conforme os contextos nacionais</t>
  </si>
  <si>
    <t>5.5 - Garantir a participação plena e efetiva das mulheres e a igualdade de oportunidades para a liderança em todos os níveis de tomada de decisão na vida política, económica e pública</t>
  </si>
  <si>
    <t>5.6 - Assegurar o acesso universal à saúde sexual e reprodutiva e os direitos reprodutivos, em conformidade com o Programa de Ação da Conferência Internacional sobre População e Desenvolvimento e com a Plataforma de Ação de Pequim e os documentos resultantes das suas conferências de revisão</t>
  </si>
  <si>
    <t>5.a - Realizar reformas para dar às mulheres direitos iguais aos recursos económicos, bem como o acesso à propriedade e controlo sobre a terra e outras formas de propriedade, aos serviços financeiros, à herança e aos recursos naturais, de acordo com as leis nacionais</t>
  </si>
  <si>
    <t>5.b - Aumentar o uso de tecnologias de base, em particular as tecnologias de informação e comunicação, para promover a capacitação das mulheres</t>
  </si>
  <si>
    <t>5.c - Adotar e fortalecer políticas sólidas e legislação aplicável para a promoção da igualdade de género e a capacitação de todas as mulheres e meninas, a todos os níveis</t>
  </si>
  <si>
    <t>6.1 - Até 2030, alcançar o acesso universal e equitativo à água potável para todos, a preços acessíveis</t>
  </si>
  <si>
    <t>6.2 - Até 2030, alcançar o acesso a saneamento e higiene adequados e equitativos para todos, e acabar com a defecação a céu aberto, com especial atenção para as necessidades das mulheres e meninas e daqueles que estão em situação de vulnerabilidade</t>
  </si>
  <si>
    <t>6.3 - Até 2030, melhorar a qualidade da água, reduzindo a poluição, eliminando despejo e minimizando a libertação de produtos químicos e materiais perigosos, reduzindo para metade a proporção de águas residuais não-tratadas e aumentando substancialmente a reciclagem e a reutilização, a nível global</t>
  </si>
  <si>
    <t>6.4 - Até 2030, aumentar substancialmente a eficiência no uso da água em todos os setores e assegurar extrações sustentáveis e o abastecimento de água doce para enfrentar a escassez de água, e reduzir substancialmente o número de pessoas que sofrem com a escassez de água</t>
  </si>
  <si>
    <t>6.5 - Até 2030, implementar a gestão integrada dos recursos hídricos, a todos os níveis, inclusive via cooperação transfronteiriça, conforme apropriado</t>
  </si>
  <si>
    <t>6.6 - Até 2020, proteger e restaurar ecossistemas relacionados com a água, incluindo montanhas, florestas, zonas húmidas, rios, aquíferos e lagos</t>
  </si>
  <si>
    <t>6.a - Até 2030, ampliar a cooperação internacional e o apoio à capacitação para os países em desenvolvimento em atividades e programas relacionados com a água e o saneamento, incluindo extração de água, dessalinização, eficiência no uso da água, tratamento de efluentes, reciclagem e tecnologias de reutilização</t>
  </si>
  <si>
    <t>6.b - Apoiar e fortalecer a participação das comunidades locais, para melhorar a gestão da água e do saneamento</t>
  </si>
  <si>
    <t>7.1 - Até 2030, assegurar o acesso universal a serviços de energia modernos, fiáveis e a preços acessíveis</t>
  </si>
  <si>
    <t>7.2 - Até 2030, aumentar substancialmente a participação de energias renováveis na matriz energética global</t>
  </si>
  <si>
    <t>7.3 - Até 2030, duplicar a taxa global de melhoria da eficiência energética</t>
  </si>
  <si>
    <t>7.a - Até 2030, reforçar a cooperação internacional para facilitar o acesso às tecnologias e investigação sobre energias limpas, incluindo energias renováveis, eficiência energética e tecnologias de combustíveis fósseis avançadas e mais limpas, e promover o investimento em infraestrutura de energia e em tecnologias de energia limpa</t>
  </si>
  <si>
    <t>7.b - Até 2030, expandir a infraestrutura e modernizar a tecnologia para o fornecimento de serviços de energia modernos e sustentáveis para todos nos países em desenvolvimento, particularmente nos países menos desenvolvidos, nos pequenos Estados insulares em desenvolvimento e nos países em desenvolvimento sem litoral, de acordo com os seus respetivos programas de apoio</t>
  </si>
  <si>
    <t xml:space="preserve"> ODS 8 - Trabalho digno e crescimento económico (Promover o crescimento económico inclusivo e sustentável, o emprego pleno e produtivo e o trabalho digno para todos)</t>
  </si>
  <si>
    <t>8.1 - Sustentar o crescimento económico per capita de acordo com as circunstâncias nacionais e, em particular, um crescimento anual de pelo menos 7% do produto interno bruto (PIB) nos países menos desenvolvidos</t>
  </si>
  <si>
    <t>8.2 - Atingir níveis mais elevados de produtividade das economias através da diversificação, modernização tecnológica e inovação, nomeadamente através da aposta em setores de alto valor acrescentado e dos setores de mão-de-obra intensiva</t>
  </si>
  <si>
    <t>8.3 - Promover políticas orientadas para o desenvolvimento que apoiem as atividades produtivas, criação de emprego decente, empreendedorismo, criatividade e inovação, e incentivar a formalização e o crescimento das micro, pequenas e médias empresas, inclusive através do acesso aos serviços financeiros</t>
  </si>
  <si>
    <t>8.4 - Melhorar progressivamente, até 2030, a eficiência dos recursos globais no consumo e na produção, e procurar ativamente dissociar crescimento económico da degradação ambiental, de acordo com o enquadramento decenal de programas sobre produção e consumo sustentáveis, com os países desenvolvidos na liderança</t>
  </si>
  <si>
    <t>8.5 - Até 2030, alcançar o emprego pleno e produtivo, e trabalho decente para todas as mulheres e homens, inclusive para os jovens e as pessoas com deficiência, e remuneração igual para trabalho de igual valor</t>
  </si>
  <si>
    <t>8.6 - Até 2020, reduzir substancialmente a proporção de jovens não empregados que não estão em educação ou formação</t>
  </si>
  <si>
    <t>8.7 - Tomar medidas imediatas e eficazes para erradicar o trabalho forçado, acabar com a escravidão moderna e o tráfico de pessoas, e assegurar a proibição e a eliminação das piores formas de trabalho infantil, incluindo recrutamento e utilização de crianças-soldado, e até 2025 acabar com o trabalho infantil em todas as suas formas</t>
  </si>
  <si>
    <t>8.8 - Proteger os direitos do trabalho e promover ambientes de trabalho seguros e protegidos para todos os trabalhadores, incluindo os trabalhadores migrantes, em particular as mulheres migrantes, e pessoas em empregos precários</t>
  </si>
  <si>
    <t>8.9 - Até 2030, elaborar e implementar políticas para promover o turismo sustentável, que cria emprego e promove a cultura e os produtos locais</t>
  </si>
  <si>
    <t>8.10 - Fortalecer a capacidade das instituições financeiras nacionais para incentivar a expansão do acesso aos serviços bancários, de seguros e financeiros para todos</t>
  </si>
  <si>
    <t>8.a - Aumentar o apoio à Iniciativa de Ajuda para o Comércio [Aid for Trade] para os países em desenvolvimento, particularmente os países menos desenvolvidos, inclusive através do Quadro Integrado Reforçado para a Assistência Técnica Relacionada com o Comércio para os países menos desenvolvidos</t>
  </si>
  <si>
    <t>8.b - Até 2020, desenvolver e operacionalizar uma estratégia global para o emprego dos jovens e implementar o Pacto Mundial para o Emprego da Organização Internacional do Trabalho (OIT)</t>
  </si>
  <si>
    <t xml:space="preserve"> ODS 9 - Indústria, inovação e infraestruturas (Construir infraestruturas resilientes, promover a industrialização inclusiva e sustentável e fomentar a inovação)</t>
  </si>
  <si>
    <t>9.1 - Desenvolver infraestruturas de qualidade, fiáveis, sustentáveis e resilientes, incluindo infraestruturas regionais e transfronteiriças, para apoiar o desenvolvimento económico e o bem-estar humano, focando o acesso equitativo e a preços acessíveis para todos</t>
  </si>
  <si>
    <t>9.2 - Promover a industrialização inclusiva e sustentável e, até 2030, aumentar significativamente a parcela da indústria no setor do emprego e no PIB, de acordo com as circunstâncias nacionais, e duplicar a sua parcela nos países menos desenvolvidos</t>
  </si>
  <si>
    <t>9.3 - Aumentar o acesso das pequenas indústrias e outras empresas, particularmente em países em desenvolvimento, aos serviços financeiros, incluindo ao crédito acessível e à sua integração em cadeias de valor e mercados</t>
  </si>
  <si>
    <t>9.4 - Até 2030, modernizar as infraestruturas e reabilitar as indústrias para torná-las sustentáveis, com maior eficiência no uso de recursos e maior adoção de tecnologias e processos industriais limpos e ambientalmente corretos; com todos os países atuando de acordo com as suas respectivas capacidades</t>
  </si>
  <si>
    <t>9.5 - Fortalecer a investigação científica, melhorar as capacidades tecnológicas de setores industriais em todos os países, particularmente os países em desenvolvimento, inclusive, até 2030, incentivar a inovação e aumentar substancialmente o número de trabalhadores na área de investigação e desenvolvimento por milhão de pessoas e a despesa pública e privada em investigação e desenvolvimento</t>
  </si>
  <si>
    <t>9.a - Facilitar o desenvolvimento de infraestruturas sustentáveis e resilientes nos países em desenvolvimento, através de maior apoio financeiro, tecnológico e técnico aos países africanos, aos países menos desenvolvidos, aos países em desenvolvimento sem litoral e aos pequenos Estados insulares em desenvolvimento</t>
  </si>
  <si>
    <t>9.b - Apoiar o desenvolvimento tecnológico, a investigação e a inovação nos países em desenvolvimento, incluindo garantir um ambiente político propício para, inter alia, a diversificação industrial e adicionar valor às matérias-primas</t>
  </si>
  <si>
    <t>9.c - Aumentar significativamente o acesso às tecnologias de informação e comunicação e envidar esforços para oferecer acesso universal e a preços acessíveis à internet nos países menos desenvolvidos, até 2020</t>
  </si>
  <si>
    <t>10.1 - Até 2030, progressivamente alcançar, e manter de forma sustentável, o crescimento do rendimento dos 40% da população mais pobre a um ritmo maior do que o da média nacional</t>
  </si>
  <si>
    <t>10.2 - Até 2030, capacitar e promover a inclusão social, económica e política de todos, independentemente da idade, género, incapacidade, etnia, origem, religião, condição  económica ou outra</t>
  </si>
  <si>
    <t>10.3 - Garantir a igualdade de oportunidades e reduzir as desigualdades de resultados, inclusive através da eliminação de leis, políticas e práticas discriminatórias e da promoção de legislação, políticas e ações adequadas a este respeito</t>
  </si>
  <si>
    <t>10.4 - Adotar políticas, especialmente ao nível fiscal, salarial e de proteção social, e alcançar progressivamente uma maior igualdade</t>
  </si>
  <si>
    <t>10.5 - Melhorar a regulamentação e monitorização dos mercados e instituições financeiras globais e fortalecer a implementação de tais regulamentações</t>
  </si>
  <si>
    <t>10.6 - Assegurar uma representação e voz mais forte dos países em desenvolvimento em tomadas de decisão nas instituições económicas e financeiras internacionais globais, a fim de produzir instituições mais eficazes, credíveis, responsáveis e legítimas</t>
  </si>
  <si>
    <t>10.7 - Facilitar a migração e a mobilidade das pessoas de forma ordenada, segura, regular e responsável, inclusive através da implementação de políticas de migração planeadas e bem geridas</t>
  </si>
  <si>
    <t>10.a - Implementar o princípio do tratamento especial e diferenciado para países em desenvolvimento, em particular para os países menos desenvolvidos, em conformidade com os acordos da Organização Mundial do Comércio</t>
  </si>
  <si>
    <t>10.b - Incentivar a ajuda pública ao desenvolvimento e fluxos financeiros, incluindo o investimento externo direto, para os Estados onde a necessidade é maior, em particular os países menos desenvolvidos, os países africanos, os pequenos Estados insulares em desenvolvimento e os países em desenvolvimento sem litoral, de acordo com os seus planos e programas nacionais</t>
  </si>
  <si>
    <t>10.c - Até 2030, reduzir para menos de 3% os custos de transação de remessas dos migrantes e eliminar os mecanismos de remessas com custos superiores a 5%</t>
  </si>
  <si>
    <t>11.1 - Até 2030, garantir o acesso de todos à habitação segura, adequada e a preço acessível, e aos serviços básicos, e melhorar as condições nos bairros de lata</t>
  </si>
  <si>
    <t>11.2 - Até 2030, proporcionar o acesso a sistemas de transporte seguros, acessíveis, sustentáveis e a preço acessível para todos, melhorando a segurança rodoviária através da expansão da rede de transportes públicos, com especial atenção para as necessidades das pessoas em situação de vulnerabilidade, mulheres, crianças, pessoas com deficiência e idosos</t>
  </si>
  <si>
    <t>11.3 - Até 2030, aumentar a urbanização inclusiva e sustentável, e as capacidades para um ordenamento do povoamento humano participativo, integrado e sustentável, em todos os países</t>
  </si>
  <si>
    <t>11.4 - Fortalecer esforços para proteger e salvaguardar o património cultural e natural do mundo</t>
  </si>
  <si>
    <t>11.5 - Até 2030, reduzir significativamente o número de mortes e o número de pessoas afetadas por catástrofes e diminuir substancialmente as perdas económicas diretas causadas por essa via no produto interno bruto global, incluindo as catástrofes relacionadas com a água, focando-se sobretudo na proteção dos pobres e das pessoas em situação de vulnerabilidade</t>
  </si>
  <si>
    <t>11.6 - Até 2030, reduzir o impacto ambiental negativo per capita nas cidades, incluindo prestar especial atenção à qualidade do ar, à gestão de resíduos municipais e de outros resíduos</t>
  </si>
  <si>
    <t>11.7 - Até 2030, proporcionar o acesso universal a espaços públicos seguros, inclusivos, acessíveis e verdes, particularmente para as mulheres e crianças, pessoas idosas e pessoas com deficiência</t>
  </si>
  <si>
    <t>11.a - Apoiar relações económicas, sociais e ambientais positivas entre áreas urbanas, periurbanas e rurais, reforçando o planeamento nacional e regional de desenvolvimento</t>
  </si>
  <si>
    <t>11.b - Até 2020, aumentar substancialmente o número de cidades e povoamentos humanos que adotaram e implementaram políticas e planos integrados para a inclusão, a eficiência dos recursos, mitigação e adaptação às mudanças climáticas, resiliência a desastres; e desenvolver e implementar, de acordo com o Quadro de Sendai para a Redução do Risco de Catástrofes 2015-2030, a gestão holística do risco de desastres, a todos os níveis</t>
  </si>
  <si>
    <t>12.1 - Implementar o Plano Decenal de Programas sobre Produção e Consumo Sustentáveis, com todos os países a tomar medidas, e os países desenvolvidos assumindo a liderança, tendo em conta o desenvolvimento e as capacidades dos países em desenvolvimento</t>
  </si>
  <si>
    <t>12.2 - Até 2030, alcançar a gestão sustentável e o uso eficiente dos recursos naturais</t>
  </si>
  <si>
    <t>12.3 - Até 2030, reduzir para metade, à escala global, o desperdício de alimentos per capita, tanto a nível de retalhistas como de consumidores, e reduzir os desperdícios de alimentos ao longo das cadeias de produção e abastecimento, incluindo os que ocorrem pós-colheita</t>
  </si>
  <si>
    <t>12.4 - Até 2020, alcançar a gestão ambientalmente correta dos produtos químicos e de todos os resíduos, ao longo de todo o seu ciclo de vida, de acordo com os quadros internacionais acordados, e reduzir significativamente a sua libertação para o ar, água e solo, de modo a minimizar os seus impactos negativos sobre a saúde humana e o meio ambiente</t>
  </si>
  <si>
    <t>12.5 - Até 2030, reduzir substancialmente a produção de resíduos através da prevenção, redução, reciclagem e reutilização</t>
  </si>
  <si>
    <t>12.6 - Incentivar as empresas, especialmente as de grande dimensão e transnacionais, a adotar práticas sustentáveis e a integrar informação sobre sustentabilidade nos relatórios de atividade</t>
  </si>
  <si>
    <t>12.7 - Promover práticas de contratação pública sustentáveis, de acordo com as políticas e prioridades nacionais</t>
  </si>
  <si>
    <t>12.8 - Até 2030, garantir que as pessoas, em todos os lugares, tenham informação relevante e consciencialização para o desenvolvimento sustentável e estilos de vida em harmonia com a natureza</t>
  </si>
  <si>
    <t>12.a - Apoiar países em desenvolvimento a fortalecer as suas capacidades científicas e tecnológicas para avançar no sentido de padrões mais sustentáveis de produção e consumo</t>
  </si>
  <si>
    <t>12.b - Desenvolver e implementar ferramentas para monitorizar os impactos do desenvolvimento sustentável para o turismo sustentável, que cria emprego, promove a cultura e os produtos locais</t>
  </si>
  <si>
    <t>12.c - Racionalizar subsídios ineficientes nos combustíveis fósseis, que encorajam o consumo exagerado, eliminando as distorções de mercado, de acordo com as circunstâncias nacionais, inclusive através da reestruturação fiscal e da eliminação gradual desses subsídios prejudiciais, caso existam, para refletir os seus impactos ambientais, tendo plenamente em conta as necessidades específicas e condições dos países em desenvolvimento e minimizando os possíveis impactos adversos sobre o seu desenvolvimento de uma forma que proteja os pobres e as comunidades afetadas</t>
  </si>
  <si>
    <t>13.1 - Reforçar a resiliência e a capacidade de adaptação a riscos relacionados com o clima e as catástrofes naturais em todos os países</t>
  </si>
  <si>
    <t>13.2 - Integrar medidas relacionadas com alterações climáticas nas políticas, estratégias e planos nacionais</t>
  </si>
  <si>
    <t>13.3 - Melhorar a educação, aumentar a consciencialização e a capacidade humana e institucional sobre medidas de mitigação, adaptação, redução de impacto e alerta precoce no que respeita às alterações climáticas</t>
  </si>
  <si>
    <t>13.a - Implementar o compromisso assumido pelos países desenvolvidos na Convenção-Quadro das Nações Unidas sobre Alterações Climáticas [UNFCCC, em inglês] de mobilizarem, em conjunto, 100 mil milhões de dólares por ano, a partir de 2020, a partir de variadas fontes, de forma a responder às necessidades dos países em desenvolvimento, no contexto das ações significativas de mitigação e implementação transparente; e operacionalizar o Fundo Verde para o Clima por meio da sua capitalização o mais cedo possível</t>
  </si>
  <si>
    <t>13.b - Promover mecanismos para a criação de capacidades para o planeamento e gestão eficaz no que respeita às alterações climáticas, nos países menos desenvolvidos e pequenos Estados insulares em desenvolvimento, e que tenham um especial enfoque nas mulheres, jovens, comunidades locais e marginalizadas</t>
  </si>
  <si>
    <t>14.1 - Até 2025, prevenir e reduzir significativamente a poluição marítima de todos os tipos, especialmente a que advém de atividades terrestres, incluindo detritos marinhos e a poluição por nutrientes</t>
  </si>
  <si>
    <t>14.2 - Até 2020, gerir de forma sustentável e proteger os ecossistemas marinhos e costeiros para evitar impactos adversos significativos, inclusive através do reforço da sua capacidade de resiliência, e tomar medidas para a sua restauração, a fim de assegurar oceanos saudáveis e produtivos</t>
  </si>
  <si>
    <t>14.3 - Minimizar e enfrentar os impactos da acidificação dos oceanos, inclusive através do reforço da cooperação científica em todos os níveis</t>
  </si>
  <si>
    <t>14.4 - Até 2020, regular, efetivamente, a extração de recursos, acabar com a sobrepesca e a pesca ilegal, não reportada e não regulamentada e as práticas de pesca destrutivas, e implementar planos de gestão com base científica, para restaurar populações de peixes no menor período de tempo possível, pelo menos para níveis que possam produzir rendimento máximo sustentável, como determinado pelas suas características biológicas</t>
  </si>
  <si>
    <t>14.5 - Até 2020, conservar pelo menos 10% das zonas costeiras e marinhas, de acordo com a legislação nacional e internacional, e com base na melhor informação científica disponível</t>
  </si>
  <si>
    <t>14.6 - Até 2020, proibir certas formas de subsídios à pesca, que contribuem para a sobrecapacidade e a sobrepesca, e eliminar os subsídios que contribuam para a pesca ilegal, não reportada e não regulamentada, e abster-se de introduzir novos subsídios desse tipo, reconhecendo que o tratamento especial e diferenciado adequado e eficaz para os países em desenvolvimento e os países menos desenvolvidos deve ser parte integrante da negociação sobre subsídios à pesca da Organização Mundial do Comércio</t>
  </si>
  <si>
    <t>14.7 - Até 2030, aumentar os benefícios económicos para os pequenos Estados insulares em desenvolvimento e os países menos desenvolvidos, a partir do uso sustentável dos recursos marinhos, inclusive através de uma gestão sustentável da pesca, aquicultura e turismo</t>
  </si>
  <si>
    <t>14.a - Aumentar o conhecimento científico, desenvolver capacidades de investigação e transferir tecnologia marinha, tendo em conta os critérios e orientações sobre a Transferência de Tecnologia Marinha da Comissão Oceanográfica Intergovernamental, a fim de melhorar a saúde dos oceanos e aumentar a contribuição da biodiversidade marinha para o desenvolvimento dos países em desenvolvimento, em particular os pequenos Estados insulares em desenvolvimento e os países menos desenvolvidos</t>
  </si>
  <si>
    <t>14.b - Proporcionar o acesso dos pescadores artesanais de pequena escala aos recursos marinhos e mercados</t>
  </si>
  <si>
    <t>14.c - Assegurar a conservação e o uso sustentável dos oceanos e seus recursos pela implementação do direito internacional, como refletido na UNCLOS [Convenção das Nações Unidas sobre o Direito do Mar], que determina o enquadramento legal para a conservação e utilização sustentável dos oceanos e dos seus recursos, conforme registado no parágrafo 158 do “Futuro Que Queremos”</t>
  </si>
  <si>
    <t xml:space="preserve"> ODS 15 - Proteger a vida terrestre (Proteger, restaurar e promover o uso sustentável dos ecossistemas terrestres, gerir de forma sustentável as florestas, combater a desertificação, travar e reverter a degradação dos solos e travar a perda de biodiversidade)</t>
  </si>
  <si>
    <t>15.1 - Até 2020, assegurar a conservação, recuperação e uso sustentável de ecossistemas terrestres e de água doce interior e os seus serviços, em especial florestas, zonas húmidas, montanhas e terras áridas, em conformidade com as obrigações decorrentes dos acordos internacionais</t>
  </si>
  <si>
    <t>15.2 - Até 2020, promover a implementação da gestão sustentável de todos os tipos de florestas, travar a deflorestação, restaurar florestas degradadas e aumentar substancialmente os esforços de florestação e reflorestação, a nível global</t>
  </si>
  <si>
    <t>15.3 - Até 2030, combater a desertificação, restaurar a terra e o solo degradados, incluindo terrenos afetados pela desertificação, secas e inundações, e lutar para alcançar um mundo neutro em termos de degradação do solo</t>
  </si>
  <si>
    <t>15.4 - Até 2030, assegurar a conservação dos ecossistemas de montanha, incluindo a sua biodiversidade, para melhorar a sua capacidade de proporcionar benefícios que são essenciais para o desenvolvimento sustentável</t>
  </si>
  <si>
    <t>15.5 - Tomar medidas urgentes e significativas para reduzir a degradação de habitats naturais, travar a perda de biodiversidade e, até 2020, proteger e evitar a extinção de espécies ameaçadas</t>
  </si>
  <si>
    <t>15.6 - Garantir uma repartição justa e equitativa dos benefícios derivados da utilização dos recursos genéticos e promover o acesso adequado aos recursos genéticos</t>
  </si>
  <si>
    <t>15.7 - Tomar medidas urgentes para acabar com a caça ilegal e o tráfico de espécies da flora e fauna protegidas e agir no que respeita tanto a procura quanto a oferta de produtos ilegais da vida selvagem</t>
  </si>
  <si>
    <t>15.8 - Até 2020, implementar medidas para evitar a introdução e reduzir significativamente o impacto de espécies exóticas invasoras nos ecossistemas terrestres e aquáticos, e controlar ou erradicar as espécies prioritárias</t>
  </si>
  <si>
    <t>15.9 - Até 2020, integrar os valores dos ecossistemas e da biodiversidade no planeamento nacional e local, nos processos de desenvolvimento, nas estratégias de redução da pobreza e nos sistemas de contabilidade</t>
  </si>
  <si>
    <t>15.a - Mobilizar e aumentar significativamente, a partir de todas as fontes, os recursos financeiros para a conservação e o uso sustentável da biodiversidade e dos ecossistemas</t>
  </si>
  <si>
    <t>15.b - Mobilizar recursos significativos, a partir de todas as fontes, e a todos os níveis, para financiar a gestão florestal sustentável e proporcionar incentivos adequados aos países em desenvolvimento para promover a gestão florestal sustentável, incluindo a conservação e a reflorestação</t>
  </si>
  <si>
    <t>15.c - Reforçar o apoio global para os esforços de combate à caça ilegal e ao tráfico de espécies protegidas, inclusive através do aumento da capacidade das comunidades locais para encontrar outras oportunidades de subsistência sustentável</t>
  </si>
  <si>
    <t xml:space="preserve"> ODS 16 - Paz, justiça e instituições eficazes (Promover sociedades pacíficas e inclusivas para o desenvolvimento sustentável, proporcionar o acesso à justiça para todos e construir instituições eficazes, responsáveis e inclusivas a todos os níveis)</t>
  </si>
  <si>
    <t>16.1 - Reduzir significativamente todas as formas de violência e as taxas de mortalidade com ela relacionadas, em todos os lugares</t>
  </si>
  <si>
    <t>16.2 - Acabar com o abuso, exploração, tráfico e todas as formas de violência e tortura contra as crianças</t>
  </si>
  <si>
    <t>16.3 - Promover o Estado de Direito, ao nível nacional e internacional, e garantir a igualdade de acesso à justiça para todos</t>
  </si>
  <si>
    <t>16.4 - Até 2030, reduzir significativamente os fluxos ilegais financeiros e de armas, reforçar a recuperação e devolução de recursos roubados e combater todas as formas de crime organizado</t>
  </si>
  <si>
    <t>16.5 - Reduzir substancialmente a corrupção e o suborno em todas as suas formas</t>
  </si>
  <si>
    <t>16.6 - Desenvolver instituições eficazes, responsáveis e transparentes, a todos os níveis</t>
  </si>
  <si>
    <t>16.7 - Garantir que a tomada de decisão, a todos os níveis, é responsável, inclusiva, participativa e representativa</t>
  </si>
  <si>
    <t>16.8 - Ampliar e fortalecer a participação dos países em desenvolvimento nas instituições de governação global</t>
  </si>
  <si>
    <t>16.9 - Até 2030, fornecer identidade legal para todos, incluindo o registo de nascimento</t>
  </si>
  <si>
    <t>16.10 - Assegurar o acesso público à informação e proteger as liberdades fundamentais, em conformidade com a legislação nacional e os acordos internacionais</t>
  </si>
  <si>
    <t>16.a - Fortalecer as instituições nacionais relevantes, inclusive através da cooperação internacional, para a construção de melhor capacidade de resposta, a todos os níveis, em particular nos países em desenvolvimento, para a prevenção da violência e o combate ao terrorismo e ao crime</t>
  </si>
  <si>
    <t>16.b - Promover e fazer cumprir leis e políticas não discriminatórias para o desenvolvimento sustentável</t>
  </si>
  <si>
    <t>17.1 - Fortalecer a mobilização de recursos internos, inclusive através do apoio internacional aos países em desenvolvimento, para melhorar a capacidade nacional de cobrança de impostos e outras fontes de receita</t>
  </si>
  <si>
    <t>17.2 - Os países desenvolvidos devem implementar de forma plena os seus compromissos em matéria de ajuda pública ao desenvolvimento (APD), inclusive canalizar 0,7% do Rendimento Nacional Bruto (RNB) para APD aos países em desenvolvimento, e alocar 0,15% a 0,20% desse valor para os países menos desenvolvidos</t>
  </si>
  <si>
    <t>17.3 - Mobilizar recursos financeiros adicionais para os países em desenvolvimento a partir de múltiplas fontes</t>
  </si>
  <si>
    <t>17.4 - Ajudar os países em desenvolvimento a alcançar a sustentabilidade da dívida de longo prazo através de políticas coordenadas destinadas a promover o financiamento, a redução e a reestruturação da dívida, conforme apropriado, e abordar a questão da dívida externa dos países pobres altamente endividados de forma a reduzir o sobreendividamento</t>
  </si>
  <si>
    <t>17.5 - Adotar e implementar regimes de promoção de investimentos para os países menos desenvolvidos</t>
  </si>
  <si>
    <t>17.6 - Melhorar a cooperação Norte-Sul, Sul-Sul e triangular ao nível regional e internacional e o acesso à ciência, tecnologia e inovação, e aumentar a partilha de conhecimento em termos mutuamente acordados, inclusive através de uma melhor coordenação entre os mecanismos existentes, particularmente no nível das Nações Unidas, e por meio de um mecanismo de facilitação de tecnologia global</t>
  </si>
  <si>
    <t>17.7 - Promover o desenvolvimento, a transferência, a disseminação e a difusão de tecnologias ambientalmente corretas para os países em desenvolvimento, em condições favoráveis, inclusive em condições concessionais e preferenciais, conforme mutuamente acordado</t>
  </si>
  <si>
    <t>17.8 - Operacionalizar plenamente o banco de tecnologia e o mecanismo de capacitação em ciência, tecnologia e inovação para os países menos desenvolvidos até 2017, e aumentar o uso de tecnologias de capacitação, em particular das tecnologias de informação e comunicação</t>
  </si>
  <si>
    <t>17.9 - Reforçar o apoio internacional para a implementação eficaz e orientada da capacitação em países em desenvolvimento, a fim de apoiar os planos nacionais para implementar todos os objetivos de desenvolvimento sustentável, inclusive através da cooperação Norte-Sul, Sul-Sul e triangular</t>
  </si>
  <si>
    <t>17.10 - Promover um sistema multilateral de comércio universal, baseado em regras, aberto, não discriminatório e equitativo no âmbito da Organização Mundial do Comércio (OMC), inclusive através da conclusão das negociações no âmbito da Agenda de Desenvolvimento de Doha</t>
  </si>
  <si>
    <t>17.11 - Aumentar significativamente as exportações dos países em desenvolvimento, em particular com o objetivo de duplicar a participação dos países menos desenvolvidos nas exportações globais até 2020</t>
  </si>
  <si>
    <t>17.12 - Concretizar a implementação oportuna de acesso a mercados livres de quotas e taxas, de forma duradoura, para todos os países menos desenvolvidos, de acordo com as decisões da OMC, inclusive através de garantias de que as regras de origem preferencial aplicáveis às importações provenientes de países menos desenvolvidos sejam transparentes e simples, e contribuam para facilitar o acesso ao mercado</t>
  </si>
  <si>
    <t>17.13 - Aumentar a estabilidade macroeconómica global, inclusive através da coordenação e da coerência de políticas</t>
  </si>
  <si>
    <t>17.14 - Aumentar a coerência das políticas para o desenvolvimento sustentável</t>
  </si>
  <si>
    <t>17.15 - Respeitar o espaço político e a liderança de cada país para estabelecer e implementar políticas para a erradicação da pobreza e o desenvolvimento sustentável</t>
  </si>
  <si>
    <t>17.16 - Reforçar a parceria global para o desenvolvimento sustentável, complementada por parcerias multissetoriais que mobilizem e partilhem o conhecimento, a perícia, a tecnologia e os recursos financeiros, para apoiar a realização dos objetivos do desenvolvimento sustentável em todos os países, particularmente nos países em desenvolvimento</t>
  </si>
  <si>
    <t>17.17 - Incentivar e promover parcerias públicas, público-privadas e com a sociedade civil que sejam eficazes, a partir da experiência das estratégias de mobilização de recursos dessas parcerias</t>
  </si>
  <si>
    <t>17.18 - Até 2020, reforçar o apoio à capacitação para os países em desenvolvimento, inclusive para os países menos desenvolvidos e pequenos Estados insulares em desenvolvimento, para aumentar significativamente a disponibilidade de dados de alta qualidade, atuais e fidedignos, desagregados ao nível do rendimento, género, idade, etnia, estatuto migratório, incapacidade, localização geográfica e outras características relevantes em contextos nacionais</t>
  </si>
  <si>
    <t>17.19 - Até 2030, partir de iniciativas existentes para desenvolver medidas do progresso do desenvolvimento sustentável que complementem o Produto Interno Bruto (PIB) e apoiem a capacitação estatística nos países em desenvolvimento</t>
  </si>
  <si>
    <t>Orçamento para os Objetivos do Desenvolvimento Sustentável</t>
  </si>
  <si>
    <t>Pagamentos efetuados em junho 2024
(1)</t>
  </si>
  <si>
    <t>Estimativa de Despesa com pessoal em 31-dez-2024
(2)</t>
  </si>
  <si>
    <t>Pessoal a recrutar e previsão de saídas
(Para Estimativa de Despesa com pessoal em 2025)
(3)</t>
  </si>
  <si>
    <t>O somatório da coluna «Total das despesas com pessoal» do OE 2025 deve obrigatoriamente ter correspondência com o montante inscrito no «Agrupamento 01 - Despesas com pessoal» da proposta de orçamento. O quadro engloba efetivos do mapa de pessoal e outras situações não pertencentes ao mapa de pessoal:</t>
  </si>
  <si>
    <t>(1) Pagamentos efetuados em junho de 2024:</t>
  </si>
  <si>
    <t>(2) Estimativa de despesas com pessoal para 2024:</t>
  </si>
  <si>
    <r>
      <rPr>
        <b/>
        <sz val="10"/>
        <rFont val="Calibri"/>
        <family val="2"/>
      </rPr>
      <t>Evolução efetivos</t>
    </r>
    <r>
      <rPr>
        <sz val="10"/>
        <rFont val="Calibri"/>
        <family val="2"/>
      </rPr>
      <t xml:space="preserve">: A evolução do n.º de efetivos considerada entre a estimativa de 2024 e o proposto para o OE 2025 deverá ser justificada no Anexo II.A. </t>
    </r>
  </si>
  <si>
    <t>- A Despesa referente a pessoal que até 31-dez-2024 o organismo prevê deixar de suportar já não deverá constar neste bloco;</t>
  </si>
  <si>
    <t>(3) Pessoal a recrutar/previsão de saídas (para Estimativa de despesas com pessoal para 2025)</t>
  </si>
  <si>
    <t>(2) e (3) Estimativa de despesas com pessoal para 2025 e 2024</t>
  </si>
  <si>
    <t xml:space="preserve">O somatório das Colunas “Total de Despesas com pessoal” dos Blocos (2) e (3) deve ter correspondência com o montante inscrito do OE 2025 no </t>
  </si>
  <si>
    <t>I - Proposta de Orçamento para 2025</t>
  </si>
  <si>
    <t>OE2024
aprovado</t>
  </si>
  <si>
    <t>Rubrica de classificação económica de receita /despesa de acordo com o classificador previsto no DL n.º 26/2002, de 14 de fev.
A receita com origem em transferência do orçamento do Estado (Receita de impostos) deve ser classificada pelos Serviços integrados (na RCE de receita R.99) considerando um montante igual ao valor de despesa financiada por Receitas de impostos.
Os SFA (incluem EPR) procedem ao preenchimento do quadro considerando a proposta de orçamento privativo.
A receita/despesa efetiva exclui a receita/despesa relativa a ativos e passivos financeiros e saldo gerência anterior. Exclui a previsão de receita de impostos a cobrar pelas entidades administradoras de receita no OE2023 e OE2024.
As fontes de financiamento a utilizar devem respeitar os agrupamentos indicados abaixo.
Unidade : €  -Euro / % - Percentagem</t>
  </si>
  <si>
    <t>Execução Orçamental do ano 2023 (Conta Geral do Estado). Fonte de dados SIGO/SCC  para os SI e SIGO/SFA para SFA. Campos de preenchimento automático não editáveis.</t>
  </si>
  <si>
    <t>Orçamento aprovado 2024 (OE2024). Fonte de dados SOE. Campos de preenchimento automático não editáveis.</t>
  </si>
  <si>
    <t>A entidade deve fundamentar a divergência entre o OE2025 (coluna 6) e o OE2024 (coluna 2) imputando a variação a pressões/Iniciativas/poupanças. 
Nesta coluna devem ser colocados valores negativos na receita/Valores positivos na despesa face ao OE2024 da entidade.
Quantificar as medidas de pressão que vão provocar aumento de despesa no OE2025 face ao OE2024: contratos anuais e plurianuais assumidos, compromissos políticos assumidos e obrigações legais em resultado de fatores exógenos à decisão de política setorial.
A redução de receita origina uma diminuição nos valores previstos a cobrar em 2025, pelo que assume valor negativo nas respetivas rubricas.</t>
  </si>
  <si>
    <t>A entidade deve fundamentar a divergência entre o OE2025 (coluna 6) e o OE2024 (coluna 2) imputando a variação a pressões/Iniciativas/poupanças. 
Valores positivos face ao OE2024 da entidade.
Quantificar as iniciativas de política com impacto no aumento de despesa face ao OE2024 para o agregado de despesa a considerar. Consideram-se iniciativas de política novas medidas de política enquadradas, designadamente, em: projetos plurianuais, outras ações, programação para candidaturas a finaciamento comunitário.</t>
  </si>
  <si>
    <t xml:space="preserve">A entidade deve fundamentar a divergência entre o OE2025 (coluna 6) e o OE2024 (coluna 2) imputando a variação a pressões/Iniciativas/poupanças. 
Valores positivos na receita /Valores negativos na despesa face ao OE2024.
Considera na despesa: medidas de poupança nos agregados de despesa, reduzindo a despesa face ao OE2024 (exemplos: rescisões/aposentações/requalificação, medidas de política da tutela/transversais, término de contratos Pessoal, ABS ou outros). 
Considera na receita : aumento da previsão de receita baseado em critérios fundamentados, designadamente por alterações legislativas, contratuais. </t>
  </si>
  <si>
    <t>Variação OE2025 face a OE2024</t>
  </si>
  <si>
    <t>Evidencia em valor as variações da proposta de orçamento 2025 comparando com o OE2024 para o mesmo agregado de receita ou despesa.</t>
  </si>
  <si>
    <t>Evidencia em percentagem as variações da proposta de orçamento 2025 comparando com o OE2024 para o mesmo agregado de receita ou despesa.</t>
  </si>
  <si>
    <t>Variação OE2025 face a CGE2023</t>
  </si>
  <si>
    <t>Evidencia em valor as variações da proposta de orçamento 2025 comparando com a CGE2023 para o mesmo agregado de receita ou despesa.</t>
  </si>
  <si>
    <t>Evidencia em percentagem as variações da proposta de orçamento 2025 comparando com a CGE2023 para o mesmo agregado de receita ou despesa.</t>
  </si>
  <si>
    <t>Apuramento do peso da despesa com pessoal no total da despesa efetiva e evolução (reporte de efetivos no SIGO jun 2024)
Apuramento da média de despesas com pessoal por elemento do Anexo II .  
Campos de preenchimento automático não editáveis.</t>
  </si>
  <si>
    <r>
      <rPr>
        <b/>
        <sz val="11"/>
        <rFont val="Calibri"/>
        <family val="2"/>
      </rPr>
      <t>Incluir em cada agregado as explicações para a variação verificada entre a proposta de OE2025 e o OE2024,  bem como com a CGE 2023:</t>
    </r>
    <r>
      <rPr>
        <sz val="11"/>
        <rFont val="Calibri"/>
        <family val="2"/>
      </rPr>
      <t xml:space="preserve">
Natureza dos fatores explicativos (pressões/iniciativas e poupanças), identificando por agregados: fatores de pressão na despesa, os compromissos assumidos (despesa fixa e encargos plurianuais assumidos, despesas com pessoal), novas iniciativas de acordo com o plano de atividades, designadamente no âmbito de novas candidaturas, objetivos de poupança.
Fundamentar por natureza de receita (fonte de financiamento) a afetação à despesa.
Ainda que não se verifiquem variações, a orçamentação deve ser fundamentada (justificação qualitativa).
Identificação de fatores e quantificação de riscos que podem distorcer a previsão apresentada. </t>
    </r>
  </si>
  <si>
    <t>Justificação da evolução do saldo global e fundamentação para o proposto em 2025.</t>
  </si>
  <si>
    <t>Anexo  XV</t>
  </si>
  <si>
    <t>Este ficheiro está formatado para poder ser impresso para mais fácil consulta.</t>
  </si>
  <si>
    <t>Instruções (para informação)</t>
  </si>
  <si>
    <t>Questionário (a preencher)</t>
  </si>
  <si>
    <t>Lista de Metas e ODS (para consulta)</t>
  </si>
  <si>
    <t>Indice</t>
  </si>
  <si>
    <t>Método de preenchimento das colunas do "Questionário"</t>
  </si>
  <si>
    <t>Com recurso a uma ‘Lista automática’, este campo deverá ser preenchido com um dos códigos de Programa Orçamental discriminados a que a intervenção descrita se encontra associada;</t>
  </si>
  <si>
    <t>Com recurso a uma ‘Lista automática’,  este campo deverá ser preenchido com o Ministério a que a intervenção descrita se encontra associado.</t>
  </si>
  <si>
    <t>Neste campo, de preenchimento aberto, deverá constar o código da entidade respondente;</t>
  </si>
  <si>
    <t>Neste campo, de preenchimento aberto, deverá constar o nome por extenso da entidade respondente;</t>
  </si>
  <si>
    <t>Com recurso a uma ‘Lista automática’, este campo deverá ser preenchido com 1 dos ODS discriminados, com o qual a intervenção descrita se encontra associada.</t>
  </si>
  <si>
    <r>
      <rPr>
        <sz val="12"/>
        <rFont val="Arial"/>
        <family val="2"/>
      </rPr>
      <t>Coluna I</t>
    </r>
    <r>
      <rPr>
        <b/>
        <sz val="12"/>
        <rFont val="Arial"/>
        <family val="2"/>
      </rPr>
      <t xml:space="preserve"> 
(Orçamento Proposto €)</t>
    </r>
  </si>
  <si>
    <r>
      <rPr>
        <b/>
        <sz val="11"/>
        <color rgb="FFFF0000"/>
        <rFont val="Calibri"/>
        <family val="2"/>
        <scheme val="minor"/>
      </rPr>
      <t>ALERTA</t>
    </r>
    <r>
      <rPr>
        <sz val="11"/>
        <color theme="1"/>
        <rFont val="Calibri"/>
        <family val="2"/>
        <scheme val="minor"/>
      </rPr>
      <t>:</t>
    </r>
    <r>
      <rPr>
        <b/>
        <sz val="11"/>
        <color theme="1" tint="0.34998626667073579"/>
        <rFont val="Calibri"/>
        <family val="2"/>
        <scheme val="minor"/>
      </rPr>
      <t xml:space="preserve"> colunas a cinzento com </t>
    </r>
    <r>
      <rPr>
        <b/>
        <i/>
        <sz val="11"/>
        <color theme="1" tint="0.34998626667073579"/>
        <rFont val="Calibri"/>
        <family val="2"/>
        <scheme val="minor"/>
      </rPr>
      <t>Lista automática de selecção</t>
    </r>
    <r>
      <rPr>
        <b/>
        <sz val="11"/>
        <color theme="1" tint="0.34998626667073579"/>
        <rFont val="Calibri"/>
        <family val="2"/>
        <scheme val="minor"/>
      </rPr>
      <t xml:space="preserve"> disponível</t>
    </r>
  </si>
  <si>
    <t>FILTRO</t>
  </si>
  <si>
    <r>
      <rPr>
        <b/>
        <i/>
        <sz val="12"/>
        <color theme="1"/>
        <rFont val="Calibri"/>
        <family val="2"/>
        <scheme val="minor"/>
      </rPr>
      <t xml:space="preserve">Pode filtrar por ODS no filtro do lado.        </t>
    </r>
    <r>
      <rPr>
        <sz val="11"/>
        <color theme="1"/>
        <rFont val="Calibri"/>
        <family val="2"/>
        <scheme val="minor"/>
      </rPr>
      <t xml:space="preserve">                                                                                                                                                                                                                                                                                                                   Fonte: ONU</t>
    </r>
  </si>
  <si>
    <t>ODS 3</t>
  </si>
  <si>
    <t>ODS 4</t>
  </si>
  <si>
    <t>ODS 5</t>
  </si>
  <si>
    <t>ODS 6</t>
  </si>
  <si>
    <t>ODS 7</t>
  </si>
  <si>
    <t>ODS 8</t>
  </si>
  <si>
    <t>ODS 9</t>
  </si>
  <si>
    <t>ODS 10</t>
  </si>
  <si>
    <t>ODS 11</t>
  </si>
  <si>
    <t>ODS 12</t>
  </si>
  <si>
    <t>ODS 13</t>
  </si>
  <si>
    <t>ODS 14</t>
  </si>
  <si>
    <t>ODS 15</t>
  </si>
  <si>
    <t>ODS 16</t>
  </si>
  <si>
    <t>ODS 17</t>
  </si>
  <si>
    <t>Anexo X</t>
  </si>
  <si>
    <t>Anexo  XIII</t>
  </si>
  <si>
    <t>Anexo  XIV (1)</t>
  </si>
  <si>
    <t>ANEXO  XIV (2)</t>
  </si>
  <si>
    <t>Anexo XVI</t>
  </si>
  <si>
    <t>Nota explicativa ao Anexo XVII COFOG - Classificação das Funções das Administrações Públicas</t>
  </si>
  <si>
    <t>Rec. Próprias - RNAP / Org. Min. Negócios Estrangeiros</t>
  </si>
  <si>
    <t>Rec. Próprias - RNAP / Org. Presidência Conselho Ministros</t>
  </si>
  <si>
    <t>Saldos de Transferências de RI entre organismos - PRR - Reembolsos IVA (A)</t>
  </si>
  <si>
    <t>Saldos de RI com origem em transferências afetas a projetos cofinanciados entre organismos (A)</t>
  </si>
  <si>
    <t>Abertura do sistema: 31 de julho
Encerramento: 14 de agosto</t>
  </si>
  <si>
    <t>14 de agosto</t>
  </si>
  <si>
    <t>Mapas de transferências 2025
&gt; Valores das transferências do OE a orçamentar a Lei das Finanças Locais para 2025
&gt;  Mapa 12 - Transferências para os Municípios
&gt;  Mapa 13 - Transferências para as Freguesias
&gt; Anexo Comunidades Intermunicipais 
Informação adicional a solicitar pela DGO para 2024 e 2025</t>
  </si>
  <si>
    <t>A COFOG encontra-se estruturada por três níveis (Divisões, Grupos e Classes), sendo que para o OE 2025 a despesa deve ser classificada até ao 2.º nível (Divisão e Grupo). O 1.º nível da COFOG desagrega a despesa em 10 divisões de funções: (01) Serviços gerais das administrações públicas; (02) Defesa; (03) Segurança e ordem pública; (04) Assuntos económicos; (05) Proteção do ambiente; (06) Habitação e infraestruturas coletivas; (07) Saúde; (08) Desporto, recreação, cultura e religião; (09) Educação; (10) Proteção social. Por sua vez, cada divisão é desagregada em grupos de funções que devem ser utilizados pelas entidades para classificar a despesa. A tabela COFOG detalhada por Divisão e Grupo encontra-se disponível no Anexo XVIII, que inclui ainda notas explicativas de cada função e uma correspondência genérica ao classificador funcional anterior.</t>
  </si>
  <si>
    <t>Anexo XIV</t>
  </si>
  <si>
    <t>-</t>
  </si>
  <si>
    <r>
      <t xml:space="preserve">AC -  313, </t>
    </r>
    <r>
      <rPr>
        <b/>
        <sz val="11"/>
        <rFont val="Calibri"/>
        <family val="2"/>
        <scheme val="minor"/>
      </rPr>
      <t>31K</t>
    </r>
    <r>
      <rPr>
        <sz val="11"/>
        <rFont val="Calibri"/>
        <family val="2"/>
        <scheme val="minor"/>
      </rPr>
      <t>, 330, 332, 358, 368, 373, 374, 488, 48A, 491, 492, 521, 522, 523, 530, 532, 550, 552, 562, 718, 724</t>
    </r>
  </si>
  <si>
    <r>
      <t xml:space="preserve">311/313 </t>
    </r>
    <r>
      <rPr>
        <vertAlign val="superscript"/>
        <sz val="11"/>
        <rFont val="Calibri"/>
        <family val="2"/>
      </rPr>
      <t>(A)</t>
    </r>
    <r>
      <rPr>
        <sz val="11"/>
        <rFont val="Calibri"/>
        <family val="2"/>
      </rPr>
      <t>/316/317/318/</t>
    </r>
    <r>
      <rPr>
        <b/>
        <sz val="11"/>
        <rFont val="Calibri"/>
        <family val="2"/>
      </rPr>
      <t xml:space="preserve">31K </t>
    </r>
    <r>
      <rPr>
        <b/>
        <vertAlign val="superscript"/>
        <sz val="11"/>
        <rFont val="Calibri"/>
        <family val="2"/>
      </rPr>
      <t>(A</t>
    </r>
    <r>
      <rPr>
        <vertAlign val="superscript"/>
        <sz val="11"/>
        <rFont val="Calibri"/>
        <family val="2"/>
      </rPr>
      <t>)</t>
    </r>
    <r>
      <rPr>
        <sz val="11"/>
        <rFont val="Calibri"/>
        <family val="2"/>
      </rPr>
      <t>/350/370</t>
    </r>
  </si>
  <si>
    <r>
      <t>510/514/520</t>
    </r>
    <r>
      <rPr>
        <vertAlign val="superscript"/>
        <sz val="11"/>
        <rFont val="Calibri"/>
        <family val="2"/>
      </rPr>
      <t>(A)</t>
    </r>
    <r>
      <rPr>
        <sz val="11"/>
        <rFont val="Calibri"/>
        <family val="2"/>
      </rPr>
      <t>/360</t>
    </r>
  </si>
  <si>
    <t>Declaro que a informação registada no Sistema de Orçamento de Estado (SOE) está conforme com a proposta do orçamento aprovada pela Tutela, respeitando o plafond distribuído ao serviço/organismo. Mais declaro que o Mapa OE – 12/Mapa OP – 01 e Demonstração de Desempenho Orçamental foi submetido devidamente no SOE acompanhado dos seguintes documentos:</t>
  </si>
  <si>
    <t>Politica Climática - Tabela auxiliar</t>
  </si>
  <si>
    <t xml:space="preserve">Área de Atuação 
</t>
  </si>
  <si>
    <r>
      <t xml:space="preserve">Tipologia de Iniciativa 
</t>
    </r>
    <r>
      <rPr>
        <b/>
        <sz val="9"/>
        <color rgb="FFFFFFFF"/>
        <rFont val="Arial"/>
        <family val="2"/>
      </rPr>
      <t xml:space="preserve">(preencher primeiro 
a área de atuação)
</t>
    </r>
  </si>
  <si>
    <t>PROG.JUVMODERN@DGO.GOV.PT</t>
  </si>
  <si>
    <t>TRABALHO, SOLIDARIEDADE E SEGURANÇA SOCAL</t>
  </si>
  <si>
    <t>Na coluna «Área de Atuação» deverão ser identificadas as áreas de atuação em que se enquadre a intervenção a implementar no âmbito dos instrumentos de politica climática em matéria de mitigação e adaptação às alterações climáticas das ODS. É obrigatório o preenchimento de pelo menos 1 área de atuação;</t>
  </si>
  <si>
    <t>Na coluna «Tiplogia de Iniciativa» deverão ser identificadas as tipologias de iniciativa por cada área de atuação em que se enquadre a intervenção a implementar no âmbito dos instrumentos de politica climática em matéria de mitigação e adaptação às alterações climáticas das ODS. É obrigatório o preenchimento de pelo menos 1 tipologia de iniciativa;</t>
  </si>
  <si>
    <t>Anexos à Circular Série A n.º 1410 - OE2025</t>
  </si>
  <si>
    <t>PROG.CIENCIAINOV@DGOI.GOV.PT</t>
  </si>
  <si>
    <t>PROG.INFRAESTRUTURASHAB@DGO.GOV.PT</t>
  </si>
  <si>
    <t>Âmbito</t>
  </si>
  <si>
    <t xml:space="preserve">Principal Indicador de contexto constante dos Elementos informativos </t>
  </si>
  <si>
    <t xml:space="preserve">Principal Indicador de Impacto </t>
  </si>
  <si>
    <t> Impacto previsto</t>
  </si>
  <si>
    <t>Outro indicador- qual?</t>
  </si>
  <si>
    <r>
      <rPr>
        <b/>
        <sz val="11"/>
        <color theme="1"/>
        <rFont val="Calibri"/>
        <family val="2"/>
        <scheme val="minor"/>
      </rPr>
      <t xml:space="preserve">Os orçamentos nacionais são instrumentos de concretização das políticas pública. 
</t>
    </r>
    <r>
      <rPr>
        <sz val="11"/>
        <color theme="1"/>
        <rFont val="Calibri"/>
        <family val="2"/>
        <scheme val="minor"/>
      </rPr>
      <t>Contudo, podem ter impactos desiguais na vida de mulheres e homens, se, nas fases da sua conceção e aplicação,  não tiverem em conta as suas condições de vida, necessidades e estatuto social e económico específicos, muitas vezes determinados por estereótipos de género. 
P</t>
    </r>
    <r>
      <rPr>
        <b/>
        <sz val="11"/>
        <color theme="8" tint="-0.499984740745262"/>
        <rFont val="Calibri"/>
        <family val="2"/>
        <scheme val="minor"/>
      </rPr>
      <t xml:space="preserve">or isso, é fundamental que os orçamentos sejam analisados com uma perspetiva de género,  para ver se estão, ou não,  a provocar impactos desiguais. </t>
    </r>
  </si>
  <si>
    <t>Pontuações da União Europeia de seguimento da perspetiva de género (2,1,0*)</t>
  </si>
  <si>
    <t>É solicitado o preenchimento da coluna de Pontuações da UE de seguimento da perspetiva de género, selecionando uma das seguintes pontuações:</t>
  </si>
  <si>
    <t>Pontuação 2: Melhorar a igualdade entre mulheres e homens é o principal objetivo da intervenção, sem o qual a intervenção provavelmente não seria realizada.</t>
  </si>
  <si>
    <t xml:space="preserve">
Pontuação 1: Intervenção em que a igualdade entre mulheres e homens é um objetivo importante e deliberado, mas não a sua razão principal.</t>
  </si>
  <si>
    <r>
      <rPr>
        <b/>
        <sz val="11"/>
        <color theme="1"/>
        <rFont val="Calibri"/>
        <family val="2"/>
        <scheme val="minor"/>
      </rPr>
      <t>Não é necessário que a medida em causa vise diretamente a promoção da igualdade entre mulheres e homens,</t>
    </r>
    <r>
      <rPr>
        <sz val="11"/>
        <color theme="1"/>
        <rFont val="Calibri"/>
        <family val="2"/>
        <scheme val="minor"/>
      </rPr>
      <t xml:space="preserve"> as medidas aparentemente neutras também devem ser analisadas, para perceber se produzem impactos diferenciados, e se isso justifica algum ajustamento posterior, na medida e no respetivo orçamento. </t>
    </r>
  </si>
  <si>
    <r>
      <t xml:space="preserve">
Pontuação 0*: Intervenções que podem ter um impacto importante na igualdade entre mulheres e homens, mas cujo impacto real ainda não está claro, </t>
    </r>
    <r>
      <rPr>
        <sz val="11"/>
        <color theme="1"/>
        <rFont val="Calibri"/>
        <family val="2"/>
        <scheme val="minor"/>
      </rPr>
      <t>devido, por exemplo, à ausência de uma análise de género na fase de conceção ou à ausência de dados que permitam uma avaliação mais detalhada dos efeitos da intervenção.</t>
    </r>
  </si>
  <si>
    <t>O que são orçamentos com perspetiva de género?</t>
  </si>
  <si>
    <r>
      <rPr>
        <sz val="11"/>
        <color theme="1"/>
        <rFont val="Calibri"/>
        <family val="2"/>
        <scheme val="minor"/>
      </rPr>
      <t xml:space="preserve">
S</t>
    </r>
    <r>
      <rPr>
        <b/>
        <sz val="11"/>
        <color theme="1"/>
        <rFont val="Calibri"/>
        <family val="2"/>
        <scheme val="minor"/>
      </rPr>
      <t xml:space="preserve">ão orçamentos que permitem a medição dos impactos, designadamente de medidas aparentemente neutras em termos de género, através do tratamento e análise de indicadores desagregados por sexo. </t>
    </r>
    <r>
      <rPr>
        <sz val="11"/>
        <color theme="1"/>
        <rFont val="Calibri"/>
        <family val="2"/>
        <scheme val="minor"/>
      </rPr>
      <t xml:space="preserve">
A partir da análise de indicadores desagregados por sexo, permitirão a reestruturação das receitas e das despesas, de forma a contribuir para a igualdade entre mulheres e homens e a promover, ao mesmo tempo, a boa governação, a eficácia económica, a transparência e a prestação de contas no processo orçamental. </t>
    </r>
    <r>
      <rPr>
        <b/>
        <sz val="11"/>
        <color theme="1"/>
        <rFont val="Calibri"/>
        <family val="2"/>
        <scheme val="minor"/>
      </rPr>
      <t xml:space="preserve">
</t>
    </r>
  </si>
  <si>
    <t xml:space="preserve">Exemplos auxiliares do preenchimento </t>
  </si>
  <si>
    <t>Tipo de impacto da intervenção</t>
  </si>
  <si>
    <r>
      <t>Podem ser selecionadas medidas com impacto interno ou externo. 
Deve ser selecionada a opção " Impacto interno", quando a intervenção for orientada  para o</t>
    </r>
    <r>
      <rPr>
        <b/>
        <sz val="11"/>
        <color theme="1"/>
        <rFont val="Calibri"/>
        <family val="2"/>
        <scheme val="minor"/>
      </rPr>
      <t>s recursos humanos dos serviços</t>
    </r>
    <r>
      <rPr>
        <sz val="11"/>
        <color theme="1"/>
        <rFont val="Calibri"/>
        <family val="2"/>
        <scheme val="minor"/>
      </rPr>
      <t xml:space="preserve">.
Deve ser selecionada a opção "Impacto externo", quando a intervenção for orientada para  </t>
    </r>
    <r>
      <rPr>
        <b/>
        <sz val="11"/>
        <color theme="1"/>
        <rFont val="Calibri"/>
        <family val="2"/>
        <scheme val="minor"/>
      </rPr>
      <t>grupos beneficiários da ação dos serviços</t>
    </r>
    <r>
      <rPr>
        <sz val="11"/>
        <color theme="1"/>
        <rFont val="Calibri"/>
        <family val="2"/>
        <scheme val="minor"/>
      </rPr>
      <t xml:space="preserve">.  </t>
    </r>
  </si>
  <si>
    <r>
      <t xml:space="preserve">
Estas são </t>
    </r>
    <r>
      <rPr>
        <b/>
        <sz val="11"/>
        <color theme="1"/>
        <rFont val="Calibri"/>
        <family val="2"/>
        <scheme val="minor"/>
      </rPr>
      <t>despesas que são diretamente atribuíveis a ou destinadas a reduzir as desigualdades entre mulheres e homens, ou destinadas a assegurar condições ou tratamentos iguais</t>
    </r>
    <r>
      <rPr>
        <sz val="11"/>
        <color theme="1"/>
        <rFont val="Calibri"/>
        <family val="2"/>
        <scheme val="minor"/>
      </rPr>
      <t xml:space="preserve">. Podem ser implementadas através de ações afirmativas ou atos de garantia e proteção contra formas diretas ou indiretas de discriminação (ver, do lado direito a secção dos conceitos).
Exemplos de despesas:
•	</t>
    </r>
    <r>
      <rPr>
        <b/>
        <sz val="11"/>
        <color theme="1"/>
        <rFont val="Calibri"/>
        <family val="2"/>
        <scheme val="minor"/>
      </rPr>
      <t>recursos direcionados exclusivamente às mulheres</t>
    </r>
    <r>
      <rPr>
        <sz val="11"/>
        <color theme="1"/>
        <rFont val="Calibri"/>
        <family val="2"/>
        <scheme val="minor"/>
      </rPr>
      <t xml:space="preserve"> com vista a reduzir uma desigualdade de género conhecida (por exemplo, direcionados ao fomento do empreendedorismo feminino, à proteção na maternidade, a casas de abrigo para mulheres vítimas de violência, etc.);
•	</t>
    </r>
    <r>
      <rPr>
        <b/>
        <sz val="11"/>
        <color theme="1"/>
        <rFont val="Calibri"/>
        <family val="2"/>
        <scheme val="minor"/>
      </rPr>
      <t>incentivos destinados a promover o emprego das mulheres</t>
    </r>
    <r>
      <rPr>
        <sz val="11"/>
        <color theme="1"/>
        <rFont val="Calibri"/>
        <family val="2"/>
        <scheme val="minor"/>
      </rPr>
      <t xml:space="preserve">, uma vez que persistem disparidades significativas em relação aos homens;
•	</t>
    </r>
    <r>
      <rPr>
        <b/>
        <sz val="11"/>
        <color theme="1"/>
        <rFont val="Calibri"/>
        <family val="2"/>
        <scheme val="minor"/>
      </rPr>
      <t xml:space="preserve">recursos destinados a medidas de articulação da vida profissional, familiar e pessoal </t>
    </r>
    <r>
      <rPr>
        <sz val="11"/>
        <color theme="1"/>
        <rFont val="Calibri"/>
        <family val="2"/>
        <scheme val="minor"/>
      </rPr>
      <t xml:space="preserve">no setor público e privado (por exemplo, licença parental, teletrabalho, etc.) e para garantir o cuidado de familiares (direcionados para a infância, população idosa, dependente, etc.), fortemente correlacionados com a dinâmica de emprego das mulheres ou com o tempo de trabalho não pago;
•	</t>
    </r>
    <r>
      <rPr>
        <b/>
        <sz val="11"/>
        <color theme="1"/>
        <rFont val="Calibri"/>
        <family val="2"/>
        <scheme val="minor"/>
      </rPr>
      <t>recursos para projetos de sensibilização sobre as alterações climáticas e as questões de género</t>
    </r>
    <r>
      <rPr>
        <sz val="11"/>
        <color theme="1"/>
        <rFont val="Calibri"/>
        <family val="2"/>
        <scheme val="minor"/>
      </rPr>
      <t xml:space="preserve">, como por exemplo um portal virtual, seminários, conferências, etc.;
•	</t>
    </r>
    <r>
      <rPr>
        <b/>
        <sz val="11"/>
        <color theme="1"/>
        <rFont val="Calibri"/>
        <family val="2"/>
        <scheme val="minor"/>
      </rPr>
      <t>recursos para projetos destinados a ultrapassar a sub-representação das mulheres na economia azul</t>
    </r>
    <r>
      <rPr>
        <sz val="11"/>
        <color theme="1"/>
        <rFont val="Calibri"/>
        <family val="2"/>
        <scheme val="minor"/>
      </rPr>
      <t xml:space="preserve">, como iniciativas de formação para carreiras neste sector económico, projetos de apoio ao empreendedorismo feminino nas atividades da pesca;
•	</t>
    </r>
    <r>
      <rPr>
        <b/>
        <sz val="11"/>
        <color theme="1"/>
        <rFont val="Calibri"/>
        <family val="2"/>
        <scheme val="minor"/>
      </rPr>
      <t>recursos para projetos de Habitação Social que reservem casas para mulheres e raparigas vítimas de violência</t>
    </r>
    <r>
      <rPr>
        <sz val="11"/>
        <color theme="1"/>
        <rFont val="Calibri"/>
        <family val="2"/>
        <scheme val="minor"/>
      </rPr>
      <t xml:space="preserve">;
•	</t>
    </r>
    <r>
      <rPr>
        <b/>
        <sz val="11"/>
        <color theme="1"/>
        <rFont val="Calibri"/>
        <family val="2"/>
        <scheme val="minor"/>
      </rPr>
      <t>recursos para diminuir a pobreza energética de mulheres e rapariga</t>
    </r>
    <r>
      <rPr>
        <sz val="11"/>
        <color theme="1"/>
        <rFont val="Calibri"/>
        <family val="2"/>
        <scheme val="minor"/>
      </rPr>
      <t xml:space="preserve">s;
•	</t>
    </r>
    <r>
      <rPr>
        <b/>
        <sz val="11"/>
        <color theme="1"/>
        <rFont val="Calibri"/>
        <family val="2"/>
        <scheme val="minor"/>
      </rPr>
      <t>recursos destinados à promoção da igualdade entre mulheres e homens</t>
    </r>
    <r>
      <rPr>
        <sz val="11"/>
        <color theme="1"/>
        <rFont val="Calibri"/>
        <family val="2"/>
        <scheme val="minor"/>
      </rPr>
      <t xml:space="preserve"> através de campanhas de informação, conferências, eventos e outras formas de sensibilização;
•	</t>
    </r>
    <r>
      <rPr>
        <b/>
        <sz val="11"/>
        <color theme="1"/>
        <rFont val="Calibri"/>
        <family val="2"/>
        <scheme val="minor"/>
      </rPr>
      <t>recursos destinados a entidades públicas ou privadas que têm a igualdade entre mulheres e homens</t>
    </r>
    <r>
      <rPr>
        <sz val="11"/>
        <color theme="1"/>
        <rFont val="Calibri"/>
        <family val="2"/>
        <scheme val="minor"/>
      </rPr>
      <t xml:space="preserve"> entre os seus principais objetivos;
redução da desigualdade entre mulheres e homens, e a não discriminação das mulheres, etc.;
•	</t>
    </r>
    <r>
      <rPr>
        <b/>
        <sz val="11"/>
        <color theme="1"/>
        <rFont val="Calibri"/>
        <family val="2"/>
        <scheme val="minor"/>
      </rPr>
      <t>recursos transferidos para organizações internacionais ou administrações públicas nacionais cujas atividades têm como objetivo principal a redução das desigualdades entre mulheres e homen</t>
    </r>
    <r>
      <rPr>
        <sz val="11"/>
        <color theme="1"/>
        <rFont val="Calibri"/>
        <family val="2"/>
        <scheme val="minor"/>
      </rPr>
      <t>s, com base na missão fundadora da entidade ou com base numa diretriz específica emitida pela administração que transfere os recursos, com referência ao ano financeiro em análise;
•	despesas com</t>
    </r>
    <r>
      <rPr>
        <b/>
        <sz val="11"/>
        <color theme="1"/>
        <rFont val="Calibri"/>
        <family val="2"/>
        <scheme val="minor"/>
      </rPr>
      <t xml:space="preserve"> estudos, investigação, inquéritos, observatórios, comissões, convenções, sistemas de informação que permitam medir, analisar e/ou avaliar as desigualdades entre mulheres e homens </t>
    </r>
    <r>
      <rPr>
        <sz val="11"/>
        <color theme="1"/>
        <rFont val="Calibri"/>
        <family val="2"/>
        <scheme val="minor"/>
      </rPr>
      <t xml:space="preserve">nos domínios do trabalho, da economia, da sociedade, da educação, da saúde e outras áreas da política pública;
•	despesas com atividades de </t>
    </r>
    <r>
      <rPr>
        <b/>
        <sz val="11"/>
        <color theme="1"/>
        <rFont val="Calibri"/>
        <family val="2"/>
        <scheme val="minor"/>
      </rPr>
      <t>formação de pessoal próprio ou de terceiros com conteúdo direcionado para a promoção da igualdade entre mulheres e homens;</t>
    </r>
    <r>
      <rPr>
        <sz val="11"/>
        <color theme="1"/>
        <rFont val="Calibri"/>
        <family val="2"/>
        <scheme val="minor"/>
      </rPr>
      <t xml:space="preserve">
•	</t>
    </r>
    <r>
      <rPr>
        <b/>
        <sz val="11"/>
        <color theme="1"/>
        <rFont val="Calibri"/>
        <family val="2"/>
        <scheme val="minor"/>
      </rPr>
      <t>despesas com a organização e realização de cursos de formação para pessoal militar e de segurança, se destinados principalmente ao ingresso ou progressão de pessoal do sexo feminino</t>
    </r>
    <r>
      <rPr>
        <sz val="11"/>
        <color theme="1"/>
        <rFont val="Calibri"/>
        <family val="2"/>
        <scheme val="minor"/>
      </rPr>
      <t xml:space="preserve">, tendo em consideração as disparidades de género existentes na composição do pessoal nesses setores;
•	</t>
    </r>
    <r>
      <rPr>
        <b/>
        <sz val="11"/>
        <color theme="1"/>
        <rFont val="Calibri"/>
        <family val="2"/>
        <scheme val="minor"/>
      </rPr>
      <t xml:space="preserve">despesas com infraestruturas cujo projeto incorpore uma atividade preliminar de integração da perspetiva de género </t>
    </r>
    <r>
      <rPr>
        <sz val="11"/>
        <color theme="1"/>
        <rFont val="Calibri"/>
        <family val="2"/>
        <scheme val="minor"/>
      </rPr>
      <t xml:space="preserve">e cuja implementação tenha a intenção específica de mitigar ou, em qualquer caso, considerar as diferentes necessidades de homens e mulheres;
•	</t>
    </r>
    <r>
      <rPr>
        <b/>
        <sz val="11"/>
        <color theme="1"/>
        <rFont val="Calibri"/>
        <family val="2"/>
        <scheme val="minor"/>
      </rPr>
      <t>despesas com a aquisição de bens e serviços, se realizadas com contratos públicos que incorporem requisitos de igualdade entre homens e mulheres</t>
    </r>
    <r>
      <rPr>
        <sz val="11"/>
        <color theme="1"/>
        <rFont val="Calibri"/>
        <family val="2"/>
        <scheme val="minor"/>
      </rPr>
      <t xml:space="preserve"> (aquisições com perspetiva de género);
•	</t>
    </r>
    <r>
      <rPr>
        <b/>
        <sz val="11"/>
        <color theme="1"/>
        <rFont val="Calibri"/>
        <family val="2"/>
        <scheme val="minor"/>
      </rPr>
      <t>recursos destinados a medidas que indiquem a igualdade entre mulheres e homens entre os vários propósitos</t>
    </r>
    <r>
      <rPr>
        <sz val="11"/>
        <color theme="1"/>
        <rFont val="Calibri"/>
        <family val="2"/>
        <scheme val="minor"/>
      </rPr>
      <t xml:space="preserve"> (embora não exclusivamente);
•	</t>
    </r>
    <r>
      <rPr>
        <b/>
        <sz val="11"/>
        <color theme="1"/>
        <rFont val="Calibri"/>
        <family val="2"/>
        <scheme val="minor"/>
      </rPr>
      <t>recursos disponibilizados exclusivamente para homens no sentido de reduzir uma disparidade de género conhecida</t>
    </r>
    <r>
      <rPr>
        <sz val="11"/>
        <color theme="1"/>
        <rFont val="Calibri"/>
        <family val="2"/>
        <scheme val="minor"/>
      </rPr>
      <t xml:space="preserve"> (por exemplo, projetos de desenvolvimento de competências direcionados exclusivamente a estudantes do sexo masculino em domínios onde estes se encontrem sub-representados, medidas de prevenção de acidentes graves na estrada direcionadas aos homens, etc.).
</t>
    </r>
  </si>
  <si>
    <t xml:space="preserve">Questões relevante para a incorporação da igualdade de género nas políticas, programas, medidas ou atividades  </t>
  </si>
  <si>
    <t xml:space="preserve">Descrição da intervenção </t>
  </si>
  <si>
    <r>
      <t xml:space="preserve">
</t>
    </r>
    <r>
      <rPr>
        <b/>
        <sz val="11"/>
        <color theme="1"/>
        <rFont val="Calibri"/>
        <family val="2"/>
        <scheme val="minor"/>
      </rPr>
      <t>Na conceção e revisão</t>
    </r>
    <r>
      <rPr>
        <sz val="11"/>
        <color theme="1"/>
        <rFont val="Calibri"/>
        <family val="2"/>
        <scheme val="minor"/>
      </rPr>
      <t xml:space="preserve">, é importante que os serviços tenham em conta as seguintes questões:
•   Esta medida dá resposta </t>
    </r>
    <r>
      <rPr>
        <b/>
        <sz val="11"/>
        <color theme="1"/>
        <rFont val="Calibri"/>
        <family val="2"/>
        <scheme val="minor"/>
      </rPr>
      <t>a que necessidades e a quem?</t>
    </r>
    <r>
      <rPr>
        <sz val="11"/>
        <color theme="1"/>
        <rFont val="Calibri"/>
        <family val="2"/>
        <scheme val="minor"/>
      </rPr>
      <t xml:space="preserve"> </t>
    </r>
    <r>
      <rPr>
        <b/>
        <sz val="11"/>
        <color theme="1"/>
        <rFont val="Calibri"/>
        <family val="2"/>
        <scheme val="minor"/>
      </rPr>
      <t>Quem são as/os beneficiárias/os?</t>
    </r>
    <r>
      <rPr>
        <sz val="11"/>
        <color theme="1"/>
        <rFont val="Calibri"/>
        <family val="2"/>
        <scheme val="minor"/>
      </rPr>
      <t xml:space="preserve">
•  Por que razão a medida não chega a todos/as da mesma forma? </t>
    </r>
    <r>
      <rPr>
        <b/>
        <sz val="11"/>
        <color theme="1"/>
        <rFont val="Calibri"/>
        <family val="2"/>
        <scheme val="minor"/>
      </rPr>
      <t>Mulheres e homens estão em condições de participar e beneficiar da medida de igual modo?</t>
    </r>
    <r>
      <rPr>
        <sz val="11"/>
        <color theme="1"/>
        <rFont val="Calibri"/>
        <family val="2"/>
        <scheme val="minor"/>
      </rPr>
      <t xml:space="preserve">
•  A medida está concebida para chegar a todas as pessoas de forma justa e igualitária?
•   A forma como a medida está concebida </t>
    </r>
    <r>
      <rPr>
        <b/>
        <sz val="11"/>
        <color theme="1"/>
        <rFont val="Calibri"/>
        <family val="2"/>
        <scheme val="minor"/>
      </rPr>
      <t>pode ajudar a corrigir desigualdades existentes</t>
    </r>
    <r>
      <rPr>
        <sz val="11"/>
        <color theme="1"/>
        <rFont val="Calibri"/>
        <family val="2"/>
        <scheme val="minor"/>
      </rPr>
      <t xml:space="preserve"> entre mulheres e homens ou será que as reforça?
•   A dotação orçamental é adequada aos objetivos da medida/ação de política, tendo em conta a necessidade de promover a igualdade entre mulheres e homens? </t>
    </r>
    <r>
      <rPr>
        <b/>
        <sz val="11"/>
        <color theme="1"/>
        <rFont val="Calibri"/>
        <family val="2"/>
        <scheme val="minor"/>
      </rPr>
      <t>Ou necessita de ser ajustada para corrigir desigualdades</t>
    </r>
    <r>
      <rPr>
        <sz val="11"/>
        <color theme="1"/>
        <rFont val="Calibri"/>
        <family val="2"/>
        <scheme val="minor"/>
      </rPr>
      <t xml:space="preserve">?
</t>
    </r>
  </si>
  <si>
    <r>
      <t xml:space="preserve">Na descrição da intervenção, deve ser apresentado um texto resumido que permita compreender </t>
    </r>
    <r>
      <rPr>
        <b/>
        <sz val="11"/>
        <color theme="1"/>
        <rFont val="Calibri"/>
        <family val="2"/>
        <scheme val="minor"/>
      </rPr>
      <t>o seu objeto, principais grupos beneficiárias e resultados esperado.</t>
    </r>
  </si>
  <si>
    <t>Pontuações da União Europeia de seguimento da perspetiva de género (2,1,0*) - Ver explicação detalhada e exemplos no lado direito</t>
  </si>
  <si>
    <r>
      <t xml:space="preserve">
</t>
    </r>
    <r>
      <rPr>
        <b/>
        <sz val="11"/>
        <color theme="1"/>
        <rFont val="Calibri"/>
        <family val="2"/>
        <scheme val="minor"/>
      </rPr>
      <t>No valor das despesas</t>
    </r>
    <r>
      <rPr>
        <sz val="11"/>
        <color theme="1"/>
        <rFont val="Calibri"/>
        <family val="2"/>
        <scheme val="minor"/>
      </rPr>
      <t>, é solicitado o preenchimento da coluna de Pontuações da UE de seguimento da perspetiva de género, selecionando uma das seguintes pontuações:</t>
    </r>
  </si>
  <si>
    <t>Indicadores de impacto e contexto</t>
  </si>
  <si>
    <r>
      <t xml:space="preserve">Temos dois conjuntos distintos de indicadores as intervenções identificadas:
</t>
    </r>
    <r>
      <rPr>
        <b/>
        <sz val="11"/>
        <color theme="1"/>
        <rFont val="Calibri"/>
        <family val="2"/>
        <scheme val="minor"/>
      </rPr>
      <t>Indicadores de contexto</t>
    </r>
    <r>
      <rPr>
        <sz val="11"/>
        <color theme="1"/>
        <rFont val="Calibri"/>
        <family val="2"/>
        <scheme val="minor"/>
      </rPr>
      <t xml:space="preserve">: indicadores desagregados por sexo que definem a questão de género em causa nos programas, atividades ou medidas.
</t>
    </r>
    <r>
      <rPr>
        <b/>
        <sz val="11"/>
        <color theme="1"/>
        <rFont val="Calibri"/>
        <family val="2"/>
        <scheme val="minor"/>
      </rPr>
      <t>Indicadores de impacto esperado</t>
    </r>
    <r>
      <rPr>
        <sz val="11"/>
        <color theme="1"/>
        <rFont val="Calibri"/>
        <family val="2"/>
        <scheme val="minor"/>
      </rPr>
      <t>: indicadores desagregados por sexo que descrevem os grupos de beneficiárias/os que se espera que sejam diretamente e/ou indiretamente envolvidos nas intervenções selecionadas.</t>
    </r>
  </si>
  <si>
    <r>
      <t xml:space="preserve">Tanto a Pontuação 1 como a Pontuação 0* dizem respeito a despesas que podem ter um impacto, mesmo que indireto, nas desigualdades entre homens e mulheres. </t>
    </r>
    <r>
      <rPr>
        <b/>
        <sz val="11"/>
        <color theme="1"/>
        <rFont val="Calibri"/>
        <family val="2"/>
        <scheme val="minor"/>
      </rPr>
      <t xml:space="preserve">Diferenciam-se pelo facto de terem ou não a Igualdade de Género como objetivo deliberado. </t>
    </r>
    <r>
      <rPr>
        <sz val="11"/>
        <color theme="1"/>
        <rFont val="Calibri"/>
        <family val="2"/>
        <scheme val="minor"/>
      </rPr>
      <t xml:space="preserve">
Devem ser categorizadas com a pontuação 1,</t>
    </r>
    <r>
      <rPr>
        <b/>
        <sz val="11"/>
        <color theme="1"/>
        <rFont val="Calibri"/>
        <family val="2"/>
        <scheme val="minor"/>
      </rPr>
      <t xml:space="preserve"> quando a igualdade de género é considerada na intervenção. </t>
    </r>
    <r>
      <rPr>
        <sz val="11"/>
        <color theme="1"/>
        <rFont val="Calibri"/>
        <family val="2"/>
        <scheme val="minor"/>
      </rPr>
      <t xml:space="preserve">
Devem ser categorizadas, com a "Pontuação 0*" as intervenções em que a igualdade de género não é mencionada. Neste caso, a intervenção poderá até ter um impacto importante na igualdade de género, mas este não é um objetivo explicitado ou mencionado na intervenção.  Ou seja, o seu impacto na igualdade entre mulheres e homens não é claro.
Despesas com um impacto não mencionado de género (Pontuação 0*) podem passar a ser categorizadas com a pontuação 1,  se, no ano financeiro em causa, a administração adotar orientações específicas para a redução das desigualdades entre mulheres e homens.  Por exemplo, se  implementar as intervenções através de métodos que tenham em consideração o diferente acesso e ou utilização que homens e mulheres possam ter do serviço ou trabalho realizado.
Os seguintes tipos de despesas devem ser considerados Pontuação 0* se não tiverem uma referência clara à igualdade entre mulheres e homens, ou Pontuação 1 se a considerarem claramente: 
•	recursos destinados a assegurar serviços individuais prestados diretamente pela administração estatal, como a educação escolar (incluindo as despesas com a formação de pessoal escolar) ou o sistema prisional, situações caracterizadas por uma capacidade diferenciada para aceder, utilizar e beneficiar dos serviços em função do sexo (Pontuação 1);
•	intervenções para apoiar o emprego e os rendimentos de homens e mulheres, uma vez que o mercado de trabalho é caracterizado por uma grande disparidade de género (Pontuação 0*, se não fizerem menção à disparidade de género. Pontuação 1, se incluírem medidas para a redução da disparidade de género);
•	intervenções que têm efeitos na redistribuição de rendimentos para segmentos específicos da população caracterizados por uma prevalência substancial de um dos sexos;
medidas de assistência que podem ter um impacto diferente em homens e mulheres devido às suas diferentes características sociais e económicas;
•	bolsas de estudo atribuídas pela administração a indivíduos que, dependendo do sexo, podem ter menor propensão para participar;
•	recursos para investigação sobre o impacto das mudanças climáticas na vida das pessoas. Estes recursos devem ser considerados Pontuação 0* se não mencionarem explicitamente o impacto de género, Pontuação 1 se o considerarem claramente;
•	recursos para projetos na economia azul, como iniciativas de formação ou financiamento para apoiar o empreendedorismo. Estes recursos devem ser considerados Pontuação 0* se não mencionarem explicitamente o impacto de género, Pontuação 1 se o considerarem claramente;
•	recursos para Habitação Social reservando casas para pessoas em situação de desvantagem, como pessoas idosas, famílias monoparentais, pessoas com deficiência. Estes recursos devem ser considerados Pontuação 0* se não mencionarem explicitamente o impacto de género, Pontuação 1 se o considerarem claramente;
•	recursos para reduzir a pobreza energética das famílias, como subsídios. Estes recursos devem ser considerados Pontuação 0* se não mencionarem explicitamente o impacto de género, Pontuação 1 se o considerarem claramente.
</t>
    </r>
    <r>
      <rPr>
        <b/>
        <sz val="11"/>
        <color theme="1"/>
        <rFont val="Calibri"/>
        <family val="2"/>
        <scheme val="minor"/>
      </rPr>
      <t xml:space="preserve">
</t>
    </r>
    <r>
      <rPr>
        <sz val="11"/>
        <color theme="1"/>
        <rFont val="Calibri"/>
        <family val="2"/>
        <scheme val="minor"/>
      </rPr>
      <t xml:space="preserve">
</t>
    </r>
  </si>
  <si>
    <t xml:space="preserve">No impacto previsto para a concretização da igualdade entre mulheres e homens </t>
  </si>
  <si>
    <r>
      <t xml:space="preserve">Deve ser explicitada a análise de género efetuada. 
A análise de género pode resultar da </t>
    </r>
    <r>
      <rPr>
        <b/>
        <sz val="11"/>
        <color theme="1"/>
        <rFont val="Calibri"/>
        <family val="2"/>
        <scheme val="minor"/>
      </rPr>
      <t xml:space="preserve">observação da informação de contexto que poderá ter estado na origem da conceção da intervenção, e que ainda seja relevante para a promoção da igualdade de género.
</t>
    </r>
    <r>
      <rPr>
        <sz val="11"/>
        <color theme="1"/>
        <rFont val="Calibri"/>
        <family val="2"/>
        <scheme val="minor"/>
      </rPr>
      <t xml:space="preserve">
No caso de medidas cuja análise de género ocorreu em anos anteriores,</t>
    </r>
    <r>
      <rPr>
        <b/>
        <sz val="11"/>
        <color theme="1"/>
        <rFont val="Calibri"/>
        <family val="2"/>
        <scheme val="minor"/>
      </rPr>
      <t xml:space="preserve"> deve ser explicitado o resultado dessa análise e a forma como levou ou não a alterações no desenho e implementação da medida e respetivo orçamento</t>
    </r>
    <r>
      <rPr>
        <sz val="11"/>
        <color theme="1"/>
        <rFont val="Calibri"/>
        <family val="2"/>
        <scheme val="minor"/>
      </rPr>
      <t xml:space="preserve">.
</t>
    </r>
  </si>
  <si>
    <t>Áreas</t>
  </si>
  <si>
    <t>Sexo</t>
  </si>
  <si>
    <t>Desafio/objetivos</t>
  </si>
  <si>
    <t xml:space="preserve">Alterações climáticas </t>
  </si>
  <si>
    <t>Produtores agrícolas singulares &lt;40 anos</t>
  </si>
  <si>
    <t>INE</t>
  </si>
  <si>
    <t>Desafio estratégico - Combater as alterações climáticas</t>
  </si>
  <si>
    <t>M</t>
  </si>
  <si>
    <t>Vítimas mortais por acidente de viação (a 30 dias)</t>
  </si>
  <si>
    <t xml:space="preserve">ANSR </t>
  </si>
  <si>
    <t>Promover a participação, associativismo, capacitação e empreendedorismo das mulheres na agricultura</t>
  </si>
  <si>
    <t>População residente sem capacidade económica para manter a casa adequadamente aquecida</t>
  </si>
  <si>
    <t>Deslocações/dia por transporte coletivo na Área Metropolitana de Lisboa</t>
  </si>
  <si>
    <t>Desenvolver políticas de mobilidade promotoras da igualdade entre mulheres e homens</t>
  </si>
  <si>
    <t>Deslocações/dia por transporte individual na Área Metropolitana de Lisboa</t>
  </si>
  <si>
    <t>Pontuação 1: Intervenção em que a igualdade entre mulheres e homens é um objetivo importante e deliberado, mas não a sua razão principal.</t>
  </si>
  <si>
    <t>Deslocações/dia por transporte coletivo na Área Metropolitana do Porto</t>
  </si>
  <si>
    <t>Pontuação 0*: Intervenções que podem ter um impacto importante na igualdade entre mulheres e homens, mas cujo impacto real ainda não está claro, devido, por exemplo, à ausência de uma análise de género na fase de conceção ou à ausência de dados que permitam uma avaliação mais detalhada dos efeitos da intervenção.</t>
  </si>
  <si>
    <t>Deslocações/dia por transporte individual na Área Metropolitana do Porto</t>
  </si>
  <si>
    <t>Desafios demográficos</t>
  </si>
  <si>
    <t>Homens que partilharam a licença de 120/150 dias (% no total de licenças das mulheres) (a)</t>
  </si>
  <si>
    <t>MTSSS/ II, IP, cálculos ISS, IP</t>
  </si>
  <si>
    <t>Desafio estratégico Responder ao desafio demográfico</t>
  </si>
  <si>
    <t>Homens que receberam subsídio por licença parental obrigatória do pai (% no total de licenças das mulheres) (b)</t>
  </si>
  <si>
    <t xml:space="preserve">Homens que receberam subsídio por licença parental facultativa do pai (% no total de licenças das mulheres) (c) </t>
  </si>
  <si>
    <t>Subsídio por assistência a filho</t>
  </si>
  <si>
    <t>Promover a conciliação entre a vida profissional, pessoal e familiar</t>
  </si>
  <si>
    <t>Subsídio por assistência a filho com deficiência/doença crónica</t>
  </si>
  <si>
    <t>Taxa de cobertura média das respostas para a primeira infância (creche e ama) - Continente (* para 2021)</t>
  </si>
  <si>
    <t>MTSSS/GEP, Carta Social</t>
  </si>
  <si>
    <t>Promover uma divisão igual do trabalho de cuidado e doméstico entre mulheres e homens</t>
  </si>
  <si>
    <t>Taxa de cobertura média das Estruturas Residenciais para Pessoas Idosas, Centros de Dia e Serviços de Apoio Domiciliário para pessoas idosas - Continente  (* para 2021)</t>
  </si>
  <si>
    <t>Índice Sintético de Fecundidade (1)</t>
  </si>
  <si>
    <t>Nados-vivos de mães de nacionalidade estrangeira</t>
  </si>
  <si>
    <t>Informação adicional Comissão Europeia  : https://commission.europa.eu/strategy-and-policy/eu-budget/performance-and-reporting/horizontal-priorities/gender-equality-mainstreaming_en</t>
  </si>
  <si>
    <t xml:space="preserve">Sociedade digital </t>
  </si>
  <si>
    <t>Mulheres especialistas em TIC em % do emprego feminino</t>
  </si>
  <si>
    <t>DESI - Wid</t>
  </si>
  <si>
    <t>Desafio estratégico Construir a sociedade digital</t>
  </si>
  <si>
    <t>Especialista TIC no emprego</t>
  </si>
  <si>
    <t>Eurostat</t>
  </si>
  <si>
    <t>Promover a inclusão digital e a participação das mulheres e raparigas nas áreas das tecnologias de informação e comunicação</t>
  </si>
  <si>
    <t>Pessoas com competências digitais gerais básicas</t>
  </si>
  <si>
    <t xml:space="preserve">Alunos inscritos no ensino superior na área das TIC </t>
  </si>
  <si>
    <t>DGEEC</t>
  </si>
  <si>
    <t>Incorporar a perspetiva de género como dimensão central dos modelos de gestão inovadores na Administração Pública</t>
  </si>
  <si>
    <t xml:space="preserve">Diplomados no ensino superior na área das TIC </t>
  </si>
  <si>
    <t>Taxa de atividade empreendedora da população adulta</t>
  </si>
  <si>
    <t>GEM</t>
  </si>
  <si>
    <t>Reduzir as desigualdades</t>
  </si>
  <si>
    <r>
      <t>Disparidade na remuneração</t>
    </r>
    <r>
      <rPr>
        <b/>
        <sz val="9"/>
        <color theme="1"/>
        <rFont val="Cambria"/>
        <family val="2"/>
        <scheme val="major"/>
      </rPr>
      <t xml:space="preserve"> média base</t>
    </r>
  </si>
  <si>
    <t>MTSSS/GEP</t>
  </si>
  <si>
    <t>Desafio estratégico Reduzir as desigualdades</t>
  </si>
  <si>
    <t>Disparidades na remuneração média ganho</t>
  </si>
  <si>
    <t>Disparidades nas pensões &gt; 65 anos</t>
  </si>
  <si>
    <t>Dirigentes nos órgãos de administração das empresas cotadas</t>
  </si>
  <si>
    <t>CMVM/CIG</t>
  </si>
  <si>
    <t>Prevenir e combater a violência contra as mulheres e a violência doméstica</t>
  </si>
  <si>
    <t>Dirigentes superiores da Administração Pública (sem setor empresarial do Estado)</t>
  </si>
  <si>
    <t>DGAEP/CIG</t>
  </si>
  <si>
    <t>Beneficiários de prestações de desemprego</t>
  </si>
  <si>
    <t>Pessoas singulares abrangidas pela RMMG</t>
  </si>
  <si>
    <t>MTSSS/ II, IP; cálculos MTSSS/GEP</t>
  </si>
  <si>
    <t>Pensionistas com pensões até 1 IAS</t>
  </si>
  <si>
    <t>Vítimas de violência doméstica registadas pelas forças de segurança</t>
  </si>
  <si>
    <t>RASI</t>
  </si>
  <si>
    <t>Pessoas acolhidas na Rede Nacional de Apoio às Vítimas de Violência Doméstica</t>
  </si>
  <si>
    <t>CIG</t>
  </si>
  <si>
    <t> 4</t>
  </si>
  <si>
    <t> 12</t>
  </si>
  <si>
    <t>Dependentes</t>
  </si>
  <si>
    <t>31 de julho</t>
  </si>
  <si>
    <r>
      <t xml:space="preserve">Serviços Online da DGO  - Módulo PO – Projetos de Orçamento
</t>
    </r>
    <r>
      <rPr>
        <b/>
        <sz val="11"/>
        <rFont val="Calibri"/>
        <family val="2"/>
      </rPr>
      <t xml:space="preserve">Anexo IX </t>
    </r>
    <r>
      <rPr>
        <sz val="11"/>
        <rFont val="Calibri"/>
        <family val="2"/>
      </rPr>
      <t xml:space="preserve">-  Memória justificativa
</t>
    </r>
    <r>
      <rPr>
        <b/>
        <sz val="11"/>
        <rFont val="Calibri"/>
        <family val="2"/>
      </rPr>
      <t>Anexo XI</t>
    </r>
    <r>
      <rPr>
        <sz val="11"/>
        <rFont val="Calibri"/>
        <family val="2"/>
      </rPr>
      <t xml:space="preserve"> -  Declaração de Conformidade</t>
    </r>
  </si>
  <si>
    <r>
      <t xml:space="preserve">Serviços Online da DGO (Módulo PO – Projetos de Orçamento), </t>
    </r>
    <r>
      <rPr>
        <strike/>
        <sz val="11"/>
        <color rgb="FFFF0000"/>
        <rFont val="Calibri"/>
        <family val="2"/>
        <scheme val="minor"/>
      </rPr>
      <t xml:space="preserve"> </t>
    </r>
  </si>
  <si>
    <t>Orçamentação por Programas</t>
  </si>
  <si>
    <t>16 de agosto</t>
  </si>
  <si>
    <t>Plataforma informática de suporte à OP
Informação física e mapeamentos</t>
  </si>
  <si>
    <t xml:space="preserve">    Subsídio de Compensação (para subsídio atribuido aos Magistrados e Juízes)</t>
  </si>
  <si>
    <t xml:space="preserve">    Regime de teletrabalho (para compensação ao trabalhador pelos custos incorridos quando se encontre no regime de teletrabalho)</t>
  </si>
  <si>
    <t xml:space="preserve">    Abono de compensação pecuniária à fixação no interior  (para compensação de trabalhadores fixados no interior do País)</t>
  </si>
  <si>
    <r>
      <t xml:space="preserve">    Contribuições para a segurança social </t>
    </r>
    <r>
      <rPr>
        <sz val="8.8000000000000007"/>
        <rFont val="Calibri"/>
        <family val="2"/>
      </rPr>
      <t>(especificação determinada pela Circular Série A n.º 1335, de 30 de Julho de 2007)</t>
    </r>
  </si>
  <si>
    <t xml:space="preserve">    PESSOAL DOS QUADROS - REGIME DE FUNÇÃO PÚBLICA - ALTERAÇÕES OBRIGATÓRIAS DE POSICIONAMENTO REMUNERAT</t>
  </si>
  <si>
    <t xml:space="preserve">    Outras despesas de segurança social</t>
  </si>
  <si>
    <t xml:space="preserve">    Acidentes de trabalho e doenças profissionais</t>
  </si>
  <si>
    <t xml:space="preserve">    Doença</t>
  </si>
  <si>
    <r>
      <t xml:space="preserve">    Contribuições para a segurança social </t>
    </r>
    <r>
      <rPr>
        <sz val="8.8000000000000007"/>
        <rFont val="Calibri"/>
        <family val="2"/>
      </rPr>
      <t>(na ocorrência das eventualidades referidas nas alíneas P0, SD, DO, AC)</t>
    </r>
  </si>
  <si>
    <t xml:space="preserve">    Outras despesas</t>
  </si>
  <si>
    <r>
      <t xml:space="preserve">    Parentalidade </t>
    </r>
    <r>
      <rPr>
        <sz val="8.8000000000000007"/>
        <rFont val="Calibri"/>
        <family val="2"/>
      </rPr>
      <t>(eventualidades de maternidade, paternidade e adoção)</t>
    </r>
  </si>
  <si>
    <t xml:space="preserve">    Subsídio social de desemprego</t>
  </si>
  <si>
    <r>
      <t xml:space="preserve">    Serviços Sociais da Administração Pública </t>
    </r>
    <r>
      <rPr>
        <sz val="8.8000000000000007"/>
        <rFont val="Calibri"/>
        <family val="2"/>
      </rPr>
      <t>(especificação determinada pela Circular Série A n.º 1370, de 26 de Março de 2012)</t>
    </r>
  </si>
  <si>
    <t xml:space="preserve">    Material de escritório.</t>
  </si>
  <si>
    <t xml:space="preserve">    Titulares de òrgãos de soberania e membros dos órgãos autárquicos</t>
  </si>
  <si>
    <t xml:space="preserve">    Produtos químicos e farmacêuticos</t>
  </si>
  <si>
    <t xml:space="preserve">    Medicamentos de cedência hospitalar excluindo vacinas</t>
  </si>
  <si>
    <t xml:space="preserve">    Vacinas</t>
  </si>
  <si>
    <t xml:space="preserve">    Produtos vendidos nas farmácias</t>
  </si>
  <si>
    <t xml:space="preserve">    Produtos vendidos em farmácias privadas</t>
  </si>
  <si>
    <t xml:space="preserve">    Encargos das instalações.</t>
  </si>
  <si>
    <t xml:space="preserve">    Locação de Edifícios</t>
  </si>
  <si>
    <t xml:space="preserve">    Locação de material de informática</t>
  </si>
  <si>
    <r>
      <t xml:space="preserve">    Comunicações</t>
    </r>
    <r>
      <rPr>
        <sz val="8.8000000000000007"/>
        <rFont val="Calibri"/>
        <family val="2"/>
      </rPr>
      <t xml:space="preserve"> (especificação determinada pela Circular Série A n.º 1322, de 18 de Agosto de 2005):</t>
    </r>
  </si>
  <si>
    <t xml:space="preserve">    Formação</t>
  </si>
  <si>
    <t>Abonos variáveis ou eventuais</t>
  </si>
  <si>
    <r>
      <t xml:space="preserve">Pagamentos a Empresas de Serviços Energéticos </t>
    </r>
    <r>
      <rPr>
        <sz val="8.8000000000000007"/>
        <color rgb="FF0070C0"/>
        <rFont val="Calibri"/>
        <family val="2"/>
        <scheme val="minor"/>
      </rPr>
      <t>(</t>
    </r>
    <r>
      <rPr>
        <sz val="8.8000000000000007"/>
        <rFont val="Calibri"/>
        <family val="2"/>
        <scheme val="minor"/>
      </rPr>
      <t>encargos a incorrer com os Contratos de Gestão de Eficiência Energética)</t>
    </r>
  </si>
  <si>
    <r>
      <t xml:space="preserve"> Princípio da Onerosidade </t>
    </r>
    <r>
      <rPr>
        <sz val="8.8000000000000007"/>
        <rFont val="Calibri"/>
        <family val="2"/>
      </rPr>
      <t>(Especificação determinada pela Circular Série A nº1375, de 10 de julho de 2014)</t>
    </r>
  </si>
  <si>
    <t xml:space="preserve"> Outros</t>
  </si>
  <si>
    <t xml:space="preserve">    Seguros </t>
  </si>
  <si>
    <t xml:space="preserve">    Estágios profissionais na AP - para o seguro profissional dos estagiários</t>
  </si>
  <si>
    <t xml:space="preserve">    Outras -Seguros não relacionados com estas situações.</t>
  </si>
  <si>
    <t xml:space="preserve">    Estudos, pareceres, projetos e consultadoria</t>
  </si>
  <si>
    <t xml:space="preserve">    Publicidade</t>
  </si>
  <si>
    <t xml:space="preserve"> Impressoras / Fotocopiadoras / Scanner</t>
  </si>
  <si>
    <t xml:space="preserve">     Software Informático</t>
  </si>
  <si>
    <t xml:space="preserve">     Outros </t>
  </si>
  <si>
    <t xml:space="preserve">    Outros trabalhos especializados</t>
  </si>
  <si>
    <t xml:space="preserve">    Contratos de impressão</t>
  </si>
  <si>
    <t xml:space="preserve">   Serviços de Saúde</t>
  </si>
  <si>
    <t xml:space="preserve">   Outros serviços de saúde</t>
  </si>
  <si>
    <t>Verificação médica – Junta médica e Verificação Doença</t>
  </si>
  <si>
    <t xml:space="preserve">   Resto do mundo - Países terceiros e organizações internacionais</t>
  </si>
  <si>
    <t xml:space="preserve">   Quotizações</t>
  </si>
  <si>
    <t xml:space="preserve">   Outras Transferências</t>
  </si>
  <si>
    <t xml:space="preserve">   Financiamento da Lei de Bases da Segurança social</t>
  </si>
  <si>
    <t xml:space="preserve">   Compensação do défice do sistema de Segurança Social</t>
  </si>
  <si>
    <t xml:space="preserve">   IVA Social</t>
  </si>
  <si>
    <t xml:space="preserve">    Subvenções - Observatórios </t>
  </si>
  <si>
    <t xml:space="preserve">    Quotizações - Observatórios</t>
  </si>
  <si>
    <t xml:space="preserve">    Fundações</t>
  </si>
  <si>
    <t xml:space="preserve">    Associações</t>
  </si>
  <si>
    <t xml:space="preserve">    Institutos privados e outros</t>
  </si>
  <si>
    <r>
      <t xml:space="preserve">    Estágios profissionais na AP -</t>
    </r>
    <r>
      <rPr>
        <sz val="8.8000000000000007"/>
        <color indexed="12"/>
        <rFont val="Calibri"/>
        <family val="2"/>
      </rPr>
      <t xml:space="preserve"> para a Bolsa de estágio e subsidio de refeição</t>
    </r>
  </si>
  <si>
    <r>
      <t xml:space="preserve">    Outras - </t>
    </r>
    <r>
      <rPr>
        <sz val="8.8000000000000007"/>
        <color indexed="12"/>
        <rFont val="Calibri"/>
        <family val="2"/>
      </rPr>
      <t>para todas as restantes transferências para Famílias.</t>
    </r>
  </si>
  <si>
    <t xml:space="preserve">    Bolsas de Estudo</t>
  </si>
  <si>
    <r>
      <t xml:space="preserve">    Estágios profissionais na AP -</t>
    </r>
    <r>
      <rPr>
        <sz val="8.8000000000000007"/>
        <color indexed="12"/>
        <rFont val="Calibri"/>
        <family val="2"/>
      </rPr>
      <t xml:space="preserve"> contribuições para a Segurança Social </t>
    </r>
  </si>
  <si>
    <t xml:space="preserve">    Observatórios</t>
  </si>
  <si>
    <t xml:space="preserve">    Material de informática - Locação financeira</t>
  </si>
  <si>
    <t xml:space="preserve"> Impressoras / Fotocopiadora / Scanner</t>
  </si>
  <si>
    <t xml:space="preserve"> Software informático</t>
  </si>
  <si>
    <t xml:space="preserve">    Transferências de capital-Sociedades e quase sociedades não financeiras - Públicas - Prémios de realização - Identificação da entidade beneficiária</t>
  </si>
  <si>
    <t xml:space="preserve">    Transferências de capital-Sociedades e quase sociedades não financeiras - Públicas - Outros - Identificação da entidade beneficiária</t>
  </si>
  <si>
    <t xml:space="preserve">    Transferências de capital-Sociedades e quase sociedades não financeiras - Privadas -Prémios de realização </t>
  </si>
  <si>
    <t xml:space="preserve">    Transferências de capital-Sociedades e quase sociedades não financeiras - Privadas - Outros </t>
  </si>
  <si>
    <t xml:space="preserve">    Resto do mundo - Países terceiros e organizações internacionais</t>
  </si>
  <si>
    <t xml:space="preserve">    Quotizações</t>
  </si>
  <si>
    <t xml:space="preserve">    Outras Transferências</t>
  </si>
  <si>
    <t>(Unidade : €  -Euro / % - Percentagem)</t>
  </si>
  <si>
    <t xml:space="preserve"> Outros bens de investimento - (A desagregar de acordo com setor institucional - Tabela I)</t>
  </si>
  <si>
    <t xml:space="preserve"> Outros ativos financeiros - (A desagregar de acordo com setor institucional - Tabela I)</t>
  </si>
  <si>
    <t xml:space="preserve"> Outros passivos financeiros - (A desagregar de acordo com setor institucional - Tabela I)</t>
  </si>
  <si>
    <t xml:space="preserve"> Segurança social - Outras despesas de segurança social</t>
  </si>
  <si>
    <t xml:space="preserve"> Empréstimos a curto prazo - (A desagregar de acordo com o setor institucional - Tabela II) (a)</t>
  </si>
  <si>
    <t xml:space="preserve"> Empréstimos a médio e longo prazos  - (A desagregar de acordo com o setor institucional - Tabela II) (a)</t>
  </si>
  <si>
    <t xml:space="preserve"> Outos ativos financeiros - (A desagregar de acordo com setor institucional - Tabela II)</t>
  </si>
  <si>
    <t xml:space="preserve"> Outros passivos financeiros - (A desagregar de acordo com setor institucional - Tabela II)</t>
  </si>
  <si>
    <t xml:space="preserve">  Vendas de bens de investimento - Outros bens de investimento:</t>
  </si>
  <si>
    <t xml:space="preserve"> Ativos Financeiros -  Outros ativos financeiros:</t>
  </si>
  <si>
    <t xml:space="preserve"> Subsídios - Sociedades e quase sociedades não financeiras - Públicas</t>
  </si>
  <si>
    <t xml:space="preserve"> Subsídios - Sociedades e quase sociedades não financeiras - Privadas</t>
  </si>
  <si>
    <t xml:space="preserve"> Subsídios -  Sociedades financeiras - Bancos e outras instituições financeiras</t>
  </si>
  <si>
    <t xml:space="preserve"> Subsídios -  Sociedades financeiras - Companhias de seguros e Fundos de pensões</t>
  </si>
  <si>
    <t xml:space="preserve"> Subsídios - Administração central - Estado</t>
  </si>
  <si>
    <t xml:space="preserve"> Subsídios - Administração central - Serviços e Fundos Autónomos</t>
  </si>
  <si>
    <t xml:space="preserve"> Subsídios - Administração regional - Região Autónoma dos Açores</t>
  </si>
  <si>
    <t xml:space="preserve"> Subsídios - Administração regional - Região Autónoma da Madeira</t>
  </si>
  <si>
    <t xml:space="preserve"> Subsídios - Administração local - Continente</t>
  </si>
  <si>
    <t xml:space="preserve"> Subsídios - Administração local - Região Autónoma dos Açores</t>
  </si>
  <si>
    <t xml:space="preserve"> Subsídios - Administração local - Região Autónoma dos Madeira</t>
  </si>
  <si>
    <t xml:space="preserve"> Subsídios - Segurança social</t>
  </si>
  <si>
    <t xml:space="preserve"> Subsídios - Instituições s/ fins lucrativos</t>
  </si>
  <si>
    <t xml:space="preserve"> Subsídios - Famílias - Outras</t>
  </si>
  <si>
    <t>17. Receita do IABA consignada ao SNS;
18. Consignação de 25% da taxa de ISP e de 25% da taxa de adicionamento sobre as emissões de CO2 ao FA;
19. Consignação de ISP (adicionamento sobre as emissões de CO2 ao FA;
20. Contribuição extraordinária sobre os fornecedores da indústria de dispositivos médicos do SNS;
21. Consignação de IRS ao IHRU;
22. Adicional de solidariedade sobre o setor bancário, consignado ao FEFSS;
23. Consignação de IRC ao Instituto Camões, IP.</t>
  </si>
  <si>
    <t>Anexo XII.A</t>
  </si>
  <si>
    <t xml:space="preserve">Anexo XVII  </t>
  </si>
  <si>
    <t>Classificador de Receita e Despesa aplicável ao orçamento das EPR - Regime Simplificado</t>
  </si>
  <si>
    <t>Declaração de conformidade do Projeto de Orçamento</t>
  </si>
  <si>
    <r>
      <rPr>
        <b/>
        <sz val="11"/>
        <rFont val="Calibri"/>
        <family val="2"/>
      </rPr>
      <t>Incluir em cada agregado as explicações para a variação verificada entre a proposta de OE2025 e o OE2024, bem como com a CGE 2023:</t>
    </r>
    <r>
      <rPr>
        <sz val="11"/>
        <rFont val="Calibri"/>
        <family val="2"/>
      </rPr>
      <t xml:space="preserve">
Natureza dos fatores explicativo (aumentos/reduções de receita) identificando os pressupostos e metodologia de cálculo aplicado na previsão de receita e fundamento legal. Deve cumprir os limites estabelecidos de acordo com a Circular do OE. 
Ainda que não se verifiquem variações, a orçamentação deve ser fundamentada (justificação qualitativa).
Identificação de fatores e quantificação de riscos que podem estar a influenciar as variações apresentadas.
Justificar separadamente o montante a inscrever em atividades e em projetos.
Identificar a variação prevista para a receita de impostos cobrada pela entidade (valores não espelhados no Quadro 1, a preencher apenas por Entidades administradoras de receita de impostos do Estado).</t>
    </r>
  </si>
  <si>
    <t>▪ Declara-se que estão vertidas no Projeto de Orçamento todas as despesas enquadradas no âmbito dos Objetivos Desenvolvimento Sustentável - Agenda 2030.</t>
  </si>
  <si>
    <r>
      <t xml:space="preserve">Serviços Online da DGO  - Módulo PO – Projetos de Orçamento
</t>
    </r>
    <r>
      <rPr>
        <b/>
        <sz val="11"/>
        <rFont val="Calibri"/>
        <family val="2"/>
        <scheme val="minor"/>
      </rPr>
      <t>Anexo XXI</t>
    </r>
    <r>
      <rPr>
        <sz val="11"/>
        <rFont val="Calibri"/>
        <family val="2"/>
        <scheme val="minor"/>
      </rPr>
      <t xml:space="preserve"> - Orçamento para os Objetivos do Desenvolvimento Sustentável </t>
    </r>
  </si>
  <si>
    <t>Objetivos de Desenvolvimentos Sustentável</t>
  </si>
  <si>
    <r>
      <t>Estimativa de 2024</t>
    </r>
    <r>
      <rPr>
        <sz val="11"/>
        <color rgb="FF0000FF"/>
        <rFont val="Calibri"/>
        <family val="2"/>
        <scheme val="minor"/>
      </rPr>
      <t xml:space="preserve"> </t>
    </r>
    <r>
      <rPr>
        <sz val="11"/>
        <rFont val="Calibri"/>
        <family val="2"/>
        <scheme val="minor"/>
      </rPr>
      <t xml:space="preserve">e previsão para 2025 das seguintes componentes:
1. Receita Fiscal administrada pela AT, incluindo a receita do IMI e IMT, acompanhada da indicação dos principais pressupostos e medidas a serem adotadas no próximo ano;
2. Receita da contribuição extraordinária sobre o sector energético, a ser consignada ao Fundo Ambiental; 
3. Receita da contribuição sobre o Sector Bancário, a transferir para o Fundo de Resolução; 
4. Parcela da receita de IRS que constituirá a participação variável das Municipios na receita daquele imposto, nos termos da Lei de Finanças Locais;
5. Parcela da receita do IVA que constituirá a participação dos municípios na receita daquele imposto, nos termos da Lei de Finanças Locais;
6. Valor do IVA a consignar às entidades regionais de Turismo;
7. Juros de mora e juros compensatórios cuja cobrança cabe à AT; 
8. IVA Social a consignar à Segurança Social; 
9. Adicional ao ISP a consignar ao Fundo Ambiental;
10. Consignação de ISP (harmonização fiscal entre o gasóleo de aquecimento e o gasóleo rodoviário) ao Fundo Ambiental;
11. Receita da Contribuição de Serviço Rodoviário;
12. Receita da Contribuição extraordinária sobre a indústria farmacêutica;
13. Receita tributária consignada ao FET;
14. Consignação de ISP ao IFAP;
15. Consignação do IRC ao FEFSS;
16. Adicional ao IMI consignado ao FEFSS;
</t>
    </r>
  </si>
  <si>
    <t xml:space="preserve">▪ Declara-se que esta entidade, no que se refere a investimentos estruturantes, conforme se estabelece nos pontos 51 e 52 (selecionar alternativa): </t>
  </si>
  <si>
    <r>
      <rPr>
        <sz val="12"/>
        <rFont val="Arial"/>
        <family val="2"/>
      </rPr>
      <t xml:space="preserve">Coluna J 
</t>
    </r>
    <r>
      <rPr>
        <b/>
        <sz val="12"/>
        <rFont val="Arial"/>
        <family val="2"/>
      </rPr>
      <t>(Agrupamento económico)</t>
    </r>
  </si>
  <si>
    <r>
      <rPr>
        <sz val="12"/>
        <rFont val="Arial"/>
        <family val="2"/>
      </rPr>
      <t xml:space="preserve">Coluna K 
</t>
    </r>
    <r>
      <rPr>
        <b/>
        <sz val="12"/>
        <rFont val="Arial"/>
        <family val="2"/>
      </rPr>
      <t>(Grupo de Fonte de  Financiamento)</t>
    </r>
  </si>
  <si>
    <t>Coluna M
(Área de Atuação)</t>
  </si>
  <si>
    <t>Coluna N
(Tipologia de Iniciativa)</t>
  </si>
  <si>
    <t>Coluna P (Âmbito)</t>
  </si>
  <si>
    <t xml:space="preserve">Neste campo, de preechimento aberto, deverá ser identificado o âmbito em que se enquadre a intervenção a implementar  cujo impacto, nas mulheres e nos homens, se espera relevante para a promoção da igualdade de género, tendo em conta os objetivos estratégicos, específicos e os indicadores de contexto apresentados nos Elementos Informativos e Complementares do OE 2025.  Poderá ser Interno (orientado para os recursos humanos dos serviços) ou externo (orientado para as pessoas beneficiárias da ação dos serviços). </t>
  </si>
  <si>
    <t>Coluna Q e R (Principal indicador de contexto constante dos elementos informativos) - Indicadores / Outro indicador - qual?</t>
  </si>
  <si>
    <t>Neste campo e no que respeita à perspetiva de género deverá identificar um dos indicadores previamente apresentados nos Elementos Informativos e Complementares. 
Caso nenhum seja adequado deve ser indicado outro com apresentação da meta informação.</t>
  </si>
  <si>
    <t>Coluna S (Principal indicador de impacto)</t>
  </si>
  <si>
    <t>Neste campo e no que respeita à perspetiva de género deverá indicar o principal indicador de impacto conforme lista em anexo.</t>
  </si>
  <si>
    <t>Coluna T (Pontuações da UE)</t>
  </si>
  <si>
    <t>Neste campo e no que respeita à perspetiva de género deverão ser utilizadas as Pontuações UE, conforme instruções em anexo.
Pontuações da UE de seguimento da perspetiva de género, selecionando uma das seguintes pontuações:
Pontuação 2: Melhorar a igualdade entre mulheres e homens é o principal objetivo da intervenção, sem o qual a intervenção provavelmente não seria realizada.
Pontuação 1: Intervenção em que a igualdade entre mulheres e homens é um objetivo importante e deliberado, mas não a sua razão principal.
Pontuação 0*: Intervenções que podem ter um impacto importante na igualdade entre mulheres e homens, mas cujo impacto real ainda não está claro, devido, por exemplo, à ausência de uma análise de género na fase de conceção ou à ausência de dados que permitam uma avaliação mais detalhada dos efeitos da intervenção.</t>
  </si>
  <si>
    <t>Coluna U (Impacto previsto)</t>
  </si>
  <si>
    <t>Neste campo e no que respeita à perspetiva de género deverá explicitar a análise de género efetuada.</t>
  </si>
  <si>
    <t>Nos casos em que uma intervenção contribua para mais do que um ODS, essa intervenção deverá ser repetida tantas vezes quantas os ODS para o qual a mesma contribui;</t>
  </si>
  <si>
    <t>O orçamento deverá ser repartido por ODS, de acordo com o impacto esperado da intervenção em cada ODS. Exemplo: se o orçamento total associado à intervenção é “y”, e se a intervenção contribuiu para o ODS 5 e 10, “y” deverá ser repartido pelos dois ODS em questão, de acordo com o impacto esperado em cada um. Por exemplo, se se espera que a intervenção impacte 70% no ODS 5 e 30% no ODS 10, deve alocar-se o orçamento da seguinte forma: 0,7*y ao ODS 5 e 0,3*y ao ODS 10;</t>
  </si>
  <si>
    <t>Agrupamento  Economico</t>
  </si>
  <si>
    <t>Grupo de Fonte de Financiamento</t>
  </si>
  <si>
    <t>Pontuações da UE</t>
  </si>
  <si>
    <t xml:space="preserve">Obrigatório </t>
  </si>
  <si>
    <t>Notas de enquadramento ao preenchimento do Anexo XXI 
(Colunas P a U - Perspetiva de Género)</t>
  </si>
  <si>
    <t>Instruções de preenchimento do Anexo XXI
 (Colunas P a U - Perspetiva de Género)</t>
  </si>
  <si>
    <r>
      <rPr>
        <b/>
        <sz val="11"/>
        <color theme="1"/>
        <rFont val="Calibri"/>
        <family val="2"/>
        <scheme val="minor"/>
      </rPr>
      <t>As entidades devem identificar todas as intervenções (enquadradas no Agrupamento Económico) cujo impacto, nas mulheres e nos homens, se espera relevante para a promoção da igualdade de género</t>
    </r>
    <r>
      <rPr>
        <sz val="11"/>
        <color theme="1"/>
        <rFont val="Calibri"/>
        <family val="2"/>
        <scheme val="minor"/>
      </rPr>
      <t xml:space="preserve">, tendo em conta os objetivos estratégicos, específicos e os indicadores de contexto apresentados nos Elementos Informativos e Complementares do OE 2025. 
</t>
    </r>
  </si>
  <si>
    <t>Notas de Enquadramento ao Preenchimento do Anexo XXI (Colunas P a U - Perspetiva de Género)</t>
  </si>
  <si>
    <t>Lista de Indicadores de Contexto (Coluna Q)</t>
  </si>
  <si>
    <t xml:space="preserve"> Lista de Indicadores de Contexto (Coluna Q)</t>
  </si>
  <si>
    <r>
      <t xml:space="preserve">Este campo, deverá ser </t>
    </r>
    <r>
      <rPr>
        <sz val="11"/>
        <color theme="1"/>
        <rFont val="Arial"/>
        <family val="2"/>
      </rPr>
      <t>preenchido com o(s) grupo(s) de financiamento disponibilizados (Receita de Impostos; Receita Própria; Transferências no âmbito das AP; Financiamento Europeu (PT2030); Financiamento Europeu (PRR); Outro(s)).</t>
    </r>
  </si>
  <si>
    <t>ANEXO XXI - Orçamento para os Objetivos de Desenvolvimento Sustentável
Índice</t>
  </si>
  <si>
    <t>ANEXO XXI - Orçamento para os Objetivos de Desenvolvimento Sustentável
Instruções</t>
  </si>
  <si>
    <r>
      <rPr>
        <b/>
        <sz val="12"/>
        <rFont val="Arial"/>
        <family val="2"/>
      </rPr>
      <t>Objetivo:</t>
    </r>
    <r>
      <rPr>
        <sz val="11"/>
        <rFont val="Arial"/>
        <family val="2"/>
      </rPr>
      <t xml:space="preserve">
O presente questionário constitui-se como um instrumento de recolha de informação sobre a contribuição orçamental para os Objetivos de Desenvolvimento Sustentável (ODS). O objetivo principal é o mapeamento das intervenções, e respetiva orçamentação, que as entidades identificam como estando a concorrer para o cumprimento dos ODS da Agenda 2030 das Nações Unidas.
Preende-se igualmente recolher informação relativa ao orçamento  com  prespetiva de género e ao orçamento com impacto na política climática.</t>
    </r>
  </si>
  <si>
    <r>
      <rPr>
        <b/>
        <sz val="12"/>
        <rFont val="Arial"/>
        <family val="2"/>
      </rPr>
      <t>Estrutura do documento:</t>
    </r>
    <r>
      <rPr>
        <b/>
        <sz val="11"/>
        <rFont val="Arial"/>
        <family val="2"/>
      </rPr>
      <t xml:space="preserve">
</t>
    </r>
    <r>
      <rPr>
        <sz val="11"/>
        <rFont val="Arial"/>
        <family val="2"/>
      </rPr>
      <t>O presente documento é composto por seis folhas de cálculo (excel) vulgarmente designadas por folhas:
i) Folha "Instruções": onde consta a informação relativa ao objetivo deste documento, assim como instruções e regras de preenchimento do questionário a si conexo;
ii) Folha "Questionário": onde consta uma tabela de preenchimento através da qual, 'linha-a-linha', deverão ser indicadas as intervenções que cada entidade identifica como contributivas para os ODS;
iii) Folha "ODS e Metas ODS": onde constam, para auxilio aos respondentes, todos os 17 ODS e respectivas 169 metas.</t>
    </r>
    <r>
      <rPr>
        <b/>
        <sz val="11"/>
        <rFont val="Arial"/>
        <family val="2"/>
      </rPr>
      <t xml:space="preserve">
</t>
    </r>
    <r>
      <rPr>
        <sz val="11"/>
        <rFont val="Arial"/>
        <family val="2"/>
      </rPr>
      <t>iv) Folha "Anexo XXI-ODS_Pol. Clim -TA": onde constam as listas de àreas de atuação e tipologia de iniciativas que concorrem para a política climática.
v) Folha "Anexo XXI-ODS_Género": onde constam as notas de enquadramento à prespetiva de género.
vi) Folha "Anexo XXI-ODS Género Indic": onde constam a lista de indicadores de contexto da prespetiva de género</t>
    </r>
  </si>
  <si>
    <t>Campo de preenchimento aberto. 
Tendo presente a estimativa de orçamento da entidade, deverão ser tidas em conta todas as intervenções passiveis de contribuir para um ou vários ODS, de acordo com a área/domínio de intervenção de cada entidade e/ou de acordo com intervenções especificas (atividades, iniciativas ou projetos) e que concorram para um ou vários ODS. 
A Intervenção pode corresponder às situações tipo: 
•	Tipo 1 (t1): está associada à natureza, missão ou atribuição da entidade quando esta contribui diretamente para um ou vários ODS;
•	Tipo 2 (t2): está associada à natureza, missão ou atribuição da entidade (t1) e adicionalmente integra outras atividades, iniciativas ou projetos que concorrem para ODS diferentes dos reportados no t1;
•	Tipo 3 (t3): está associada ao facto de a entidade assumir uma atribuição neutra para a prossecução dos ODS, mas integrar intervenções (atividades, iniciativas ou projetos) de caracter caracter específico com impacto em um ou vários ODS.
•	Não contribuiu para nenhum ODS mas a intervenção contribui na perspetiva de Género.
Do conjunto de intervenções possíveis não devem ser consideradas as relacionadas com:
•	Transferências para Autarquias Locais;
•	Transferências para SFA (Serviços e Fundos Autónomos);
•	Ação Governativa.</t>
  </si>
  <si>
    <t>Neste campo, de preenchimento aberto, deverá ser identificada 1 meta (principal) para a qual a intervenção contribui dentro do ODS constante na linha respetiva (e.g. 1.2, caso o ODS escolhido na coluna anterior tenha sido o 1). Consultar a lista de metas ODS na tab "ODS e Metas ODS". É obrigatório o preenchimento de pelo menos 1 meta. O preenchimento desta coluna é obrigatório, quando selecionado um ODS na coluna anterior (caso não contribua para nenhum ODS deverá ficar em branco).</t>
  </si>
  <si>
    <r>
      <t>Neste campo, deverá ser preenchido</t>
    </r>
    <r>
      <rPr>
        <b/>
        <sz val="11"/>
        <rFont val="Arial"/>
        <family val="2"/>
      </rPr>
      <t xml:space="preserve"> </t>
    </r>
    <r>
      <rPr>
        <sz val="11"/>
        <rFont val="Arial"/>
        <family val="2"/>
      </rPr>
      <t>com um dos códigos do Agrupamento Económico disponibilizado. Repetir intervenção e ODS para os vários códigos aplicáveis; um código de Agrupamento Económico por linha.
01 - DESPESAS COM O PESSOAL
02 - AQUISIÇÃO DE BENS E SERVIÇOS CORRENTES
04 - TRANSFERÊNCIAS CORRENTES
05 - SUBSÍDIOS
06 - OUTRAS DESPESAS CORRENTES
07 - AQUISIÇÃO DE BENS DE CAPITAL
08 - TRANSFERÊNCIAS DE CAPITAL
11 - OUTRAS DESPESAS DE CAPITAL</t>
    </r>
  </si>
  <si>
    <r>
      <t>Neste campo, de preenchimento aberto, deverá ser identificada 1</t>
    </r>
    <r>
      <rPr>
        <b/>
        <sz val="11"/>
        <rFont val="Arial"/>
        <family val="2"/>
      </rPr>
      <t xml:space="preserve"> </t>
    </r>
    <r>
      <rPr>
        <sz val="11"/>
        <rFont val="Arial"/>
        <family val="2"/>
      </rPr>
      <t>área de atuação em que se enquadre a intervenção a implementar no âmbito dos instrumentos de politica climática em matéria de mitigação e adaptação às alterações climáticas das ODS. Consultar a lista de áreas de atuação na tab "ODS_Politica Climática - Tabela auxiliar". É obrigatório o preenchimento de pelo menos 1 área de atuação. O preenchimento desta coluna é obrigatório quando estiverem  em causa intervenções com impacto na ação climática.</t>
    </r>
  </si>
  <si>
    <t>Neste campo, de preenchimento aberto, deverá ser identificada 1 tipologia de iniciativa por cada área de atuação em que se enquadre a intervenção a implementar no âmbito dos instrumentos de politica climática em matéria de mitigação e adaptação às alterações climáticas das ODS. Consultar a lista de tipologias de iniciativa na tab "ODS_Politica Climática - Tabela auxiliar". É obrigatório o preenchimento de pelo menos 1 tipologia de iniciativa. O preenchimento desta coluna é obrigatório quando estiverem  em causa intervenções com impacto na ação climática.</t>
  </si>
  <si>
    <t>Apenas deve ser preenchida uma intervenção, um ODS e um agrupamento económico por linha;</t>
  </si>
  <si>
    <r>
      <t xml:space="preserve">Caso a intervenção não contribua para nenhum ODS, o respondente não deve integrar a intervenção no questionário. </t>
    </r>
    <r>
      <rPr>
        <u/>
        <sz val="11"/>
        <rFont val="Arial"/>
        <family val="2"/>
      </rPr>
      <t>Contudo, caso existam intervenções no âmbito  da perspectiva de género e ainda que não contribuam para nenhum ODS as mesmas devem ser consideradas.</t>
    </r>
  </si>
  <si>
    <t>Nas colunas «Metas» deverão ser identificadas até 2 metas (as principais) para as quais a intervenção contribui, associadas ao ODS constante na linha respetiva. É obrigatório o preenchimento de pelo menos 1 meta, caso a intervenção contribua para um ODS;</t>
  </si>
  <si>
    <t>Todos os campos são de preenchimento obrigatório, excepto a coluna H (2.ª Meta) e as colunas M e N que apenas são obrigatórias quando estiver em causa a ODS13 e as colunas P a U que apenas serão preenchidas quando a intervenção for relacionada com prespetiva de género ou com o ODS5.</t>
  </si>
  <si>
    <t>Qualidade do ar</t>
  </si>
  <si>
    <t>Tipologia de iniciativas</t>
  </si>
  <si>
    <t>99- Classificador económico não aplicável</t>
  </si>
  <si>
    <t>12- Operações extraorçamentais</t>
  </si>
  <si>
    <t>11- Outras despesas de capital</t>
  </si>
  <si>
    <t>08- Transferências de capital</t>
  </si>
  <si>
    <t>07- Aquisição de bens de capital</t>
  </si>
  <si>
    <t>06- Outras despesas correntes</t>
  </si>
  <si>
    <t>05- Subsídios</t>
  </si>
  <si>
    <t>04-Transferências correntes</t>
  </si>
  <si>
    <t>02- Aquisição de bens e serviços correntes</t>
  </si>
  <si>
    <t>01- Despesas com pessoal</t>
  </si>
  <si>
    <t>Não contribui para os ODS</t>
  </si>
  <si>
    <t>Combo box</t>
  </si>
  <si>
    <t>Obrigatório para as intervenções com impacto na perspetiva de género</t>
  </si>
  <si>
    <t>Obrigatório para as intervenções com impacto na ação climática</t>
  </si>
  <si>
    <t>Intervenções que contribuem para o cumprimento dos ODS, tem impacto na ação climática e na perspetiva de género.</t>
  </si>
  <si>
    <t>ANEXO XXI - Orçamento para os Objetivos de Desenvolvimento Sustentável</t>
  </si>
  <si>
    <t>11.c - Apoiar os países menos desenvolvidos, inclusive através de assistência financeira e técnica, na construção de edifícios sustentáveis ​​e resilientes utilizando materiais locais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</si>
</sst>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 _€_-;\-* #,##0.00\ _€_-;_-* &quot;-&quot;??\ _€_-;_-@_-"/>
    <numFmt numFmtId="165" formatCode="0##"/>
    <numFmt numFmtId="166" formatCode="_-* #,##0.00\ [$€]_-;\-* #,##0.00\ [$€]_-;_-* &quot;-&quot;??\ [$€]_-;_-@_-"/>
    <numFmt numFmtId="167" formatCode="_(* #,##0_);_(* \(#,##0\);_(* &quot;-&quot;??_);_(@_)"/>
    <numFmt numFmtId="168" formatCode="[$-816]d/mmm/yyyy;@"/>
    <numFmt numFmtId="169" formatCode="#,##0_ ;\-#,##0\ "/>
    <numFmt numFmtId="170" formatCode="#,##0.000"/>
    <numFmt numFmtId="171" formatCode="_-* #,##0.00&quot; €&quot;_-;\-* #,##0.00&quot; €&quot;_-;_-* \-??&quot; €&quot;_-;_-@_-"/>
    <numFmt numFmtId="172" formatCode="0.0%"/>
  </numFmts>
  <fonts count="258" x14ac:knownFonts="1">
    <font>
      <sz val="11"/>
      <color theme="1"/>
      <name val="Calibri"/>
      <family val="2"/>
      <scheme val="minor"/>
    </font>
    <font>
      <sz val="10"/>
      <color indexed="8"/>
      <name val="Calibri"/>
      <family val="2"/>
    </font>
    <font>
      <sz val="10"/>
      <name val="Arial"/>
      <family val="2"/>
    </font>
    <font>
      <sz val="10"/>
      <name val="Arial"/>
      <family val="2"/>
    </font>
    <font>
      <sz val="10"/>
      <name val="Calibri"/>
      <family val="2"/>
    </font>
    <font>
      <b/>
      <sz val="10"/>
      <name val="Calibri"/>
      <family val="2"/>
    </font>
    <font>
      <b/>
      <sz val="11"/>
      <name val="Calibri"/>
      <family val="2"/>
    </font>
    <font>
      <sz val="9"/>
      <name val="Calibri"/>
      <family val="2"/>
    </font>
    <font>
      <sz val="10"/>
      <color indexed="63"/>
      <name val="Calibri"/>
      <family val="2"/>
    </font>
    <font>
      <sz val="8.8000000000000007"/>
      <name val="Calibri"/>
      <family val="2"/>
    </font>
    <font>
      <b/>
      <sz val="8.8000000000000007"/>
      <color indexed="12"/>
      <name val="Calibri"/>
      <family val="2"/>
    </font>
    <font>
      <sz val="8.8000000000000007"/>
      <color indexed="12"/>
      <name val="Calibri"/>
      <family val="2"/>
    </font>
    <font>
      <b/>
      <u/>
      <sz val="8.8000000000000007"/>
      <color indexed="12"/>
      <name val="Calibri"/>
      <family val="2"/>
    </font>
    <font>
      <b/>
      <i/>
      <sz val="8.8000000000000007"/>
      <color indexed="12"/>
      <name val="Calibri"/>
      <family val="2"/>
    </font>
    <font>
      <sz val="11"/>
      <name val="Calibri"/>
      <family val="2"/>
    </font>
    <font>
      <sz val="10"/>
      <name val="Tahoma"/>
      <family val="2"/>
    </font>
    <font>
      <sz val="10"/>
      <color indexed="9"/>
      <name val="Arial"/>
      <family val="2"/>
    </font>
    <font>
      <sz val="10"/>
      <color indexed="8"/>
      <name val="Arial"/>
      <family val="2"/>
    </font>
    <font>
      <sz val="10"/>
      <color indexed="16"/>
      <name val="Arial"/>
      <family val="2"/>
    </font>
    <font>
      <b/>
      <sz val="10"/>
      <color indexed="53"/>
      <name val="Arial"/>
      <family val="2"/>
    </font>
    <font>
      <b/>
      <sz val="10"/>
      <color indexed="9"/>
      <name val="Arial"/>
      <family val="2"/>
    </font>
    <font>
      <b/>
      <sz val="10"/>
      <color indexed="8"/>
      <name val="Arial"/>
      <family val="2"/>
    </font>
    <font>
      <sz val="10"/>
      <color indexed="17"/>
      <name val="Arial"/>
      <family val="2"/>
    </font>
    <font>
      <b/>
      <sz val="15"/>
      <color indexed="62"/>
      <name val="Arial"/>
      <family val="2"/>
    </font>
    <font>
      <b/>
      <sz val="13"/>
      <color indexed="62"/>
      <name val="Arial"/>
      <family val="2"/>
    </font>
    <font>
      <b/>
      <sz val="11"/>
      <color indexed="62"/>
      <name val="Arial"/>
      <family val="2"/>
    </font>
    <font>
      <sz val="10"/>
      <color indexed="62"/>
      <name val="Arial"/>
      <family val="2"/>
    </font>
    <font>
      <sz val="10"/>
      <color indexed="53"/>
      <name val="Arial"/>
      <family val="2"/>
    </font>
    <font>
      <sz val="10"/>
      <color indexed="60"/>
      <name val="Arial"/>
      <family val="2"/>
    </font>
    <font>
      <sz val="11"/>
      <color indexed="8"/>
      <name val="Calibri"/>
      <family val="2"/>
    </font>
    <font>
      <sz val="10"/>
      <name val="Times New Roman"/>
      <family val="1"/>
    </font>
    <font>
      <b/>
      <sz val="10"/>
      <color indexed="63"/>
      <name val="Arial"/>
      <family val="2"/>
    </font>
    <font>
      <b/>
      <sz val="18"/>
      <color indexed="62"/>
      <name val="Cambria"/>
      <family val="2"/>
    </font>
    <font>
      <sz val="10"/>
      <color indexed="10"/>
      <name val="Arial"/>
      <family val="2"/>
    </font>
    <font>
      <sz val="8"/>
      <name val="Calibri"/>
      <family val="2"/>
    </font>
    <font>
      <u/>
      <sz val="8.8000000000000007"/>
      <color indexed="12"/>
      <name val="Calibri"/>
      <family val="2"/>
    </font>
    <font>
      <b/>
      <u/>
      <sz val="9"/>
      <name val="Calibri"/>
      <family val="2"/>
    </font>
    <font>
      <sz val="9"/>
      <name val="Arial"/>
      <family val="2"/>
    </font>
    <font>
      <sz val="10"/>
      <name val="Arial"/>
      <family val="2"/>
    </font>
    <font>
      <sz val="12"/>
      <name val="Times New Roman"/>
      <family val="1"/>
    </font>
    <font>
      <b/>
      <sz val="10"/>
      <name val="Tahoma"/>
      <family val="2"/>
    </font>
    <font>
      <b/>
      <u/>
      <sz val="10"/>
      <color indexed="8"/>
      <name val="Calibri"/>
      <family val="2"/>
    </font>
    <font>
      <b/>
      <sz val="10"/>
      <color indexed="8"/>
      <name val="Calibri"/>
      <family val="2"/>
    </font>
    <font>
      <b/>
      <sz val="9"/>
      <name val="Calibri"/>
      <family val="2"/>
    </font>
    <font>
      <b/>
      <sz val="9"/>
      <color indexed="12"/>
      <name val="Calibri"/>
      <family val="2"/>
    </font>
    <font>
      <sz val="8"/>
      <name val="Arial"/>
      <family val="2"/>
    </font>
    <font>
      <i/>
      <sz val="8"/>
      <name val="Calibri"/>
      <family val="2"/>
    </font>
    <font>
      <b/>
      <u/>
      <sz val="12"/>
      <color indexed="8"/>
      <name val="Calibri"/>
      <family val="2"/>
    </font>
    <font>
      <b/>
      <u/>
      <sz val="14"/>
      <name val="Calibri"/>
      <family val="2"/>
    </font>
    <font>
      <sz val="14"/>
      <name val="Arial"/>
      <family val="2"/>
    </font>
    <font>
      <b/>
      <i/>
      <u/>
      <sz val="12"/>
      <color indexed="8"/>
      <name val="Calibri"/>
      <family val="2"/>
    </font>
    <font>
      <b/>
      <i/>
      <sz val="12"/>
      <color indexed="30"/>
      <name val="Calibri"/>
      <family val="2"/>
    </font>
    <font>
      <b/>
      <sz val="11"/>
      <color indexed="10"/>
      <name val="Calibri"/>
      <family val="2"/>
    </font>
    <font>
      <sz val="10"/>
      <name val="MS Sans Serif"/>
      <family val="2"/>
    </font>
    <font>
      <sz val="10"/>
      <color indexed="56"/>
      <name val="Calibri"/>
      <family val="2"/>
    </font>
    <font>
      <sz val="12"/>
      <color indexed="8"/>
      <name val="Calibri"/>
      <family val="2"/>
    </font>
    <font>
      <sz val="7"/>
      <name val="Times New Roman"/>
      <family val="1"/>
    </font>
    <font>
      <sz val="12"/>
      <name val="Calibri"/>
      <family val="2"/>
    </font>
    <font>
      <strike/>
      <sz val="11"/>
      <color indexed="56"/>
      <name val="Calibri"/>
      <family val="2"/>
    </font>
    <font>
      <sz val="11"/>
      <color indexed="56"/>
      <name val="Calibri"/>
      <family val="2"/>
    </font>
    <font>
      <sz val="11"/>
      <color theme="1"/>
      <name val="Calibri"/>
      <family val="2"/>
      <scheme val="minor"/>
    </font>
    <font>
      <u/>
      <sz val="11"/>
      <color theme="10"/>
      <name val="Calibri"/>
      <family val="2"/>
    </font>
    <font>
      <sz val="11"/>
      <color rgb="FF000000"/>
      <name val="Calibri"/>
      <family val="2"/>
      <charset val="1"/>
    </font>
    <font>
      <b/>
      <sz val="11"/>
      <color theme="1"/>
      <name val="Calibri"/>
      <family val="2"/>
      <scheme val="minor"/>
    </font>
    <font>
      <sz val="10"/>
      <name val="Calibri"/>
      <family val="2"/>
      <scheme val="minor"/>
    </font>
    <font>
      <i/>
      <sz val="10"/>
      <name val="Calibri"/>
      <family val="2"/>
      <scheme val="minor"/>
    </font>
    <font>
      <b/>
      <sz val="10"/>
      <color indexed="12"/>
      <name val="Calibri"/>
      <family val="2"/>
      <scheme val="minor"/>
    </font>
    <font>
      <i/>
      <sz val="9"/>
      <color indexed="12"/>
      <name val="Calibri"/>
      <family val="2"/>
      <scheme val="minor"/>
    </font>
    <font>
      <b/>
      <sz val="11"/>
      <name val="Calibri"/>
      <family val="2"/>
      <scheme val="minor"/>
    </font>
    <font>
      <b/>
      <sz val="14"/>
      <name val="Calibri"/>
      <family val="2"/>
      <scheme val="minor"/>
    </font>
    <font>
      <sz val="9"/>
      <name val="Calibri"/>
      <family val="2"/>
      <scheme val="minor"/>
    </font>
    <font>
      <b/>
      <sz val="9"/>
      <name val="Calibri"/>
      <family val="2"/>
      <scheme val="minor"/>
    </font>
    <font>
      <b/>
      <sz val="10"/>
      <name val="Calibri"/>
      <family val="2"/>
      <scheme val="minor"/>
    </font>
    <font>
      <i/>
      <sz val="9"/>
      <name val="Calibri"/>
      <family val="2"/>
      <scheme val="minor"/>
    </font>
    <font>
      <sz val="11"/>
      <color theme="1" tint="0.14999847407452621"/>
      <name val="Calibri"/>
      <family val="2"/>
      <scheme val="minor"/>
    </font>
    <font>
      <sz val="10"/>
      <color theme="1" tint="0.14999847407452621"/>
      <name val="Calibri"/>
      <family val="2"/>
      <scheme val="minor"/>
    </font>
    <font>
      <b/>
      <sz val="11"/>
      <color theme="1" tint="0.14999847407452621"/>
      <name val="Calibri"/>
      <family val="2"/>
      <scheme val="minor"/>
    </font>
    <font>
      <b/>
      <sz val="11"/>
      <color rgb="FF0066CC"/>
      <name val="Calibri"/>
      <family val="2"/>
      <scheme val="minor"/>
    </font>
    <font>
      <sz val="8.8000000000000007"/>
      <name val="Calibri"/>
      <family val="2"/>
      <scheme val="minor"/>
    </font>
    <font>
      <b/>
      <sz val="8.8000000000000007"/>
      <color indexed="12"/>
      <name val="Calibri"/>
      <family val="2"/>
      <scheme val="minor"/>
    </font>
    <font>
      <sz val="8.8000000000000007"/>
      <color indexed="12"/>
      <name val="Calibri"/>
      <family val="2"/>
      <scheme val="minor"/>
    </font>
    <font>
      <b/>
      <sz val="8.8000000000000007"/>
      <name val="Calibri"/>
      <family val="2"/>
      <scheme val="minor"/>
    </font>
    <font>
      <b/>
      <i/>
      <sz val="8.8000000000000007"/>
      <name val="Calibri"/>
      <family val="2"/>
      <scheme val="minor"/>
    </font>
    <font>
      <i/>
      <sz val="8.8000000000000007"/>
      <name val="Calibri"/>
      <family val="2"/>
      <scheme val="minor"/>
    </font>
    <font>
      <b/>
      <i/>
      <sz val="8.8000000000000007"/>
      <color indexed="12"/>
      <name val="Calibri"/>
      <family val="2"/>
      <scheme val="minor"/>
    </font>
    <font>
      <i/>
      <sz val="8.8000000000000007"/>
      <color indexed="12"/>
      <name val="Calibri"/>
      <family val="2"/>
      <scheme val="minor"/>
    </font>
    <font>
      <b/>
      <i/>
      <sz val="9"/>
      <name val="Calibri"/>
      <family val="2"/>
      <scheme val="minor"/>
    </font>
    <font>
      <b/>
      <sz val="9"/>
      <color indexed="12"/>
      <name val="Calibri"/>
      <family val="2"/>
      <scheme val="minor"/>
    </font>
    <font>
      <b/>
      <sz val="9"/>
      <color rgb="FF0000FF"/>
      <name val="Calibri"/>
      <family val="2"/>
      <scheme val="minor"/>
    </font>
    <font>
      <sz val="8.8000000000000007"/>
      <color rgb="FF002060"/>
      <name val="Calibri"/>
      <family val="2"/>
      <scheme val="minor"/>
    </font>
    <font>
      <b/>
      <sz val="8.8000000000000007"/>
      <color rgb="FF0000FF"/>
      <name val="Calibri"/>
      <family val="2"/>
      <scheme val="minor"/>
    </font>
    <font>
      <b/>
      <sz val="10"/>
      <color theme="1" tint="0.14999847407452621"/>
      <name val="Calibri"/>
      <family val="2"/>
      <scheme val="minor"/>
    </font>
    <font>
      <b/>
      <sz val="14"/>
      <color theme="1" tint="0.14999847407452621"/>
      <name val="Calibri"/>
      <family val="2"/>
      <scheme val="minor"/>
    </font>
    <font>
      <b/>
      <sz val="12"/>
      <color theme="1" tint="0.14999847407452621"/>
      <name val="Calibri"/>
      <family val="2"/>
      <scheme val="minor"/>
    </font>
    <font>
      <sz val="11"/>
      <name val="Calibri"/>
      <family val="2"/>
      <scheme val="minor"/>
    </font>
    <font>
      <b/>
      <sz val="14"/>
      <color theme="1" tint="0.249977111117893"/>
      <name val="Calibri"/>
      <family val="2"/>
      <scheme val="minor"/>
    </font>
    <font>
      <b/>
      <sz val="12"/>
      <color rgb="FF0066CC"/>
      <name val="Calibri"/>
      <family val="2"/>
      <scheme val="minor"/>
    </font>
    <font>
      <sz val="8.8000000000000007"/>
      <color rgb="FF0000FF"/>
      <name val="Calibri"/>
      <family val="2"/>
      <scheme val="minor"/>
    </font>
    <font>
      <sz val="9"/>
      <color theme="1"/>
      <name val="Calibri"/>
      <family val="2"/>
      <scheme val="minor"/>
    </font>
    <font>
      <b/>
      <sz val="12"/>
      <name val="Calibri"/>
      <family val="2"/>
      <scheme val="minor"/>
    </font>
    <font>
      <sz val="12"/>
      <name val="Calibri"/>
      <family val="2"/>
      <scheme val="minor"/>
    </font>
    <font>
      <sz val="11"/>
      <color indexed="18"/>
      <name val="Calibri"/>
      <family val="2"/>
      <scheme val="minor"/>
    </font>
    <font>
      <b/>
      <sz val="10"/>
      <color rgb="FF0066CC"/>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u/>
      <sz val="10"/>
      <name val="Calibri"/>
      <family val="2"/>
      <scheme val="minor"/>
    </font>
    <font>
      <b/>
      <i/>
      <sz val="11"/>
      <color rgb="FF0070C0"/>
      <name val="Calibri"/>
      <family val="2"/>
      <scheme val="minor"/>
    </font>
    <font>
      <sz val="10"/>
      <color rgb="FFFF0000"/>
      <name val="Calibri"/>
      <family val="2"/>
      <scheme val="minor"/>
    </font>
    <font>
      <b/>
      <sz val="14"/>
      <color rgb="FF002060"/>
      <name val="Calibri"/>
      <family val="2"/>
      <scheme val="minor"/>
    </font>
    <font>
      <b/>
      <sz val="11"/>
      <color rgb="FF002060"/>
      <name val="Calibri"/>
      <family val="2"/>
      <scheme val="minor"/>
    </font>
    <font>
      <b/>
      <sz val="12"/>
      <color rgb="FF002060"/>
      <name val="Calibri"/>
      <family val="2"/>
      <scheme val="minor"/>
    </font>
    <font>
      <sz val="8"/>
      <color theme="1"/>
      <name val="Calibri"/>
      <family val="2"/>
      <scheme val="minor"/>
    </font>
    <font>
      <b/>
      <sz val="10"/>
      <color rgb="FF0070C0"/>
      <name val="Calibri"/>
      <family val="2"/>
      <scheme val="minor"/>
    </font>
    <font>
      <i/>
      <sz val="10"/>
      <color theme="1"/>
      <name val="Calibri"/>
      <family val="2"/>
      <scheme val="minor"/>
    </font>
    <font>
      <b/>
      <i/>
      <sz val="10"/>
      <color rgb="FF0070C0"/>
      <name val="Calibri"/>
      <family val="2"/>
      <scheme val="minor"/>
    </font>
    <font>
      <i/>
      <sz val="8"/>
      <color theme="1"/>
      <name val="Calibri"/>
      <family val="2"/>
      <scheme val="minor"/>
    </font>
    <font>
      <i/>
      <sz val="9"/>
      <color theme="1"/>
      <name val="Calibri"/>
      <family val="2"/>
      <scheme val="minor"/>
    </font>
    <font>
      <i/>
      <sz val="6"/>
      <color theme="0" tint="-0.499984740745262"/>
      <name val="Calibri"/>
      <family val="2"/>
      <scheme val="minor"/>
    </font>
    <font>
      <b/>
      <sz val="8"/>
      <color rgb="FF0070C0"/>
      <name val="Calibri"/>
      <family val="2"/>
      <scheme val="minor"/>
    </font>
    <font>
      <b/>
      <sz val="11"/>
      <color rgb="FF002060"/>
      <name val="Calibri"/>
      <family val="2"/>
    </font>
    <font>
      <b/>
      <u/>
      <sz val="13"/>
      <color theme="1"/>
      <name val="Calibri"/>
      <family val="2"/>
      <scheme val="minor"/>
    </font>
    <font>
      <b/>
      <u/>
      <sz val="11"/>
      <color theme="1"/>
      <name val="Calibri"/>
      <family val="2"/>
      <scheme val="minor"/>
    </font>
    <font>
      <b/>
      <u/>
      <sz val="13"/>
      <name val="Calibri"/>
      <family val="2"/>
      <scheme val="minor"/>
    </font>
    <font>
      <sz val="8"/>
      <name val="Calibri"/>
      <family val="2"/>
      <scheme val="minor"/>
    </font>
    <font>
      <b/>
      <sz val="8"/>
      <name val="Calibri"/>
      <family val="2"/>
      <scheme val="minor"/>
    </font>
    <font>
      <i/>
      <sz val="8"/>
      <name val="Calibri"/>
      <family val="2"/>
      <scheme val="minor"/>
    </font>
    <font>
      <b/>
      <i/>
      <sz val="8"/>
      <name val="Calibri"/>
      <family val="2"/>
      <scheme val="minor"/>
    </font>
    <font>
      <sz val="8"/>
      <color theme="0"/>
      <name val="Calibri"/>
      <family val="2"/>
      <scheme val="minor"/>
    </font>
    <font>
      <b/>
      <u/>
      <sz val="13"/>
      <color theme="1"/>
      <name val="Arial"/>
      <family val="2"/>
    </font>
    <font>
      <sz val="11"/>
      <color rgb="FF002060"/>
      <name val="Calibri"/>
      <family val="2"/>
      <scheme val="minor"/>
    </font>
    <font>
      <sz val="11"/>
      <color rgb="FF000000"/>
      <name val="Calibri"/>
      <family val="2"/>
      <scheme val="minor"/>
    </font>
    <font>
      <i/>
      <sz val="8.8000000000000007"/>
      <color rgb="FF0000FF"/>
      <name val="Calibri"/>
      <family val="2"/>
      <scheme val="minor"/>
    </font>
    <font>
      <b/>
      <u/>
      <sz val="12"/>
      <color theme="1"/>
      <name val="Calibri"/>
      <family val="2"/>
      <scheme val="minor"/>
    </font>
    <font>
      <b/>
      <i/>
      <u/>
      <sz val="11"/>
      <color theme="1"/>
      <name val="Calibri"/>
      <family val="2"/>
      <scheme val="minor"/>
    </font>
    <font>
      <b/>
      <i/>
      <sz val="11"/>
      <color theme="1"/>
      <name val="Calibri"/>
      <family val="2"/>
      <scheme val="minor"/>
    </font>
    <font>
      <i/>
      <sz val="11"/>
      <color theme="1"/>
      <name val="Calibri"/>
      <family val="2"/>
      <scheme val="minor"/>
    </font>
    <font>
      <i/>
      <sz val="11"/>
      <name val="Calibri"/>
      <family val="2"/>
      <scheme val="minor"/>
    </font>
    <font>
      <b/>
      <i/>
      <u/>
      <sz val="11"/>
      <name val="Calibri"/>
      <family val="2"/>
      <scheme val="minor"/>
    </font>
    <font>
      <b/>
      <i/>
      <sz val="11"/>
      <name val="Calibri"/>
      <family val="2"/>
      <scheme val="minor"/>
    </font>
    <font>
      <sz val="10"/>
      <color rgb="FF002060"/>
      <name val="Wingdings"/>
      <charset val="2"/>
    </font>
    <font>
      <sz val="11"/>
      <color theme="4"/>
      <name val="Calibri"/>
      <family val="2"/>
      <scheme val="minor"/>
    </font>
    <font>
      <b/>
      <sz val="12"/>
      <color rgb="FF000000"/>
      <name val="Calibri"/>
      <family val="2"/>
    </font>
    <font>
      <b/>
      <sz val="14"/>
      <color theme="1"/>
      <name val="Calibri"/>
      <family val="2"/>
      <scheme val="minor"/>
    </font>
    <font>
      <b/>
      <sz val="13"/>
      <color rgb="FF0066CC"/>
      <name val="Calibri"/>
      <family val="2"/>
      <scheme val="minor"/>
    </font>
    <font>
      <b/>
      <sz val="16"/>
      <name val="Calibri"/>
      <family val="2"/>
      <scheme val="minor"/>
    </font>
    <font>
      <b/>
      <sz val="10"/>
      <color rgb="FFFF0000"/>
      <name val="Calibri"/>
      <family val="2"/>
      <scheme val="minor"/>
    </font>
    <font>
      <sz val="10"/>
      <color rgb="FF002060"/>
      <name val="Calibri"/>
      <family val="2"/>
      <scheme val="minor"/>
    </font>
    <font>
      <b/>
      <sz val="9"/>
      <color theme="1" tint="0.249977111117893"/>
      <name val="Calibri"/>
      <family val="2"/>
      <scheme val="minor"/>
    </font>
    <font>
      <b/>
      <sz val="14"/>
      <color rgb="FF0066CC"/>
      <name val="Calibri"/>
      <family val="2"/>
      <scheme val="minor"/>
    </font>
    <font>
      <strike/>
      <sz val="11"/>
      <color rgb="FFFF0000"/>
      <name val="Calibri"/>
      <family val="2"/>
      <scheme val="minor"/>
    </font>
    <font>
      <b/>
      <sz val="16"/>
      <color rgb="FF0066CC"/>
      <name val="Calibri"/>
      <family val="2"/>
      <scheme val="minor"/>
    </font>
    <font>
      <sz val="11"/>
      <color theme="4"/>
      <name val="Calibri"/>
      <family val="2"/>
    </font>
    <font>
      <b/>
      <sz val="11"/>
      <color theme="3" tint="-0.249977111117893"/>
      <name val="Calibri"/>
      <family val="2"/>
      <scheme val="minor"/>
    </font>
    <font>
      <sz val="11"/>
      <name val="Arial"/>
      <family val="2"/>
    </font>
    <font>
      <vertAlign val="superscript"/>
      <sz val="11"/>
      <name val="Calibri"/>
      <family val="2"/>
    </font>
    <font>
      <b/>
      <vertAlign val="superscript"/>
      <sz val="11"/>
      <color indexed="30"/>
      <name val="Calibri"/>
      <family val="2"/>
    </font>
    <font>
      <b/>
      <sz val="9"/>
      <color theme="1"/>
      <name val="Calibri"/>
      <family val="2"/>
      <scheme val="minor"/>
    </font>
    <font>
      <b/>
      <sz val="10"/>
      <color theme="0"/>
      <name val="Calibri"/>
      <family val="2"/>
    </font>
    <font>
      <b/>
      <i/>
      <sz val="10"/>
      <name val="Calibri"/>
      <family val="2"/>
    </font>
    <font>
      <sz val="10"/>
      <color theme="1"/>
      <name val="Calibri"/>
      <family val="2"/>
    </font>
    <font>
      <b/>
      <sz val="10"/>
      <color theme="1"/>
      <name val="Calibri"/>
      <family val="2"/>
    </font>
    <font>
      <u/>
      <sz val="11"/>
      <color theme="1"/>
      <name val="Calibri"/>
      <family val="2"/>
      <scheme val="minor"/>
    </font>
    <font>
      <b/>
      <sz val="14"/>
      <color theme="3" tint="-0.249977111117893"/>
      <name val="Calibri"/>
      <family val="2"/>
      <scheme val="minor"/>
    </font>
    <font>
      <b/>
      <u/>
      <sz val="11"/>
      <name val="Calibri"/>
      <family val="2"/>
      <scheme val="minor"/>
    </font>
    <font>
      <sz val="10"/>
      <color rgb="FF0070C0"/>
      <name val="Calibri"/>
      <family val="2"/>
      <scheme val="minor"/>
    </font>
    <font>
      <b/>
      <sz val="9"/>
      <color theme="0"/>
      <name val="Calibri"/>
      <family val="2"/>
    </font>
    <font>
      <strike/>
      <sz val="11"/>
      <name val="Calibri"/>
      <family val="2"/>
      <scheme val="minor"/>
    </font>
    <font>
      <sz val="11"/>
      <color rgb="FF404040"/>
      <name val="Calibri"/>
      <family val="2"/>
      <scheme val="minor"/>
    </font>
    <font>
      <sz val="9"/>
      <color theme="1"/>
      <name val="Calibri"/>
      <family val="2"/>
    </font>
    <font>
      <b/>
      <sz val="10"/>
      <color indexed="63"/>
      <name val="Calibri"/>
      <family val="2"/>
    </font>
    <font>
      <b/>
      <sz val="10"/>
      <color rgb="FF00B050"/>
      <name val="Calibri"/>
      <family val="2"/>
      <scheme val="minor"/>
    </font>
    <font>
      <vertAlign val="superscript"/>
      <sz val="11"/>
      <name val="Calibri"/>
      <family val="2"/>
      <scheme val="minor"/>
    </font>
    <font>
      <vertAlign val="superscript"/>
      <sz val="9"/>
      <color theme="1"/>
      <name val="Calibri"/>
      <family val="2"/>
      <scheme val="minor"/>
    </font>
    <font>
      <sz val="11"/>
      <color rgb="FFFF0000"/>
      <name val="Calibri"/>
      <family val="2"/>
      <scheme val="minor"/>
    </font>
    <font>
      <sz val="10"/>
      <color theme="4" tint="-0.499984740745262"/>
      <name val="Calibri"/>
      <family val="2"/>
      <scheme val="minor"/>
    </font>
    <font>
      <strike/>
      <sz val="8.8000000000000007"/>
      <name val="Calibri"/>
      <family val="2"/>
      <scheme val="minor"/>
    </font>
    <font>
      <strike/>
      <sz val="8.8000000000000007"/>
      <color indexed="12"/>
      <name val="Calibri"/>
      <family val="2"/>
      <scheme val="minor"/>
    </font>
    <font>
      <sz val="11"/>
      <color rgb="FF0000FF"/>
      <name val="Calibri"/>
      <family val="2"/>
      <scheme val="minor"/>
    </font>
    <font>
      <sz val="11"/>
      <name val="Calibri"/>
      <family val="2"/>
    </font>
    <font>
      <b/>
      <sz val="11"/>
      <color theme="0"/>
      <name val="Calibri"/>
      <family val="2"/>
      <scheme val="minor"/>
    </font>
    <font>
      <b/>
      <sz val="10"/>
      <color theme="8" tint="-0.499984740745262"/>
      <name val="Calibri"/>
      <family val="2"/>
      <scheme val="minor"/>
    </font>
    <font>
      <i/>
      <sz val="11"/>
      <name val="Calibri"/>
      <family val="2"/>
    </font>
    <font>
      <b/>
      <sz val="16"/>
      <color theme="1"/>
      <name val="Calibri"/>
      <family val="2"/>
      <scheme val="minor"/>
    </font>
    <font>
      <b/>
      <i/>
      <sz val="10"/>
      <color theme="1"/>
      <name val="Calibri"/>
      <family val="2"/>
    </font>
    <font>
      <b/>
      <sz val="14"/>
      <color theme="1"/>
      <name val="Calibri"/>
      <family val="2"/>
    </font>
    <font>
      <b/>
      <sz val="12"/>
      <color theme="1"/>
      <name val="Calibri"/>
      <family val="2"/>
    </font>
    <font>
      <vertAlign val="subscript"/>
      <sz val="11"/>
      <color theme="1"/>
      <name val="Calibri"/>
      <family val="2"/>
      <scheme val="minor"/>
    </font>
    <font>
      <vertAlign val="superscript"/>
      <sz val="11"/>
      <color theme="1"/>
      <name val="Calibri"/>
      <family val="2"/>
      <scheme val="minor"/>
    </font>
    <font>
      <b/>
      <sz val="11"/>
      <color theme="8" tint="-0.499984740745262"/>
      <name val="Calibri"/>
      <family val="2"/>
      <scheme val="minor"/>
    </font>
    <font>
      <u/>
      <sz val="11"/>
      <color theme="10"/>
      <name val="Calibri"/>
      <family val="2"/>
      <scheme val="minor"/>
    </font>
    <font>
      <b/>
      <sz val="7.5"/>
      <color rgb="FF0000FF"/>
      <name val="Calibri"/>
      <family val="2"/>
      <scheme val="minor"/>
    </font>
    <font>
      <b/>
      <sz val="7.5"/>
      <color rgb="FF3333FF"/>
      <name val="Calibri"/>
      <family val="2"/>
      <scheme val="minor"/>
    </font>
    <font>
      <sz val="9"/>
      <color rgb="FF000000"/>
      <name val="Calibri"/>
      <family val="2"/>
      <scheme val="minor"/>
    </font>
    <font>
      <sz val="7.5"/>
      <color rgb="FF000000"/>
      <name val="Calibri"/>
      <family val="2"/>
      <scheme val="minor"/>
    </font>
    <font>
      <sz val="7.5"/>
      <color theme="1"/>
      <name val="Calibri"/>
      <family val="2"/>
      <scheme val="minor"/>
    </font>
    <font>
      <b/>
      <sz val="9"/>
      <color theme="1"/>
      <name val="Cambria"/>
      <family val="2"/>
      <scheme val="major"/>
    </font>
    <font>
      <sz val="8"/>
      <color rgb="FF0070C0"/>
      <name val="Calibri"/>
      <family val="2"/>
      <scheme val="minor"/>
    </font>
    <font>
      <sz val="8.8000000000000007"/>
      <color rgb="FF0070C0"/>
      <name val="Calibri"/>
      <family val="2"/>
      <scheme val="minor"/>
    </font>
    <font>
      <sz val="11"/>
      <color theme="1"/>
      <name val="Calibri"/>
      <family val="2"/>
    </font>
    <font>
      <i/>
      <sz val="11"/>
      <color theme="2" tint="-0.749992370372631"/>
      <name val="Calibri"/>
      <family val="2"/>
      <scheme val="minor"/>
    </font>
    <font>
      <sz val="8"/>
      <color rgb="FF000000"/>
      <name val="Times New Roman"/>
      <family val="1"/>
    </font>
    <font>
      <b/>
      <sz val="11"/>
      <color theme="1"/>
      <name val="Calibri"/>
      <family val="2"/>
    </font>
    <font>
      <b/>
      <sz val="14"/>
      <name val="Calibri"/>
      <family val="2"/>
    </font>
    <font>
      <b/>
      <sz val="12"/>
      <name val="Calibri"/>
      <family val="2"/>
    </font>
    <font>
      <b/>
      <u/>
      <sz val="11"/>
      <name val="Calibri"/>
      <family val="2"/>
    </font>
    <font>
      <b/>
      <sz val="10"/>
      <color theme="3" tint="0.499984740745262"/>
      <name val="Calibri"/>
      <family val="2"/>
    </font>
    <font>
      <b/>
      <sz val="10"/>
      <name val="Arial"/>
      <family val="2"/>
    </font>
    <font>
      <sz val="11"/>
      <color rgb="FF000000"/>
      <name val="Calibri"/>
      <family val="2"/>
    </font>
    <font>
      <b/>
      <sz val="15"/>
      <color theme="0"/>
      <name val="Arial"/>
      <family val="2"/>
    </font>
    <font>
      <b/>
      <sz val="11"/>
      <color theme="0"/>
      <name val="Arial"/>
      <family val="2"/>
    </font>
    <font>
      <b/>
      <sz val="12"/>
      <color rgb="FF002060"/>
      <name val="Arial"/>
      <family val="2"/>
    </font>
    <font>
      <b/>
      <sz val="12"/>
      <name val="Arial"/>
      <family val="2"/>
    </font>
    <font>
      <sz val="11"/>
      <color rgb="FF000000"/>
      <name val="Arial"/>
      <family val="2"/>
    </font>
    <font>
      <sz val="12"/>
      <name val="Arial"/>
      <family val="2"/>
    </font>
    <font>
      <b/>
      <sz val="11"/>
      <name val="Arial"/>
      <family val="2"/>
    </font>
    <font>
      <sz val="11"/>
      <color rgb="FF000000"/>
      <name val="Calibri"/>
      <family val="2"/>
    </font>
    <font>
      <b/>
      <sz val="11"/>
      <color rgb="FF002060"/>
      <name val="Arial"/>
      <family val="2"/>
    </font>
    <font>
      <sz val="11"/>
      <color rgb="FF002060"/>
      <name val="Arial"/>
      <family val="2"/>
    </font>
    <font>
      <i/>
      <sz val="12"/>
      <name val="Arial"/>
      <family val="2"/>
    </font>
    <font>
      <b/>
      <sz val="11"/>
      <color rgb="FFFF0000"/>
      <name val="Calibri"/>
      <family val="2"/>
      <scheme val="minor"/>
    </font>
    <font>
      <b/>
      <sz val="11"/>
      <color theme="1" tint="0.34998626667073579"/>
      <name val="Calibri"/>
      <family val="2"/>
      <scheme val="minor"/>
    </font>
    <font>
      <b/>
      <i/>
      <sz val="11"/>
      <color theme="1" tint="0.34998626667073579"/>
      <name val="Calibri"/>
      <family val="2"/>
      <scheme val="minor"/>
    </font>
    <font>
      <b/>
      <sz val="13"/>
      <color rgb="FFFFFFFF"/>
      <name val="Arial"/>
      <family val="2"/>
    </font>
    <font>
      <i/>
      <sz val="9"/>
      <color rgb="FF808080"/>
      <name val="Arial"/>
      <family val="2"/>
    </font>
    <font>
      <i/>
      <sz val="9"/>
      <color rgb="FF7F7F7F"/>
      <name val="Arial"/>
      <family val="2"/>
    </font>
    <font>
      <b/>
      <sz val="14"/>
      <name val="Arial"/>
      <family val="2"/>
    </font>
    <font>
      <b/>
      <sz val="12"/>
      <color theme="0"/>
      <name val="Arial"/>
      <family val="2"/>
    </font>
    <font>
      <i/>
      <sz val="11"/>
      <color theme="0" tint="-0.499984740745262"/>
      <name val="Arial"/>
      <family val="2"/>
    </font>
    <font>
      <b/>
      <i/>
      <sz val="12"/>
      <color theme="1"/>
      <name val="Calibri"/>
      <family val="2"/>
      <scheme val="minor"/>
    </font>
    <font>
      <b/>
      <sz val="14"/>
      <color theme="0"/>
      <name val="Arial"/>
      <family val="2"/>
    </font>
    <font>
      <b/>
      <vertAlign val="superscript"/>
      <sz val="11"/>
      <name val="Calibri"/>
      <family val="2"/>
    </font>
    <font>
      <b/>
      <sz val="9"/>
      <color rgb="FFFFFFFF"/>
      <name val="Arial"/>
      <family val="2"/>
    </font>
    <font>
      <sz val="11"/>
      <color theme="0"/>
      <name val="Calibri"/>
      <family val="2"/>
      <scheme val="minor"/>
    </font>
    <font>
      <b/>
      <sz val="14"/>
      <color theme="1"/>
      <name val="Cambria"/>
      <family val="2"/>
      <scheme val="major"/>
    </font>
    <font>
      <b/>
      <sz val="10"/>
      <color theme="1"/>
      <name val="Cambria"/>
      <family val="2"/>
      <scheme val="major"/>
    </font>
    <font>
      <sz val="10"/>
      <color theme="1"/>
      <name val="Cambria"/>
      <family val="2"/>
      <scheme val="major"/>
    </font>
    <font>
      <sz val="10"/>
      <name val="Cambria"/>
      <family val="2"/>
      <scheme val="major"/>
    </font>
    <font>
      <sz val="10"/>
      <color theme="0"/>
      <name val="Cambria"/>
      <family val="2"/>
      <scheme val="major"/>
    </font>
    <font>
      <b/>
      <sz val="9"/>
      <name val="Cambria"/>
      <family val="2"/>
      <scheme val="major"/>
    </font>
    <font>
      <b/>
      <sz val="10"/>
      <color theme="0"/>
      <name val="Cambria"/>
      <family val="2"/>
      <scheme val="major"/>
    </font>
    <font>
      <u/>
      <sz val="10"/>
      <name val="Calibri"/>
      <family val="2"/>
      <scheme val="minor"/>
    </font>
    <font>
      <sz val="11"/>
      <name val="Cambria"/>
      <family val="2"/>
      <scheme val="major"/>
    </font>
    <font>
      <sz val="9"/>
      <name val="Cambria"/>
      <family val="2"/>
      <scheme val="major"/>
    </font>
    <font>
      <sz val="11"/>
      <color theme="1"/>
      <name val="Cambria"/>
      <family val="2"/>
      <scheme val="major"/>
    </font>
    <font>
      <sz val="11"/>
      <color theme="0"/>
      <name val="Cambria"/>
      <family val="2"/>
      <scheme val="major"/>
    </font>
    <font>
      <sz val="16"/>
      <color theme="1"/>
      <name val="Calibri"/>
      <family val="2"/>
      <scheme val="minor"/>
    </font>
    <font>
      <u/>
      <sz val="16"/>
      <color theme="10"/>
      <name val="Calibri"/>
      <family val="2"/>
    </font>
    <font>
      <sz val="11"/>
      <color theme="1"/>
      <name val="Arial"/>
      <family val="2"/>
    </font>
    <font>
      <u/>
      <sz val="11"/>
      <name val="Arial"/>
      <family val="2"/>
    </font>
    <font>
      <sz val="10"/>
      <color rgb="FF000000"/>
      <name val="Calibri"/>
      <family val="2"/>
      <scheme val="minor"/>
    </font>
    <font>
      <sz val="10"/>
      <color rgb="FF000000"/>
      <name val="Calibri"/>
      <family val="2"/>
    </font>
    <font>
      <b/>
      <sz val="10"/>
      <color rgb="FF0070C0"/>
      <name val="Calibri"/>
      <family val="2"/>
    </font>
    <font>
      <b/>
      <sz val="14"/>
      <color theme="0"/>
      <name val="Calibri"/>
      <family val="2"/>
      <scheme val="minor"/>
    </font>
    <font>
      <b/>
      <sz val="14"/>
      <color theme="0"/>
      <name val="Cambria"/>
      <family val="2"/>
      <scheme val="major"/>
    </font>
    <font>
      <b/>
      <sz val="9"/>
      <color theme="0"/>
      <name val="Cambria"/>
      <family val="2"/>
      <scheme val="major"/>
    </font>
    <font>
      <sz val="10"/>
      <color theme="0"/>
      <name val="Calibri"/>
      <family val="2"/>
      <scheme val="minor"/>
    </font>
  </fonts>
  <fills count="64">
    <fill>
      <patternFill patternType="none"/>
    </fill>
    <fill>
      <patternFill patternType="gray125"/>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indexed="64"/>
      </patternFill>
    </fill>
    <fill>
      <gradientFill degree="270">
        <stop position="0">
          <color theme="0"/>
        </stop>
        <stop position="1">
          <color rgb="FFD2DFEE"/>
        </stop>
      </gradientFill>
    </fill>
    <fill>
      <gradientFill degree="270">
        <stop position="0">
          <color theme="0"/>
        </stop>
        <stop position="1">
          <color rgb="FFBCD3EE"/>
        </stop>
      </gradientFill>
    </fill>
    <fill>
      <gradientFill degree="90">
        <stop position="0">
          <color theme="0"/>
        </stop>
        <stop position="0.5">
          <color rgb="FFD2DFEE"/>
        </stop>
        <stop position="1">
          <color theme="0"/>
        </stop>
      </gradient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2"/>
        <bgColor indexed="64"/>
      </patternFill>
    </fill>
    <fill>
      <patternFill patternType="solid">
        <fgColor theme="9" tint="0.59999389629810485"/>
        <bgColor indexed="64"/>
      </patternFill>
    </fill>
    <fill>
      <patternFill patternType="solid">
        <fgColor rgb="FFFFFFFF"/>
        <bgColor indexed="64"/>
      </patternFill>
    </fill>
    <fill>
      <patternFill patternType="solid">
        <fgColor rgb="FF0070C0"/>
        <bgColor indexed="64"/>
      </patternFill>
    </fill>
    <fill>
      <patternFill patternType="solid">
        <fgColor rgb="FFF7F7F7"/>
        <bgColor indexed="64"/>
      </patternFill>
    </fill>
    <fill>
      <patternFill patternType="solid">
        <fgColor rgb="FF002060"/>
        <bgColor indexed="64"/>
      </patternFill>
    </fill>
    <fill>
      <patternFill patternType="solid">
        <fgColor theme="0" tint="-4.9989318521683403E-2"/>
        <bgColor indexed="64"/>
      </patternFill>
    </fill>
    <fill>
      <patternFill patternType="solid">
        <fgColor rgb="FF7E9BBF"/>
        <bgColor indexed="64"/>
      </patternFill>
    </fill>
    <fill>
      <patternFill patternType="solid">
        <fgColor rgb="FFDC143C"/>
        <bgColor indexed="64"/>
      </patternFill>
    </fill>
    <fill>
      <patternFill patternType="solid">
        <fgColor rgb="FFB8860B"/>
        <bgColor indexed="64"/>
      </patternFill>
    </fill>
    <fill>
      <patternFill patternType="solid">
        <fgColor rgb="FF2E8B57"/>
        <bgColor indexed="64"/>
      </patternFill>
    </fill>
    <fill>
      <patternFill patternType="solid">
        <fgColor rgb="FFB22222"/>
        <bgColor indexed="64"/>
      </patternFill>
    </fill>
    <fill>
      <patternFill patternType="solid">
        <fgColor rgb="FFFF4500"/>
        <bgColor indexed="64"/>
      </patternFill>
    </fill>
    <fill>
      <patternFill patternType="solid">
        <fgColor rgb="FF00BFFF"/>
        <bgColor indexed="64"/>
      </patternFill>
    </fill>
    <fill>
      <patternFill patternType="solid">
        <fgColor rgb="FFFFD700"/>
        <bgColor indexed="64"/>
      </patternFill>
    </fill>
    <fill>
      <patternFill patternType="solid">
        <fgColor rgb="FF800000"/>
        <bgColor indexed="64"/>
      </patternFill>
    </fill>
    <fill>
      <patternFill patternType="solid">
        <fgColor rgb="FFFF8C00"/>
        <bgColor indexed="64"/>
      </patternFill>
    </fill>
    <fill>
      <patternFill patternType="solid">
        <fgColor rgb="FFC71585"/>
        <bgColor indexed="64"/>
      </patternFill>
    </fill>
    <fill>
      <patternFill patternType="solid">
        <fgColor rgb="FFFFA500"/>
        <bgColor indexed="64"/>
      </patternFill>
    </fill>
    <fill>
      <patternFill patternType="solid">
        <fgColor rgb="FFCD853F"/>
        <bgColor indexed="64"/>
      </patternFill>
    </fill>
    <fill>
      <patternFill patternType="solid">
        <fgColor rgb="FF006400"/>
        <bgColor indexed="64"/>
      </patternFill>
    </fill>
    <fill>
      <patternFill patternType="solid">
        <fgColor rgb="FF1E90FF"/>
        <bgColor indexed="64"/>
      </patternFill>
    </fill>
    <fill>
      <patternFill patternType="solid">
        <fgColor rgb="FF32CD32"/>
        <bgColor indexed="64"/>
      </patternFill>
    </fill>
    <fill>
      <patternFill patternType="solid">
        <fgColor rgb="FF4682B4"/>
        <bgColor indexed="64"/>
      </patternFill>
    </fill>
    <fill>
      <patternFill patternType="solid">
        <fgColor theme="4" tint="-0.499984740745262"/>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2" tint="-9.9948118533890809E-2"/>
        <bgColor indexed="64"/>
      </patternFill>
    </fill>
    <fill>
      <patternFill patternType="solid">
        <fgColor theme="5" tint="0.59999389629810485"/>
        <bgColor indexed="64"/>
      </patternFill>
    </fill>
    <fill>
      <patternFill patternType="solid">
        <fgColor rgb="FF7030A0"/>
        <bgColor indexed="64"/>
      </patternFill>
    </fill>
    <fill>
      <patternFill patternType="solid">
        <fgColor rgb="FF00B0F0"/>
        <bgColor indexed="64"/>
      </patternFill>
    </fill>
    <fill>
      <patternFill patternType="solid">
        <fgColor rgb="FF00B050"/>
        <bgColor indexed="64"/>
      </patternFill>
    </fill>
  </fills>
  <borders count="241">
    <border>
      <left/>
      <right/>
      <top/>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theme="1" tint="0.24994659260841701"/>
      </left>
      <right style="thin">
        <color theme="1" tint="0.24994659260841701"/>
      </right>
      <top style="hair">
        <color theme="1" tint="0.24994659260841701"/>
      </top>
      <bottom style="hair">
        <color theme="1" tint="0.24994659260841701"/>
      </bottom>
      <diagonal/>
    </border>
    <border>
      <left style="thin">
        <color theme="1" tint="0.24994659260841701"/>
      </left>
      <right style="thin">
        <color theme="1" tint="0.24994659260841701"/>
      </right>
      <top/>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style="thin">
        <color indexed="64"/>
      </right>
      <top style="thin">
        <color theme="1" tint="0.24994659260841701"/>
      </top>
      <bottom/>
      <diagonal/>
    </border>
    <border>
      <left style="thin">
        <color indexed="64"/>
      </left>
      <right style="thin">
        <color indexed="64"/>
      </right>
      <top style="thin">
        <color theme="1" tint="0.24994659260841701"/>
      </top>
      <bottom/>
      <diagonal/>
    </border>
    <border>
      <left style="thin">
        <color indexed="64"/>
      </left>
      <right/>
      <top style="thin">
        <color theme="1" tint="0.24994659260841701"/>
      </top>
      <bottom/>
      <diagonal/>
    </border>
    <border>
      <left style="thin">
        <color theme="1" tint="0.24994659260841701"/>
      </left>
      <right style="thin">
        <color indexed="64"/>
      </right>
      <top/>
      <bottom style="thin">
        <color theme="1" tint="0.24994659260841701"/>
      </bottom>
      <diagonal/>
    </border>
    <border>
      <left style="thin">
        <color indexed="64"/>
      </left>
      <right style="thin">
        <color indexed="64"/>
      </right>
      <top/>
      <bottom style="thin">
        <color theme="1" tint="0.24994659260841701"/>
      </bottom>
      <diagonal/>
    </border>
    <border>
      <left style="thin">
        <color indexed="64"/>
      </left>
      <right/>
      <top/>
      <bottom style="thin">
        <color theme="1" tint="0.24994659260841701"/>
      </bottom>
      <diagonal/>
    </border>
    <border>
      <left style="thin">
        <color theme="1" tint="0.24994659260841701"/>
      </left>
      <right style="thin">
        <color indexed="64"/>
      </right>
      <top/>
      <bottom/>
      <diagonal/>
    </border>
    <border>
      <left style="thin">
        <color theme="1" tint="0.24994659260841701"/>
      </left>
      <right style="thin">
        <color theme="1" tint="0.24994659260841701"/>
      </right>
      <top style="thin">
        <color theme="1" tint="0.24994659260841701"/>
      </top>
      <bottom/>
      <diagonal/>
    </border>
    <border>
      <left style="thin">
        <color theme="1" tint="0.14996795556505021"/>
      </left>
      <right style="thin">
        <color theme="1" tint="0.14996795556505021"/>
      </right>
      <top style="hair">
        <color theme="1" tint="0.14996795556505021"/>
      </top>
      <bottom style="hair">
        <color theme="1" tint="0.14996795556505021"/>
      </bottom>
      <diagonal/>
    </border>
    <border>
      <left style="thin">
        <color theme="1" tint="0.14996795556505021"/>
      </left>
      <right style="thin">
        <color theme="1" tint="0.14996795556505021"/>
      </right>
      <top/>
      <bottom style="hair">
        <color theme="1" tint="0.14996795556505021"/>
      </bottom>
      <diagonal/>
    </border>
    <border>
      <left style="thin">
        <color theme="1" tint="0.24994659260841701"/>
      </left>
      <right style="thin">
        <color theme="1" tint="0.24994659260841701"/>
      </right>
      <top style="medium">
        <color theme="1" tint="0.24994659260841701"/>
      </top>
      <bottom style="hair">
        <color theme="1" tint="0.24994659260841701"/>
      </bottom>
      <diagonal/>
    </border>
    <border>
      <left style="thin">
        <color theme="1" tint="0.14996795556505021"/>
      </left>
      <right style="thin">
        <color theme="1" tint="0.14996795556505021"/>
      </right>
      <top style="thin">
        <color theme="1" tint="0.14996795556505021"/>
      </top>
      <bottom style="thin">
        <color theme="1" tint="0.14993743705557422"/>
      </bottom>
      <diagonal/>
    </border>
    <border>
      <left style="thin">
        <color theme="1" tint="0.24994659260841701"/>
      </left>
      <right style="thin">
        <color indexed="64"/>
      </right>
      <top style="medium">
        <color theme="1" tint="0.24994659260841701"/>
      </top>
      <bottom style="thin">
        <color theme="1" tint="0.24994659260841701"/>
      </bottom>
      <diagonal/>
    </border>
    <border>
      <left style="thin">
        <color indexed="64"/>
      </left>
      <right style="thin">
        <color indexed="64"/>
      </right>
      <top style="medium">
        <color theme="1" tint="0.24994659260841701"/>
      </top>
      <bottom style="thin">
        <color theme="1" tint="0.24994659260841701"/>
      </bottom>
      <diagonal/>
    </border>
    <border>
      <left style="thin">
        <color indexed="64"/>
      </left>
      <right/>
      <top style="medium">
        <color theme="1" tint="0.24994659260841701"/>
      </top>
      <bottom style="thin">
        <color theme="1" tint="0.24994659260841701"/>
      </bottom>
      <diagonal/>
    </border>
    <border>
      <left/>
      <right/>
      <top style="thin">
        <color theme="1" tint="0.24994659260841701"/>
      </top>
      <bottom/>
      <diagonal/>
    </border>
    <border>
      <left/>
      <right/>
      <top/>
      <bottom style="thin">
        <color theme="1" tint="0.24994659260841701"/>
      </bottom>
      <diagonal/>
    </border>
    <border>
      <left style="thin">
        <color theme="1" tint="0.24994659260841701"/>
      </left>
      <right style="thin">
        <color theme="1" tint="0.24994659260841701"/>
      </right>
      <top style="thin">
        <color theme="1" tint="0.24994659260841701"/>
      </top>
      <bottom style="medium">
        <color theme="1" tint="0.24994659260841701"/>
      </bottom>
      <diagonal/>
    </border>
    <border>
      <left style="thin">
        <color theme="1" tint="0.24994659260841701"/>
      </left>
      <right style="thin">
        <color indexed="64"/>
      </right>
      <top style="thin">
        <color theme="1" tint="0.24994659260841701"/>
      </top>
      <bottom style="medium">
        <color theme="1" tint="0.24994659260841701"/>
      </bottom>
      <diagonal/>
    </border>
    <border>
      <left style="thin">
        <color indexed="64"/>
      </left>
      <right style="thin">
        <color indexed="64"/>
      </right>
      <top style="thin">
        <color theme="1" tint="0.24994659260841701"/>
      </top>
      <bottom style="medium">
        <color theme="1" tint="0.24994659260841701"/>
      </bottom>
      <diagonal/>
    </border>
    <border>
      <left style="thin">
        <color indexed="64"/>
      </left>
      <right/>
      <top style="thin">
        <color theme="1" tint="0.24994659260841701"/>
      </top>
      <bottom style="medium">
        <color theme="1" tint="0.24994659260841701"/>
      </bottom>
      <diagonal/>
    </border>
    <border>
      <left/>
      <right style="thin">
        <color theme="1" tint="0.24994659260841701"/>
      </right>
      <top style="thin">
        <color theme="1" tint="0.24994659260841701"/>
      </top>
      <bottom/>
      <diagonal/>
    </border>
    <border>
      <left/>
      <right/>
      <top style="medium">
        <color theme="1" tint="0.24994659260841701"/>
      </top>
      <bottom/>
      <diagonal/>
    </border>
    <border>
      <left style="thin">
        <color theme="1" tint="0.24994659260841701"/>
      </left>
      <right style="thin">
        <color theme="1" tint="0.24994659260841701"/>
      </right>
      <top style="hair">
        <color theme="1" tint="0.24994659260841701"/>
      </top>
      <bottom style="medium">
        <color theme="1" tint="0.24994659260841701"/>
      </bottom>
      <diagonal/>
    </border>
    <border>
      <left style="thin">
        <color indexed="64"/>
      </left>
      <right style="thin">
        <color theme="1" tint="0.24994659260841701"/>
      </right>
      <top style="hair">
        <color theme="1" tint="0.24994659260841701"/>
      </top>
      <bottom style="hair">
        <color theme="1" tint="0.24994659260841701"/>
      </bottom>
      <diagonal/>
    </border>
    <border>
      <left style="thin">
        <color theme="1" tint="0.24994659260841701"/>
      </left>
      <right style="thin">
        <color indexed="64"/>
      </right>
      <top style="medium">
        <color theme="1" tint="0.24994659260841701"/>
      </top>
      <bottom style="hair">
        <color theme="1" tint="0.24994659260841701"/>
      </bottom>
      <diagonal/>
    </border>
    <border>
      <left style="thin">
        <color indexed="64"/>
      </left>
      <right style="thin">
        <color indexed="64"/>
      </right>
      <top style="medium">
        <color theme="1" tint="0.24994659260841701"/>
      </top>
      <bottom style="hair">
        <color theme="1" tint="0.24994659260841701"/>
      </bottom>
      <diagonal/>
    </border>
    <border>
      <left style="thin">
        <color indexed="64"/>
      </left>
      <right/>
      <top style="medium">
        <color theme="1" tint="0.24994659260841701"/>
      </top>
      <bottom style="hair">
        <color theme="1" tint="0.24994659260841701"/>
      </bottom>
      <diagonal/>
    </border>
    <border>
      <left style="thin">
        <color theme="1" tint="0.24994659260841701"/>
      </left>
      <right style="thin">
        <color indexed="64"/>
      </right>
      <top/>
      <bottom style="medium">
        <color theme="1" tint="0.24994659260841701"/>
      </bottom>
      <diagonal/>
    </border>
    <border>
      <left style="thin">
        <color indexed="64"/>
      </left>
      <right style="thin">
        <color indexed="64"/>
      </right>
      <top/>
      <bottom style="medium">
        <color theme="1" tint="0.24994659260841701"/>
      </bottom>
      <diagonal/>
    </border>
    <border>
      <left style="thin">
        <color indexed="64"/>
      </left>
      <right/>
      <top/>
      <bottom style="medium">
        <color theme="1" tint="0.24994659260841701"/>
      </bottom>
      <diagonal/>
    </border>
    <border>
      <left style="thin">
        <color indexed="64"/>
      </left>
      <right style="thin">
        <color theme="1" tint="0.24994659260841701"/>
      </right>
      <top style="medium">
        <color theme="1" tint="0.24994659260841701"/>
      </top>
      <bottom style="thin">
        <color theme="1" tint="0.24994659260841701"/>
      </bottom>
      <diagonal/>
    </border>
    <border>
      <left style="thin">
        <color theme="1" tint="0.24994659260841701"/>
      </left>
      <right style="thin">
        <color theme="1" tint="0.24994659260841701"/>
      </right>
      <top/>
      <bottom style="hair">
        <color theme="1" tint="0.24994659260841701"/>
      </bottom>
      <diagonal/>
    </border>
    <border>
      <left style="thin">
        <color theme="1" tint="0.24994659260841701"/>
      </left>
      <right style="thin">
        <color indexed="64"/>
      </right>
      <top style="medium">
        <color theme="1" tint="0.24994659260841701"/>
      </top>
      <bottom/>
      <diagonal/>
    </border>
    <border>
      <left style="thin">
        <color indexed="64"/>
      </left>
      <right style="thin">
        <color indexed="64"/>
      </right>
      <top style="medium">
        <color theme="1" tint="0.24994659260841701"/>
      </top>
      <bottom/>
      <diagonal/>
    </border>
    <border>
      <left style="thin">
        <color indexed="64"/>
      </left>
      <right/>
      <top style="medium">
        <color theme="1" tint="0.24994659260841701"/>
      </top>
      <bottom/>
      <diagonal/>
    </border>
    <border>
      <left style="medium">
        <color indexed="64"/>
      </left>
      <right style="thin">
        <color theme="1" tint="0.24994659260841701"/>
      </right>
      <top style="medium">
        <color indexed="64"/>
      </top>
      <bottom style="medium">
        <color indexed="64"/>
      </bottom>
      <diagonal/>
    </border>
    <border>
      <left style="thin">
        <color theme="1" tint="0.24994659260841701"/>
      </left>
      <right style="thin">
        <color theme="1" tint="0.24994659260841701"/>
      </right>
      <top style="medium">
        <color indexed="64"/>
      </top>
      <bottom style="medium">
        <color indexed="64"/>
      </bottom>
      <diagonal/>
    </border>
    <border>
      <left style="thin">
        <color theme="1" tint="0.24994659260841701"/>
      </left>
      <right/>
      <top style="medium">
        <color indexed="64"/>
      </top>
      <bottom style="medium">
        <color indexed="64"/>
      </bottom>
      <diagonal/>
    </border>
    <border>
      <left style="thin">
        <color theme="1" tint="0.24994659260841701"/>
      </left>
      <right style="thin">
        <color theme="1" tint="0.24994659260841701"/>
      </right>
      <top style="medium">
        <color theme="1" tint="0.24994659260841701"/>
      </top>
      <bottom style="thin">
        <color indexed="64"/>
      </bottom>
      <diagonal/>
    </border>
    <border>
      <left style="thin">
        <color theme="1" tint="0.24994659260841701"/>
      </left>
      <right style="thin">
        <color theme="1" tint="0.24994659260841701"/>
      </right>
      <top/>
      <bottom style="thin">
        <color indexed="64"/>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diagonal/>
    </border>
    <border>
      <left/>
      <right style="thin">
        <color rgb="FF002060"/>
      </right>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theme="1" tint="0.24994659260841701"/>
      </left>
      <right style="thin">
        <color theme="1" tint="0.24994659260841701"/>
      </right>
      <top style="hair">
        <color theme="1" tint="0.24994659260841701"/>
      </top>
      <bottom style="thin">
        <color indexed="64"/>
      </bottom>
      <diagonal/>
    </border>
    <border>
      <left style="thin">
        <color indexed="64"/>
      </left>
      <right style="thin">
        <color theme="1" tint="0.24994659260841701"/>
      </right>
      <top style="hair">
        <color theme="1" tint="0.24994659260841701"/>
      </top>
      <bottom style="thin">
        <color indexed="64"/>
      </bottom>
      <diagonal/>
    </border>
    <border>
      <left style="thin">
        <color rgb="FF404040"/>
      </left>
      <right style="thin">
        <color rgb="FF404040"/>
      </right>
      <top style="hair">
        <color rgb="FF404040"/>
      </top>
      <bottom style="hair">
        <color rgb="FF404040"/>
      </bottom>
      <diagonal/>
    </border>
    <border>
      <left/>
      <right style="thin">
        <color rgb="FF404040"/>
      </right>
      <top style="hair">
        <color rgb="FF404040"/>
      </top>
      <bottom style="hair">
        <color rgb="FF404040"/>
      </bottom>
      <diagonal/>
    </border>
    <border>
      <left style="thin">
        <color theme="1" tint="0.14996795556505021"/>
      </left>
      <right style="thin">
        <color theme="1" tint="0.14996795556505021"/>
      </right>
      <top style="hair">
        <color theme="1" tint="0.14996795556505021"/>
      </top>
      <bottom style="hair">
        <color theme="1" tint="0.14993743705557422"/>
      </bottom>
      <diagonal/>
    </border>
    <border>
      <left style="thin">
        <color theme="1" tint="0.24994659260841701"/>
      </left>
      <right style="thin">
        <color theme="1" tint="0.24994659260841701"/>
      </right>
      <top style="hair">
        <color theme="1" tint="0.14996795556505021"/>
      </top>
      <bottom style="hair">
        <color theme="1" tint="0.14993743705557422"/>
      </bottom>
      <diagonal/>
    </border>
    <border>
      <left style="thin">
        <color theme="1" tint="0.14996795556505021"/>
      </left>
      <right style="thin">
        <color theme="1" tint="0.14996795556505021"/>
      </right>
      <top style="hair">
        <color theme="1" tint="0.14993743705557422"/>
      </top>
      <bottom style="thin">
        <color indexed="64"/>
      </bottom>
      <diagonal/>
    </border>
    <border>
      <left style="medium">
        <color indexed="64"/>
      </left>
      <right style="thin">
        <color theme="1" tint="0.24994659260841701"/>
      </right>
      <top style="hair">
        <color theme="1" tint="0.24994659260841701"/>
      </top>
      <bottom style="hair">
        <color theme="1" tint="0.24994659260841701"/>
      </bottom>
      <diagonal/>
    </border>
    <border>
      <left style="thin">
        <color theme="1" tint="0.24994659260841701"/>
      </left>
      <right style="thin">
        <color indexed="64"/>
      </right>
      <top style="hair">
        <color theme="1" tint="0.24994659260841701"/>
      </top>
      <bottom style="hair">
        <color theme="1" tint="0.24994659260841701"/>
      </bottom>
      <diagonal/>
    </border>
    <border>
      <left style="thin">
        <color theme="1" tint="0.24994659260841701"/>
      </left>
      <right style="thin">
        <color indexed="64"/>
      </right>
      <top style="hair">
        <color theme="1" tint="0.24994659260841701"/>
      </top>
      <bottom style="medium">
        <color theme="1" tint="0.24994659260841701"/>
      </bottom>
      <diagonal/>
    </border>
    <border>
      <left style="thin">
        <color theme="1" tint="0.24994659260841701"/>
      </left>
      <right style="thin">
        <color indexed="64"/>
      </right>
      <top/>
      <bottom style="hair">
        <color theme="1" tint="0.24994659260841701"/>
      </bottom>
      <diagonal/>
    </border>
    <border>
      <left style="thin">
        <color theme="1" tint="0.24994659260841701"/>
      </left>
      <right style="thin">
        <color indexed="64"/>
      </right>
      <top style="hair">
        <color theme="1" tint="0.24994659260841701"/>
      </top>
      <bottom style="thin">
        <color indexed="64"/>
      </bottom>
      <diagonal/>
    </border>
    <border>
      <left/>
      <right style="thin">
        <color indexed="64"/>
      </right>
      <top style="thin">
        <color theme="1" tint="0.24994659260841701"/>
      </top>
      <bottom style="medium">
        <color theme="1" tint="0.24994659260841701"/>
      </bottom>
      <diagonal/>
    </border>
    <border>
      <left/>
      <right style="thin">
        <color indexed="64"/>
      </right>
      <top style="thin">
        <color theme="1" tint="0.24994659260841701"/>
      </top>
      <bottom/>
      <diagonal/>
    </border>
    <border>
      <left/>
      <right style="thin">
        <color indexed="64"/>
      </right>
      <top style="hair">
        <color rgb="FF404040"/>
      </top>
      <bottom style="hair">
        <color rgb="FF404040"/>
      </bottom>
      <diagonal/>
    </border>
    <border>
      <left style="medium">
        <color indexed="64"/>
      </left>
      <right style="thin">
        <color theme="1" tint="0.24994659260841701"/>
      </right>
      <top/>
      <bottom style="hair">
        <color theme="1" tint="0.24994659260841701"/>
      </bottom>
      <diagonal/>
    </border>
    <border>
      <left style="medium">
        <color indexed="64"/>
      </left>
      <right style="thin">
        <color theme="1" tint="0.24994659260841701"/>
      </right>
      <top style="medium">
        <color indexed="64"/>
      </top>
      <bottom style="thin">
        <color indexed="64"/>
      </bottom>
      <diagonal/>
    </border>
    <border>
      <left style="thin">
        <color theme="1" tint="0.24994659260841701"/>
      </left>
      <right style="thin">
        <color theme="1" tint="0.24994659260841701"/>
      </right>
      <top style="thin">
        <color theme="1" tint="0.24994659260841701"/>
      </top>
      <bottom style="hair">
        <color theme="1" tint="0.24994659260841701"/>
      </bottom>
      <diagonal/>
    </border>
    <border>
      <left/>
      <right style="thin">
        <color indexed="64"/>
      </right>
      <top style="thin">
        <color rgb="FF002060"/>
      </top>
      <bottom/>
      <diagonal/>
    </border>
    <border>
      <left/>
      <right style="thin">
        <color indexed="64"/>
      </right>
      <top/>
      <bottom style="thin">
        <color rgb="FF002060"/>
      </bottom>
      <diagonal/>
    </border>
    <border>
      <left style="medium">
        <color indexed="64"/>
      </left>
      <right style="thin">
        <color theme="1" tint="0.24994659260841701"/>
      </right>
      <top style="hair">
        <color theme="1" tint="0.24994659260841701"/>
      </top>
      <bottom style="hair">
        <color indexed="64"/>
      </bottom>
      <diagonal/>
    </border>
    <border>
      <left style="thin">
        <color theme="1" tint="0.24994659260841701"/>
      </left>
      <right style="medium">
        <color indexed="64"/>
      </right>
      <top style="hair">
        <color theme="1" tint="0.24994659260841701"/>
      </top>
      <bottom style="hair">
        <color indexed="64"/>
      </bottom>
      <diagonal/>
    </border>
    <border>
      <left style="thin">
        <color theme="1" tint="0.24994659260841701"/>
      </left>
      <right style="medium">
        <color indexed="64"/>
      </right>
      <top style="medium">
        <color indexed="64"/>
      </top>
      <bottom style="thin">
        <color indexed="64"/>
      </bottom>
      <diagonal/>
    </border>
    <border>
      <left style="thin">
        <color theme="1" tint="0.24994659260841701"/>
      </left>
      <right style="medium">
        <color indexed="64"/>
      </right>
      <top/>
      <bottom style="hair">
        <color theme="1" tint="0.24994659260841701"/>
      </bottom>
      <diagonal/>
    </border>
    <border>
      <left style="thin">
        <color theme="1" tint="0.24994659260841701"/>
      </left>
      <right style="medium">
        <color indexed="64"/>
      </right>
      <top style="hair">
        <color theme="1" tint="0.24994659260841701"/>
      </top>
      <bottom style="hair">
        <color theme="1" tint="0.24994659260841701"/>
      </bottom>
      <diagonal/>
    </border>
    <border>
      <left style="thin">
        <color theme="1" tint="0.24994659260841701"/>
      </left>
      <right style="medium">
        <color indexed="64"/>
      </right>
      <top/>
      <bottom/>
      <diagonal/>
    </border>
    <border>
      <left style="thin">
        <color theme="1" tint="0.24994659260841701"/>
      </left>
      <right style="thin">
        <color theme="1" tint="0.24994659260841701"/>
      </right>
      <top style="hair">
        <color theme="1" tint="0.24994659260841701"/>
      </top>
      <bottom/>
      <diagonal/>
    </border>
    <border>
      <left style="medium">
        <color indexed="64"/>
      </left>
      <right style="thin">
        <color theme="1" tint="0.24994659260841701"/>
      </right>
      <top style="hair">
        <color theme="1" tint="0.24994659260841701"/>
      </top>
      <bottom/>
      <diagonal/>
    </border>
    <border>
      <left style="thin">
        <color theme="1" tint="0.24994659260841701"/>
      </left>
      <right style="thin">
        <color theme="1" tint="0.24994659260841701"/>
      </right>
      <top style="thin">
        <color indexed="64"/>
      </top>
      <bottom/>
      <diagonal/>
    </border>
    <border>
      <left style="thin">
        <color theme="1" tint="0.14996795556505021"/>
      </left>
      <right/>
      <top style="thin">
        <color theme="1" tint="0.14996795556505021"/>
      </top>
      <bottom style="thin">
        <color theme="1" tint="0.14993743705557422"/>
      </bottom>
      <diagonal/>
    </border>
    <border>
      <left style="thin">
        <color indexed="64"/>
      </left>
      <right style="thin">
        <color indexed="64"/>
      </right>
      <top style="hair">
        <color theme="1" tint="0.24994659260841701"/>
      </top>
      <bottom style="hair">
        <color theme="1" tint="0.24994659260841701"/>
      </bottom>
      <diagonal/>
    </border>
    <border>
      <left style="thin">
        <color indexed="64"/>
      </left>
      <right/>
      <top style="hair">
        <color theme="1" tint="0.24994659260841701"/>
      </top>
      <bottom style="hair">
        <color theme="1" tint="0.24994659260841701"/>
      </bottom>
      <diagonal/>
    </border>
    <border>
      <left style="thin">
        <color theme="1" tint="0.24994659260841701"/>
      </left>
      <right/>
      <top style="thin">
        <color theme="1" tint="0.24994659260841701"/>
      </top>
      <bottom style="thin">
        <color theme="1" tint="0.24994659260841701"/>
      </bottom>
      <diagonal/>
    </border>
    <border>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medium">
        <color indexed="64"/>
      </left>
      <right style="thin">
        <color theme="1" tint="0.24994659260841701"/>
      </right>
      <top style="hair">
        <color indexed="64"/>
      </top>
      <bottom style="hair">
        <color indexed="64"/>
      </bottom>
      <diagonal/>
    </border>
    <border>
      <left style="thin">
        <color theme="1" tint="0.24994659260841701"/>
      </left>
      <right style="medium">
        <color indexed="64"/>
      </right>
      <top style="hair">
        <color indexed="64"/>
      </top>
      <bottom style="hair">
        <color indexed="64"/>
      </bottom>
      <diagonal/>
    </border>
    <border>
      <left style="medium">
        <color indexed="64"/>
      </left>
      <right style="thin">
        <color theme="1" tint="0.24994659260841701"/>
      </right>
      <top style="hair">
        <color indexed="64"/>
      </top>
      <bottom style="medium">
        <color indexed="64"/>
      </bottom>
      <diagonal/>
    </border>
    <border>
      <left style="thin">
        <color theme="1" tint="0.24994659260841701"/>
      </left>
      <right style="medium">
        <color indexed="64"/>
      </right>
      <top style="hair">
        <color indexed="64"/>
      </top>
      <bottom style="medium">
        <color indexed="64"/>
      </bottom>
      <diagonal/>
    </border>
    <border>
      <left style="medium">
        <color indexed="64"/>
      </left>
      <right style="thin">
        <color theme="1" tint="0.24994659260841701"/>
      </right>
      <top style="hair">
        <color indexed="64"/>
      </top>
      <bottom/>
      <diagonal/>
    </border>
    <border>
      <left style="thin">
        <color theme="1" tint="0.24994659260841701"/>
      </left>
      <right style="medium">
        <color indexed="64"/>
      </right>
      <top style="hair">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style="hair">
        <color indexed="64"/>
      </bottom>
      <diagonal/>
    </border>
    <border>
      <left style="thin">
        <color theme="1" tint="0.24994659260841701"/>
      </left>
      <right style="thin">
        <color indexed="64"/>
      </right>
      <top style="hair">
        <color theme="1" tint="0.24994659260841701"/>
      </top>
      <bottom style="thin">
        <color theme="1" tint="0.24994659260841701"/>
      </bottom>
      <diagonal/>
    </border>
    <border>
      <left style="thin">
        <color theme="1" tint="0.24994659260841701"/>
      </left>
      <right style="thin">
        <color theme="1" tint="0.24994659260841701"/>
      </right>
      <top style="hair">
        <color theme="1" tint="0.24994659260841701"/>
      </top>
      <bottom style="thin">
        <color theme="1" tint="0.24994659260841701"/>
      </bottom>
      <diagonal/>
    </border>
    <border>
      <left style="medium">
        <color auto="1"/>
      </left>
      <right style="medium">
        <color auto="1"/>
      </right>
      <top style="medium">
        <color auto="1"/>
      </top>
      <bottom style="thick">
        <color auto="1"/>
      </bottom>
      <diagonal/>
    </border>
    <border>
      <left style="medium">
        <color auto="1"/>
      </left>
      <right style="medium">
        <color auto="1"/>
      </right>
      <top style="thin">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top style="hair">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medium">
        <color auto="1"/>
      </bottom>
      <diagonal/>
    </border>
    <border>
      <left style="medium">
        <color rgb="FF000000"/>
      </left>
      <right style="medium">
        <color rgb="FF4C4C4E"/>
      </right>
      <top style="medium">
        <color rgb="FF000000"/>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auto="1"/>
      </left>
      <right/>
      <top/>
      <bottom style="medium">
        <color auto="1"/>
      </bottom>
      <diagonal/>
    </border>
    <border>
      <left style="thin">
        <color indexed="64"/>
      </left>
      <right style="thin">
        <color indexed="64"/>
      </right>
      <top style="thin">
        <color indexed="64"/>
      </top>
      <bottom style="thin">
        <color indexed="64"/>
      </bottom>
      <diagonal/>
    </border>
    <border>
      <left style="thin">
        <color theme="1" tint="0.24994659260841701"/>
      </left>
      <right/>
      <top style="medium">
        <color indexed="64"/>
      </top>
      <bottom/>
      <diagonal/>
    </border>
    <border>
      <left/>
      <right style="thin">
        <color theme="1" tint="0.24994659260841701"/>
      </right>
      <top style="hair">
        <color theme="1" tint="0.24994659260841701"/>
      </top>
      <bottom style="thin">
        <color theme="1" tint="0.24994659260841701"/>
      </bottom>
      <diagonal/>
    </border>
    <border>
      <left/>
      <right/>
      <top/>
      <bottom style="medium">
        <color indexed="44"/>
      </bottom>
      <diagonal/>
    </border>
    <border>
      <left style="thin">
        <color theme="1" tint="0.24994659260841701"/>
      </left>
      <right style="thin">
        <color indexed="64"/>
      </right>
      <top style="hair">
        <color theme="1" tint="0.24994659260841701"/>
      </top>
      <bottom/>
      <diagonal/>
    </border>
    <border>
      <left/>
      <right style="thin">
        <color theme="1" tint="0.24994659260841701"/>
      </right>
      <top style="hair">
        <color theme="1" tint="0.24994659260841701"/>
      </top>
      <bottom style="hair">
        <color theme="1" tint="0.24994659260841701"/>
      </bottom>
      <diagonal/>
    </border>
    <border>
      <left style="medium">
        <color indexed="64"/>
      </left>
      <right style="thin">
        <color indexed="64"/>
      </right>
      <top style="hair">
        <color indexed="64"/>
      </top>
      <bottom/>
      <diagonal/>
    </border>
    <border>
      <left style="medium">
        <color rgb="FF4C4C4E"/>
      </left>
      <right style="medium">
        <color rgb="FF4C4C4E"/>
      </right>
      <top style="medium">
        <color rgb="FF000000"/>
      </top>
      <bottom style="medium">
        <color rgb="FF4C4C4E"/>
      </bottom>
      <diagonal/>
    </border>
    <border>
      <left style="dotted">
        <color rgb="FF000000"/>
      </left>
      <right/>
      <top style="dotted">
        <color rgb="FF000000"/>
      </top>
      <bottom/>
      <diagonal/>
    </border>
    <border>
      <left style="dotted">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bottom/>
      <diagonal/>
    </border>
    <border>
      <left style="dotted">
        <color rgb="FF000000"/>
      </left>
      <right style="dotted">
        <color rgb="FF000000"/>
      </right>
      <top/>
      <bottom/>
      <diagonal/>
    </border>
    <border>
      <left/>
      <right/>
      <top style="dotted">
        <color rgb="FF000000"/>
      </top>
      <bottom/>
      <diagonal/>
    </border>
    <border>
      <left style="dotted">
        <color rgb="FF000000"/>
      </left>
      <right style="dotted">
        <color rgb="FF000000"/>
      </right>
      <top style="dotted">
        <color rgb="FF000000"/>
      </top>
      <bottom/>
      <diagonal/>
    </border>
    <border>
      <left style="dotted">
        <color rgb="FF000000"/>
      </left>
      <right style="dotted">
        <color rgb="FF000000"/>
      </right>
      <top style="dotted">
        <color rgb="FF000000"/>
      </top>
      <bottom style="dotted">
        <color rgb="FF000000"/>
      </bottom>
      <diagonal/>
    </border>
    <border>
      <left/>
      <right/>
      <top/>
      <bottom style="dotted">
        <color rgb="FF000000"/>
      </bottom>
      <diagonal/>
    </border>
    <border>
      <left/>
      <right style="medium">
        <color auto="1"/>
      </right>
      <top/>
      <bottom style="medium">
        <color auto="1"/>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style="dashed">
        <color indexed="64"/>
      </left>
      <right style="dashed">
        <color indexed="64"/>
      </right>
      <top style="dashed">
        <color indexed="64"/>
      </top>
      <bottom style="medium">
        <color auto="1"/>
      </bottom>
      <diagonal/>
    </border>
    <border>
      <left style="dashed">
        <color indexed="64"/>
      </left>
      <right/>
      <top style="dashed">
        <color indexed="64"/>
      </top>
      <bottom style="medium">
        <color auto="1"/>
      </bottom>
      <diagonal/>
    </border>
    <border>
      <left/>
      <right style="hair">
        <color indexed="64"/>
      </right>
      <top style="medium">
        <color auto="1"/>
      </top>
      <bottom/>
      <diagonal/>
    </border>
    <border>
      <left style="hair">
        <color indexed="64"/>
      </left>
      <right style="dashed">
        <color indexed="64"/>
      </right>
      <top style="medium">
        <color auto="1"/>
      </top>
      <bottom style="dashed">
        <color indexed="64"/>
      </bottom>
      <diagonal/>
    </border>
    <border>
      <left style="dashed">
        <color indexed="64"/>
      </left>
      <right style="dashed">
        <color indexed="64"/>
      </right>
      <top style="medium">
        <color auto="1"/>
      </top>
      <bottom style="dashed">
        <color indexed="64"/>
      </bottom>
      <diagonal/>
    </border>
    <border>
      <left style="dashed">
        <color indexed="64"/>
      </left>
      <right/>
      <top style="medium">
        <color auto="1"/>
      </top>
      <bottom style="dashed">
        <color indexed="64"/>
      </bottom>
      <diagonal/>
    </border>
    <border>
      <left/>
      <right style="hair">
        <color indexed="64"/>
      </right>
      <top/>
      <bottom/>
      <diagonal/>
    </border>
    <border>
      <left style="hair">
        <color indexed="64"/>
      </left>
      <right style="dashed">
        <color indexed="64"/>
      </right>
      <top style="dashed">
        <color indexed="64"/>
      </top>
      <bottom style="dashed">
        <color indexed="64"/>
      </bottom>
      <diagonal/>
    </border>
    <border>
      <left/>
      <right style="hair">
        <color indexed="64"/>
      </right>
      <top/>
      <bottom style="thick">
        <color auto="1"/>
      </bottom>
      <diagonal/>
    </border>
    <border>
      <left style="hair">
        <color indexed="64"/>
      </left>
      <right style="dashed">
        <color indexed="64"/>
      </right>
      <top style="dashed">
        <color indexed="64"/>
      </top>
      <bottom style="medium">
        <color indexed="64"/>
      </bottom>
      <diagonal/>
    </border>
    <border>
      <left/>
      <right/>
      <top style="thick">
        <color auto="1"/>
      </top>
      <bottom/>
      <diagonal/>
    </border>
    <border>
      <left style="hair">
        <color indexed="64"/>
      </left>
      <right style="hair">
        <color indexed="64"/>
      </right>
      <top style="hair">
        <color indexed="64"/>
      </top>
      <bottom style="hair">
        <color indexed="64"/>
      </bottom>
      <diagonal/>
    </border>
    <border>
      <left/>
      <right/>
      <top/>
      <bottom style="thick">
        <color auto="1"/>
      </bottom>
      <diagonal/>
    </border>
    <border>
      <left style="hair">
        <color auto="1"/>
      </left>
      <right style="hair">
        <color auto="1"/>
      </right>
      <top/>
      <bottom/>
      <diagonal/>
    </border>
    <border>
      <left style="hair">
        <color indexed="64"/>
      </left>
      <right/>
      <top/>
      <bottom/>
      <diagonal/>
    </border>
    <border>
      <left style="dashed">
        <color indexed="64"/>
      </left>
      <right style="dashed">
        <color indexed="64"/>
      </right>
      <top/>
      <bottom style="dashed">
        <color indexed="64"/>
      </bottom>
      <diagonal/>
    </border>
    <border>
      <left style="dashed">
        <color indexed="64"/>
      </left>
      <right/>
      <top/>
      <bottom style="dashed">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thick">
        <color auto="1"/>
      </bottom>
      <diagonal/>
    </border>
    <border>
      <left style="hair">
        <color indexed="64"/>
      </left>
      <right/>
      <top style="hair">
        <color indexed="64"/>
      </top>
      <bottom style="thick">
        <color auto="1"/>
      </bottom>
      <diagonal/>
    </border>
    <border>
      <left style="dashed">
        <color indexed="64"/>
      </left>
      <right style="dashed">
        <color indexed="64"/>
      </right>
      <top style="dashed">
        <color indexed="64"/>
      </top>
      <bottom style="thick">
        <color auto="1"/>
      </bottom>
      <diagonal/>
    </border>
    <border>
      <left style="dashed">
        <color indexed="64"/>
      </left>
      <right/>
      <top style="dashed">
        <color indexed="64"/>
      </top>
      <bottom style="thick">
        <color auto="1"/>
      </bottom>
      <diagonal/>
    </border>
    <border>
      <left/>
      <right style="dotted">
        <color rgb="FF000000"/>
      </right>
      <top/>
      <bottom/>
      <diagonal/>
    </border>
    <border>
      <left style="dotted">
        <color rgb="FF000000"/>
      </left>
      <right/>
      <top/>
      <bottom style="dotted">
        <color rgb="FF000000"/>
      </bottom>
      <diagonal/>
    </border>
  </borders>
  <cellStyleXfs count="121">
    <xf numFmtId="0" fontId="0" fillId="0" borderId="0"/>
    <xf numFmtId="0" fontId="16" fillId="2"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7" fillId="3" borderId="0" applyNumberFormat="0" applyBorder="0" applyAlignment="0" applyProtection="0"/>
    <xf numFmtId="0" fontId="17" fillId="7" borderId="0" applyNumberFormat="0" applyBorder="0" applyAlignment="0" applyProtection="0"/>
    <xf numFmtId="0" fontId="16" fillId="7" borderId="0" applyNumberFormat="0" applyBorder="0" applyAlignment="0" applyProtection="0"/>
    <xf numFmtId="0" fontId="16" fillId="10" borderId="0" applyNumberFormat="0" applyBorder="0" applyAlignment="0" applyProtection="0"/>
    <xf numFmtId="0" fontId="17" fillId="11" borderId="0" applyNumberFormat="0" applyBorder="0" applyAlignment="0" applyProtection="0"/>
    <xf numFmtId="0" fontId="17" fillId="3" borderId="0" applyNumberFormat="0" applyBorder="0" applyAlignment="0" applyProtection="0"/>
    <xf numFmtId="0" fontId="16" fillId="4" borderId="0" applyNumberFormat="0" applyBorder="0" applyAlignment="0" applyProtection="0"/>
    <xf numFmtId="0" fontId="16" fillId="12" borderId="0" applyNumberFormat="0" applyBorder="0" applyAlignment="0" applyProtection="0"/>
    <xf numFmtId="0" fontId="17" fillId="6" borderId="0" applyNumberFormat="0" applyBorder="0" applyAlignment="0" applyProtection="0"/>
    <xf numFmtId="0" fontId="17" fillId="13" borderId="0" applyNumberFormat="0" applyBorder="0" applyAlignment="0" applyProtection="0"/>
    <xf numFmtId="0" fontId="16" fillId="13" borderId="0" applyNumberFormat="0" applyBorder="0" applyAlignment="0" applyProtection="0"/>
    <xf numFmtId="0" fontId="18" fillId="14" borderId="0" applyNumberFormat="0" applyBorder="0" applyAlignment="0" applyProtection="0"/>
    <xf numFmtId="0" fontId="19" fillId="15" borderId="2" applyNumberFormat="0" applyAlignment="0" applyProtection="0"/>
    <xf numFmtId="0" fontId="20" fillId="8" borderId="4" applyNumberFormat="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166" fontId="2" fillId="0" borderId="0" applyFont="0" applyFill="0" applyBorder="0" applyAlignment="0" applyProtection="0"/>
    <xf numFmtId="0" fontId="22" fillId="9" borderId="0" applyNumberFormat="0" applyBorder="0" applyAlignment="0" applyProtection="0"/>
    <xf numFmtId="0" fontId="23" fillId="0" borderId="5" applyNumberFormat="0" applyFill="0" applyAlignment="0" applyProtection="0"/>
    <xf numFmtId="0" fontId="24" fillId="0" borderId="1"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61" fillId="0" borderId="0" applyNumberFormat="0" applyFill="0" applyBorder="0" applyAlignment="0" applyProtection="0">
      <alignment vertical="top"/>
      <protection locked="0"/>
    </xf>
    <xf numFmtId="0" fontId="26" fillId="13" borderId="2" applyNumberFormat="0" applyAlignment="0" applyProtection="0"/>
    <xf numFmtId="0" fontId="27" fillId="0" borderId="3" applyNumberFormat="0" applyFill="0" applyAlignment="0" applyProtection="0"/>
    <xf numFmtId="171" fontId="62" fillId="0" borderId="0" applyBorder="0" applyProtection="0"/>
    <xf numFmtId="0" fontId="28" fillId="19" borderId="0" applyNumberFormat="0" applyBorder="0" applyAlignment="0" applyProtection="0"/>
    <xf numFmtId="0" fontId="2" fillId="0" borderId="0"/>
    <xf numFmtId="0" fontId="2" fillId="0" borderId="0"/>
    <xf numFmtId="0" fontId="38" fillId="0" borderId="0"/>
    <xf numFmtId="0" fontId="2" fillId="0" borderId="0"/>
    <xf numFmtId="0" fontId="62" fillId="0" borderId="0"/>
    <xf numFmtId="0" fontId="60" fillId="0" borderId="0"/>
    <xf numFmtId="0" fontId="2" fillId="0" borderId="0"/>
    <xf numFmtId="0" fontId="29" fillId="0" borderId="0"/>
    <xf numFmtId="0" fontId="3" fillId="0" borderId="0"/>
    <xf numFmtId="0" fontId="60" fillId="0" borderId="0"/>
    <xf numFmtId="0" fontId="2" fillId="0" borderId="0"/>
    <xf numFmtId="0" fontId="29" fillId="0" borderId="0"/>
    <xf numFmtId="0" fontId="60" fillId="0" borderId="0"/>
    <xf numFmtId="0" fontId="60" fillId="0" borderId="0"/>
    <xf numFmtId="0" fontId="60" fillId="0" borderId="0"/>
    <xf numFmtId="0" fontId="60" fillId="0" borderId="0"/>
    <xf numFmtId="0" fontId="60" fillId="0" borderId="0"/>
    <xf numFmtId="0" fontId="39" fillId="0" borderId="0"/>
    <xf numFmtId="0" fontId="60" fillId="0" borderId="0"/>
    <xf numFmtId="0" fontId="60" fillId="0" borderId="0"/>
    <xf numFmtId="0" fontId="60" fillId="0" borderId="0"/>
    <xf numFmtId="0" fontId="60" fillId="0" borderId="0"/>
    <xf numFmtId="0" fontId="60" fillId="0" borderId="0"/>
    <xf numFmtId="0" fontId="17" fillId="0" borderId="0"/>
    <xf numFmtId="0" fontId="53" fillId="0" borderId="0"/>
    <xf numFmtId="0" fontId="2" fillId="0" borderId="0"/>
    <xf numFmtId="0" fontId="39" fillId="0" borderId="0"/>
    <xf numFmtId="0" fontId="2" fillId="6" borderId="7" applyNumberFormat="0" applyFont="0" applyAlignment="0" applyProtection="0"/>
    <xf numFmtId="0" fontId="31" fillId="15" borderId="8" applyNumberFormat="0" applyAlignment="0" applyProtection="0"/>
    <xf numFmtId="9" fontId="60"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9" fillId="0" borderId="0" applyFont="0" applyFill="0" applyBorder="0" applyAlignment="0" applyProtection="0"/>
    <xf numFmtId="0" fontId="32" fillId="0" borderId="0" applyNumberFormat="0" applyFill="0" applyBorder="0" applyAlignment="0" applyProtection="0"/>
    <xf numFmtId="164" fontId="60" fillId="0" borderId="0" applyFont="0" applyFill="0" applyBorder="0" applyAlignment="0" applyProtection="0"/>
    <xf numFmtId="0" fontId="2" fillId="0" borderId="0" applyFont="0" applyFill="0" applyBorder="0" applyAlignment="0" applyProtection="0"/>
    <xf numFmtId="167" fontId="15"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0" fontId="33" fillId="0" borderId="0" applyNumberFormat="0" applyFill="0" applyBorder="0" applyAlignment="0" applyProtection="0"/>
    <xf numFmtId="43"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0" fontId="180" fillId="0" borderId="0"/>
    <xf numFmtId="0" fontId="14" fillId="0" borderId="0"/>
    <xf numFmtId="0" fontId="19" fillId="15" borderId="179" applyNumberFormat="0" applyAlignment="0" applyProtection="0"/>
    <xf numFmtId="0" fontId="26" fillId="13" borderId="179" applyNumberFormat="0" applyAlignment="0" applyProtection="0"/>
    <xf numFmtId="0" fontId="2" fillId="6" borderId="180" applyNumberFormat="0" applyFont="0" applyAlignment="0" applyProtection="0"/>
    <xf numFmtId="0" fontId="31" fillId="15" borderId="181" applyNumberFormat="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164" fontId="60" fillId="0" borderId="0" applyFont="0" applyFill="0" applyBorder="0" applyAlignment="0" applyProtection="0"/>
    <xf numFmtId="0" fontId="14" fillId="0" borderId="0"/>
    <xf numFmtId="0" fontId="191" fillId="0" borderId="0" applyNumberFormat="0" applyFill="0" applyBorder="0" applyAlignment="0" applyProtection="0"/>
    <xf numFmtId="0" fontId="25" fillId="0" borderId="195" applyNumberFormat="0" applyFill="0" applyAlignment="0" applyProtection="0"/>
    <xf numFmtId="43" fontId="60" fillId="0" borderId="0" applyFont="0" applyFill="0" applyBorder="0" applyAlignment="0" applyProtection="0"/>
    <xf numFmtId="0" fontId="2" fillId="0" borderId="0"/>
    <xf numFmtId="0" fontId="60" fillId="0" borderId="0"/>
    <xf numFmtId="0" fontId="209" fillId="0" borderId="0"/>
    <xf numFmtId="0" fontId="217" fillId="0" borderId="0"/>
    <xf numFmtId="0" fontId="217" fillId="0" borderId="0"/>
    <xf numFmtId="0" fontId="209" fillId="0" borderId="0"/>
    <xf numFmtId="0" fontId="209" fillId="0" borderId="0"/>
    <xf numFmtId="0" fontId="209" fillId="0" borderId="0"/>
  </cellStyleXfs>
  <cellXfs count="1727">
    <xf numFmtId="0" fontId="0" fillId="0" borderId="0" xfId="0"/>
    <xf numFmtId="0" fontId="64" fillId="0" borderId="0" xfId="48" applyFont="1"/>
    <xf numFmtId="1" fontId="64" fillId="0" borderId="0" xfId="48" applyNumberFormat="1" applyFont="1"/>
    <xf numFmtId="0" fontId="64" fillId="21" borderId="0" xfId="48" applyFont="1" applyFill="1"/>
    <xf numFmtId="0" fontId="64" fillId="0" borderId="0" xfId="48" applyFont="1" applyAlignment="1">
      <alignment vertical="center"/>
    </xf>
    <xf numFmtId="0" fontId="68" fillId="0" borderId="0" xfId="48" applyFont="1" applyAlignment="1">
      <alignment horizontal="center" vertical="center" wrapText="1"/>
    </xf>
    <xf numFmtId="0" fontId="70" fillId="0" borderId="0" xfId="48" applyFont="1"/>
    <xf numFmtId="0" fontId="71" fillId="0" borderId="0" xfId="48" applyFont="1"/>
    <xf numFmtId="0" fontId="65" fillId="0" borderId="0" xfId="48" applyFont="1"/>
    <xf numFmtId="0" fontId="72" fillId="0" borderId="0" xfId="48" applyFont="1"/>
    <xf numFmtId="0" fontId="73" fillId="0" borderId="0" xfId="48" applyFont="1"/>
    <xf numFmtId="0" fontId="74" fillId="0" borderId="0" xfId="0" applyFont="1"/>
    <xf numFmtId="0" fontId="75" fillId="0" borderId="0" xfId="0" applyFont="1"/>
    <xf numFmtId="0" fontId="76" fillId="0" borderId="0" xfId="0" applyFont="1"/>
    <xf numFmtId="165" fontId="87" fillId="22" borderId="86" xfId="48" quotePrefix="1" applyNumberFormat="1" applyFont="1" applyFill="1" applyBorder="1" applyAlignment="1">
      <alignment horizontal="center" vertical="center"/>
    </xf>
    <xf numFmtId="165" fontId="87" fillId="22" borderId="86" xfId="48" applyNumberFormat="1" applyFont="1" applyFill="1" applyBorder="1" applyAlignment="1">
      <alignment horizontal="center" vertical="center"/>
    </xf>
    <xf numFmtId="0" fontId="87" fillId="22" borderId="86" xfId="48" applyFont="1" applyFill="1" applyBorder="1" applyAlignment="1">
      <alignment vertical="center"/>
    </xf>
    <xf numFmtId="0" fontId="88" fillId="22" borderId="86" xfId="48" applyFont="1" applyFill="1" applyBorder="1" applyAlignment="1">
      <alignment vertical="center"/>
    </xf>
    <xf numFmtId="165" fontId="87" fillId="23" borderId="92" xfId="48" quotePrefix="1" applyNumberFormat="1" applyFont="1" applyFill="1" applyBorder="1" applyAlignment="1">
      <alignment horizontal="center" vertical="center"/>
    </xf>
    <xf numFmtId="165" fontId="87" fillId="23" borderId="92" xfId="48" applyNumberFormat="1" applyFont="1" applyFill="1" applyBorder="1" applyAlignment="1">
      <alignment horizontal="center" vertical="center"/>
    </xf>
    <xf numFmtId="165" fontId="79" fillId="23" borderId="93" xfId="48" quotePrefix="1" applyNumberFormat="1" applyFont="1" applyFill="1" applyBorder="1" applyAlignment="1">
      <alignment horizontal="center" vertical="center"/>
    </xf>
    <xf numFmtId="165" fontId="79" fillId="23" borderId="94" xfId="48" applyNumberFormat="1" applyFont="1" applyFill="1" applyBorder="1" applyAlignment="1">
      <alignment horizontal="center" vertical="center"/>
    </xf>
    <xf numFmtId="165" fontId="79" fillId="23" borderId="95" xfId="48" applyNumberFormat="1" applyFont="1" applyFill="1" applyBorder="1" applyAlignment="1">
      <alignment horizontal="center" vertical="center"/>
    </xf>
    <xf numFmtId="165" fontId="79" fillId="23" borderId="75" xfId="48" quotePrefix="1" applyNumberFormat="1" applyFont="1" applyFill="1" applyBorder="1" applyAlignment="1">
      <alignment horizontal="center" vertical="center"/>
    </xf>
    <xf numFmtId="165" fontId="79" fillId="23" borderId="76" xfId="48" applyNumberFormat="1" applyFont="1" applyFill="1" applyBorder="1" applyAlignment="1">
      <alignment horizontal="center" vertical="center"/>
    </xf>
    <xf numFmtId="165" fontId="79" fillId="23" borderId="77" xfId="48" applyNumberFormat="1" applyFont="1" applyFill="1" applyBorder="1" applyAlignment="1">
      <alignment horizontal="center" vertical="center"/>
    </xf>
    <xf numFmtId="0" fontId="79" fillId="23" borderId="96" xfId="48" applyFont="1" applyFill="1" applyBorder="1" applyAlignment="1">
      <alignment vertical="center"/>
    </xf>
    <xf numFmtId="0" fontId="91" fillId="0" borderId="73" xfId="0" applyFont="1" applyBorder="1"/>
    <xf numFmtId="0" fontId="75" fillId="0" borderId="73" xfId="0" applyFont="1" applyBorder="1"/>
    <xf numFmtId="0" fontId="75" fillId="0" borderId="73" xfId="0" applyFont="1" applyBorder="1" applyAlignment="1">
      <alignment horizontal="left" indent="2"/>
    </xf>
    <xf numFmtId="0" fontId="75" fillId="0" borderId="74" xfId="0" applyFont="1" applyBorder="1" applyAlignment="1">
      <alignment horizontal="left" indent="2"/>
    </xf>
    <xf numFmtId="0" fontId="75" fillId="0" borderId="74" xfId="0" applyFont="1" applyBorder="1"/>
    <xf numFmtId="0" fontId="91" fillId="22" borderId="92" xfId="0" applyFont="1" applyFill="1" applyBorder="1" applyAlignment="1">
      <alignment horizontal="center" vertical="center"/>
    </xf>
    <xf numFmtId="0" fontId="93" fillId="0" borderId="74" xfId="0" applyFont="1" applyBorder="1"/>
    <xf numFmtId="0" fontId="68" fillId="0" borderId="0" xfId="0" applyFont="1"/>
    <xf numFmtId="0" fontId="94" fillId="0" borderId="0" xfId="0" applyFont="1"/>
    <xf numFmtId="0" fontId="94" fillId="0" borderId="0" xfId="0" applyFont="1" applyAlignment="1">
      <alignment horizontal="center"/>
    </xf>
    <xf numFmtId="0" fontId="70" fillId="0" borderId="0" xfId="0" applyFont="1" applyAlignment="1">
      <alignment horizontal="center"/>
    </xf>
    <xf numFmtId="0" fontId="70" fillId="0" borderId="0" xfId="48" applyFont="1" applyAlignment="1">
      <alignment horizontal="center" vertical="center"/>
    </xf>
    <xf numFmtId="0" fontId="92" fillId="0" borderId="0" xfId="0" applyFont="1" applyAlignment="1">
      <alignment horizontal="left"/>
    </xf>
    <xf numFmtId="0" fontId="91" fillId="0" borderId="73" xfId="0" applyFont="1" applyBorder="1" applyAlignment="1">
      <alignment horizontal="left" indent="7"/>
    </xf>
    <xf numFmtId="0" fontId="98" fillId="0" borderId="73" xfId="0" applyFont="1" applyBorder="1"/>
    <xf numFmtId="0" fontId="76" fillId="24" borderId="73" xfId="0" applyFont="1" applyFill="1" applyBorder="1" applyAlignment="1">
      <alignment horizontal="left"/>
    </xf>
    <xf numFmtId="0" fontId="76" fillId="24" borderId="73" xfId="0" applyFont="1" applyFill="1" applyBorder="1" applyAlignment="1">
      <alignment horizontal="left" wrapText="1"/>
    </xf>
    <xf numFmtId="0" fontId="93" fillId="24" borderId="73" xfId="0" applyFont="1" applyFill="1" applyBorder="1" applyAlignment="1">
      <alignment horizontal="left"/>
    </xf>
    <xf numFmtId="0" fontId="91" fillId="0" borderId="73" xfId="0" applyFont="1" applyBorder="1" applyAlignment="1">
      <alignment horizontal="left" wrapText="1" indent="7"/>
    </xf>
    <xf numFmtId="0" fontId="96" fillId="0" borderId="82" xfId="0" applyFont="1" applyBorder="1" applyAlignment="1">
      <alignment horizontal="center" wrapText="1"/>
    </xf>
    <xf numFmtId="0" fontId="92" fillId="0" borderId="0" xfId="0" applyFont="1" applyAlignment="1">
      <alignment horizontal="center"/>
    </xf>
    <xf numFmtId="0" fontId="91" fillId="0" borderId="73" xfId="0" applyFont="1" applyBorder="1" applyAlignment="1">
      <alignment wrapText="1"/>
    </xf>
    <xf numFmtId="0" fontId="100" fillId="0" borderId="0" xfId="42" applyFont="1"/>
    <xf numFmtId="0" fontId="2" fillId="0" borderId="0" xfId="42"/>
    <xf numFmtId="0" fontId="36" fillId="0" borderId="0" xfId="42" applyFont="1" applyAlignment="1">
      <alignment horizontal="center"/>
    </xf>
    <xf numFmtId="0" fontId="2" fillId="0" borderId="0" xfId="42" applyAlignment="1">
      <alignment vertical="center"/>
    </xf>
    <xf numFmtId="0" fontId="37" fillId="0" borderId="0" xfId="42" applyFont="1"/>
    <xf numFmtId="0" fontId="64" fillId="0" borderId="0" xfId="42" applyFont="1"/>
    <xf numFmtId="0" fontId="94" fillId="0" borderId="0" xfId="42" applyFont="1"/>
    <xf numFmtId="0" fontId="68" fillId="0" borderId="0" xfId="42" applyFont="1" applyAlignment="1">
      <alignment horizontal="center"/>
    </xf>
    <xf numFmtId="0" fontId="94" fillId="0" borderId="0" xfId="42" applyFont="1" applyAlignment="1">
      <alignment vertical="center"/>
    </xf>
    <xf numFmtId="0" fontId="64" fillId="0" borderId="0" xfId="42" applyFont="1" applyAlignment="1">
      <alignment vertical="center"/>
    </xf>
    <xf numFmtId="0" fontId="96" fillId="0" borderId="0" xfId="0" applyFont="1" applyAlignment="1">
      <alignment vertical="center"/>
    </xf>
    <xf numFmtId="0" fontId="63" fillId="0" borderId="0" xfId="0" applyFont="1"/>
    <xf numFmtId="0" fontId="103" fillId="0" borderId="0" xfId="0" applyFont="1"/>
    <xf numFmtId="165" fontId="0" fillId="0" borderId="19" xfId="0" applyNumberFormat="1" applyBorder="1"/>
    <xf numFmtId="0" fontId="0" fillId="0" borderId="19" xfId="0" applyBorder="1"/>
    <xf numFmtId="0" fontId="104" fillId="0" borderId="0" xfId="0" applyFont="1" applyAlignment="1">
      <alignment horizontal="right"/>
    </xf>
    <xf numFmtId="0" fontId="106" fillId="0" borderId="0" xfId="0" applyFont="1" applyAlignment="1">
      <alignment horizontal="right" vertical="top"/>
    </xf>
    <xf numFmtId="0" fontId="0" fillId="0" borderId="0" xfId="0" applyAlignment="1">
      <alignment horizontal="left" indent="1"/>
    </xf>
    <xf numFmtId="0" fontId="106" fillId="0" borderId="0" xfId="0" applyFont="1" applyAlignment="1">
      <alignment horizontal="right"/>
    </xf>
    <xf numFmtId="0" fontId="15" fillId="0" borderId="0" xfId="68" applyFont="1"/>
    <xf numFmtId="0" fontId="64" fillId="0" borderId="0" xfId="68" applyFont="1"/>
    <xf numFmtId="0" fontId="72" fillId="0" borderId="0" xfId="68" quotePrefix="1" applyFont="1" applyAlignment="1">
      <alignment horizontal="right" vertical="top"/>
    </xf>
    <xf numFmtId="1" fontId="64" fillId="0" borderId="0" xfId="68" applyNumberFormat="1" applyFont="1" applyAlignment="1">
      <alignment horizontal="right"/>
    </xf>
    <xf numFmtId="1" fontId="63" fillId="0" borderId="0" xfId="0" applyNumberFormat="1" applyFont="1"/>
    <xf numFmtId="1" fontId="72" fillId="0" borderId="0" xfId="68" applyNumberFormat="1" applyFont="1"/>
    <xf numFmtId="0" fontId="72" fillId="0" borderId="0" xfId="68" applyFont="1" applyAlignment="1">
      <alignment horizontal="right"/>
    </xf>
    <xf numFmtId="0" fontId="65" fillId="0" borderId="13" xfId="68" applyFont="1" applyBorder="1" applyAlignment="1">
      <alignment horizontal="center"/>
    </xf>
    <xf numFmtId="0" fontId="64" fillId="0" borderId="10" xfId="68" applyFont="1" applyBorder="1"/>
    <xf numFmtId="0" fontId="64" fillId="0" borderId="13" xfId="68" applyFont="1" applyBorder="1"/>
    <xf numFmtId="0" fontId="64" fillId="0" borderId="10" xfId="68" applyFont="1" applyBorder="1" applyAlignment="1">
      <alignment horizontal="left" indent="3"/>
    </xf>
    <xf numFmtId="0" fontId="72" fillId="0" borderId="10" xfId="68" applyFont="1" applyBorder="1"/>
    <xf numFmtId="1" fontId="63" fillId="0" borderId="0" xfId="76" applyNumberFormat="1" applyFont="1"/>
    <xf numFmtId="1" fontId="72" fillId="0" borderId="0" xfId="76" applyNumberFormat="1" applyFont="1"/>
    <xf numFmtId="0" fontId="65" fillId="0" borderId="10" xfId="68" applyFont="1" applyBorder="1" applyAlignment="1">
      <alignment horizontal="center"/>
    </xf>
    <xf numFmtId="0" fontId="69" fillId="0" borderId="0" xfId="48" applyFont="1" applyAlignment="1">
      <alignment vertical="center"/>
    </xf>
    <xf numFmtId="0" fontId="91" fillId="22" borderId="114" xfId="0" quotePrefix="1" applyFont="1" applyFill="1" applyBorder="1" applyAlignment="1">
      <alignment horizontal="center" vertical="center"/>
    </xf>
    <xf numFmtId="0" fontId="76" fillId="22" borderId="74" xfId="0" applyFont="1" applyFill="1" applyBorder="1"/>
    <xf numFmtId="0" fontId="0" fillId="0" borderId="115" xfId="0" applyBorder="1"/>
    <xf numFmtId="0" fontId="109" fillId="21" borderId="0" xfId="68" applyFont="1" applyFill="1" applyAlignment="1">
      <alignment horizontal="right"/>
    </xf>
    <xf numFmtId="0" fontId="64" fillId="0" borderId="29" xfId="68" applyFont="1" applyBorder="1"/>
    <xf numFmtId="0" fontId="64" fillId="0" borderId="29" xfId="68" applyFont="1" applyBorder="1" applyAlignment="1">
      <alignment horizontal="center"/>
    </xf>
    <xf numFmtId="0" fontId="64" fillId="0" borderId="0" xfId="67" applyFont="1"/>
    <xf numFmtId="0" fontId="72" fillId="0" borderId="0" xfId="45" applyFont="1" applyAlignment="1">
      <alignment horizontal="center"/>
    </xf>
    <xf numFmtId="0" fontId="15" fillId="0" borderId="0" xfId="67" applyFont="1"/>
    <xf numFmtId="0" fontId="110" fillId="0" borderId="116" xfId="0" applyFont="1" applyBorder="1" applyAlignment="1">
      <alignment vertical="center"/>
    </xf>
    <xf numFmtId="0" fontId="110" fillId="0" borderId="117" xfId="0" applyFont="1" applyBorder="1" applyAlignment="1">
      <alignment vertical="center"/>
    </xf>
    <xf numFmtId="0" fontId="0" fillId="0" borderId="118" xfId="0" applyBorder="1"/>
    <xf numFmtId="0" fontId="111" fillId="0" borderId="119" xfId="0" applyFont="1" applyBorder="1"/>
    <xf numFmtId="0" fontId="0" fillId="0" borderId="120" xfId="0" applyBorder="1"/>
    <xf numFmtId="0" fontId="110" fillId="0" borderId="119" xfId="0" applyFont="1" applyBorder="1" applyAlignment="1">
      <alignment vertical="center"/>
    </xf>
    <xf numFmtId="0" fontId="110" fillId="0" borderId="121" xfId="0" applyFont="1" applyBorder="1" applyAlignment="1">
      <alignment vertical="center"/>
    </xf>
    <xf numFmtId="0" fontId="110" fillId="0" borderId="122" xfId="0" applyFont="1" applyBorder="1" applyAlignment="1">
      <alignment vertical="center"/>
    </xf>
    <xf numFmtId="0" fontId="0" fillId="0" borderId="123" xfId="0" applyBorder="1"/>
    <xf numFmtId="0" fontId="0" fillId="0" borderId="117" xfId="0" applyBorder="1"/>
    <xf numFmtId="0" fontId="112" fillId="0" borderId="0" xfId="0" applyFont="1"/>
    <xf numFmtId="0" fontId="0" fillId="0" borderId="122" xfId="0" applyBorder="1"/>
    <xf numFmtId="0" fontId="112" fillId="0" borderId="30" xfId="0" applyFont="1" applyBorder="1"/>
    <xf numFmtId="0" fontId="112" fillId="0" borderId="29" xfId="0" applyFont="1" applyBorder="1"/>
    <xf numFmtId="0" fontId="0" fillId="0" borderId="29" xfId="0" applyBorder="1"/>
    <xf numFmtId="0" fontId="0" fillId="0" borderId="31" xfId="0" applyBorder="1"/>
    <xf numFmtId="0" fontId="103" fillId="0" borderId="11" xfId="0" applyFont="1" applyBorder="1" applyAlignment="1">
      <alignment vertical="center"/>
    </xf>
    <xf numFmtId="9" fontId="103" fillId="0" borderId="28" xfId="71" applyFont="1" applyBorder="1" applyAlignment="1">
      <alignment vertical="center"/>
    </xf>
    <xf numFmtId="0" fontId="113" fillId="26" borderId="13" xfId="0" quotePrefix="1" applyFont="1" applyFill="1" applyBorder="1" applyAlignment="1">
      <alignment horizontal="center" vertical="center" wrapText="1"/>
    </xf>
    <xf numFmtId="0" fontId="113" fillId="26" borderId="9" xfId="0" quotePrefix="1" applyFont="1" applyFill="1" applyBorder="1" applyAlignment="1">
      <alignment horizontal="center" vertical="center" wrapText="1"/>
    </xf>
    <xf numFmtId="0" fontId="113" fillId="0" borderId="11" xfId="0" applyFont="1" applyBorder="1" applyAlignment="1">
      <alignment horizontal="center" vertical="center"/>
    </xf>
    <xf numFmtId="169" fontId="103" fillId="0" borderId="10" xfId="0" applyNumberFormat="1" applyFont="1" applyBorder="1" applyAlignment="1">
      <alignment vertical="center"/>
    </xf>
    <xf numFmtId="0" fontId="113" fillId="0" borderId="11" xfId="0" applyFont="1" applyBorder="1" applyAlignment="1">
      <alignment horizontal="center" vertical="center" wrapText="1"/>
    </xf>
    <xf numFmtId="0" fontId="98" fillId="26" borderId="11" xfId="0" applyFont="1" applyFill="1" applyBorder="1" applyAlignment="1">
      <alignment horizontal="center" vertical="center"/>
    </xf>
    <xf numFmtId="169" fontId="114" fillId="26" borderId="10" xfId="0" applyNumberFormat="1" applyFont="1" applyFill="1" applyBorder="1" applyAlignment="1">
      <alignment vertical="center"/>
    </xf>
    <xf numFmtId="0" fontId="98" fillId="0" borderId="11" xfId="0" applyFont="1" applyBorder="1" applyAlignment="1">
      <alignment vertical="center"/>
    </xf>
    <xf numFmtId="0" fontId="115" fillId="0" borderId="11" xfId="0" applyFont="1" applyBorder="1" applyAlignment="1">
      <alignment vertical="center"/>
    </xf>
    <xf numFmtId="169" fontId="115" fillId="0" borderId="10" xfId="0" applyNumberFormat="1" applyFont="1" applyBorder="1" applyAlignment="1">
      <alignment vertical="center"/>
    </xf>
    <xf numFmtId="0" fontId="115" fillId="0" borderId="32" xfId="0" applyFont="1" applyBorder="1" applyAlignment="1">
      <alignment vertical="center"/>
    </xf>
    <xf numFmtId="0" fontId="116" fillId="0" borderId="9" xfId="0" applyFont="1" applyBorder="1" applyAlignment="1">
      <alignment vertical="center"/>
    </xf>
    <xf numFmtId="169" fontId="116" fillId="0" borderId="13" xfId="0" applyNumberFormat="1" applyFont="1" applyBorder="1" applyAlignment="1">
      <alignment vertical="center"/>
    </xf>
    <xf numFmtId="169" fontId="116" fillId="0" borderId="9" xfId="0" applyNumberFormat="1" applyFont="1" applyBorder="1" applyAlignment="1">
      <alignment vertical="center"/>
    </xf>
    <xf numFmtId="0" fontId="103" fillId="0" borderId="10" xfId="0" applyFont="1" applyBorder="1" applyAlignment="1">
      <alignment vertical="center"/>
    </xf>
    <xf numFmtId="0" fontId="117" fillId="0" borderId="11" xfId="0" applyFont="1" applyBorder="1" applyAlignment="1">
      <alignment horizontal="center" vertical="center"/>
    </xf>
    <xf numFmtId="0" fontId="118" fillId="0" borderId="10" xfId="0" applyFont="1" applyBorder="1" applyAlignment="1">
      <alignment vertical="center"/>
    </xf>
    <xf numFmtId="169" fontId="118" fillId="0" borderId="10" xfId="0" applyNumberFormat="1" applyFont="1" applyBorder="1" applyAlignment="1">
      <alignment vertical="center"/>
    </xf>
    <xf numFmtId="0" fontId="119" fillId="0" borderId="11" xfId="0" applyFont="1" applyBorder="1" applyAlignment="1">
      <alignment vertical="center"/>
    </xf>
    <xf numFmtId="0" fontId="106" fillId="0" borderId="30" xfId="0" applyFont="1" applyBorder="1" applyAlignment="1">
      <alignment vertical="center"/>
    </xf>
    <xf numFmtId="0" fontId="119" fillId="0" borderId="31" xfId="0" applyFont="1" applyBorder="1" applyAlignment="1">
      <alignment vertical="center"/>
    </xf>
    <xf numFmtId="0" fontId="119" fillId="0" borderId="10" xfId="0" applyFont="1" applyBorder="1" applyAlignment="1">
      <alignment vertical="center"/>
    </xf>
    <xf numFmtId="0" fontId="113" fillId="0" borderId="32" xfId="0" applyFont="1" applyBorder="1" applyAlignment="1">
      <alignment horizontal="center" vertical="center"/>
    </xf>
    <xf numFmtId="0" fontId="103" fillId="0" borderId="33" xfId="0" applyFont="1" applyBorder="1" applyAlignment="1">
      <alignment vertical="center"/>
    </xf>
    <xf numFmtId="0" fontId="119" fillId="0" borderId="13" xfId="0" applyFont="1" applyBorder="1" applyAlignment="1">
      <alignment vertical="center"/>
    </xf>
    <xf numFmtId="169" fontId="103" fillId="0" borderId="13" xfId="0" applyNumberFormat="1" applyFont="1" applyBorder="1" applyAlignment="1">
      <alignment vertical="center"/>
    </xf>
    <xf numFmtId="0" fontId="103" fillId="0" borderId="29" xfId="0" applyFont="1" applyBorder="1" applyAlignment="1">
      <alignment vertical="center"/>
    </xf>
    <xf numFmtId="0" fontId="120" fillId="26" borderId="32" xfId="0" applyFont="1" applyFill="1" applyBorder="1" applyAlignment="1">
      <alignment horizontal="center" vertical="center"/>
    </xf>
    <xf numFmtId="0" fontId="114" fillId="26" borderId="9" xfId="0" applyFont="1" applyFill="1" applyBorder="1" applyAlignment="1">
      <alignment vertical="center"/>
    </xf>
    <xf numFmtId="169" fontId="114" fillId="26" borderId="13" xfId="0" applyNumberFormat="1" applyFont="1" applyFill="1" applyBorder="1" applyAlignment="1">
      <alignment vertical="center"/>
    </xf>
    <xf numFmtId="0" fontId="0" fillId="0" borderId="30" xfId="0" applyBorder="1"/>
    <xf numFmtId="0" fontId="112" fillId="0" borderId="11" xfId="0" applyFont="1" applyBorder="1"/>
    <xf numFmtId="0" fontId="121" fillId="0" borderId="11" xfId="0" applyFont="1" applyBorder="1"/>
    <xf numFmtId="0" fontId="121" fillId="0" borderId="30" xfId="0" applyFont="1" applyBorder="1"/>
    <xf numFmtId="0" fontId="0" fillId="0" borderId="10" xfId="0" applyBorder="1"/>
    <xf numFmtId="0" fontId="110" fillId="0" borderId="117" xfId="0" applyFont="1" applyBorder="1" applyAlignment="1">
      <alignment horizontal="center" vertical="center"/>
    </xf>
    <xf numFmtId="0" fontId="110" fillId="0" borderId="122" xfId="0" applyFont="1" applyBorder="1" applyAlignment="1">
      <alignment horizontal="center" vertical="center"/>
    </xf>
    <xf numFmtId="0" fontId="64" fillId="0" borderId="0" xfId="42" applyFont="1" applyAlignment="1">
      <alignment horizontal="center" vertical="center"/>
    </xf>
    <xf numFmtId="0" fontId="126" fillId="27" borderId="35" xfId="42" applyFont="1" applyFill="1" applyBorder="1" applyAlignment="1">
      <alignment horizontal="left" vertical="center"/>
    </xf>
    <xf numFmtId="165" fontId="126" fillId="27" borderId="34" xfId="42" applyNumberFormat="1" applyFont="1" applyFill="1" applyBorder="1" applyAlignment="1">
      <alignment horizontal="center" vertical="center"/>
    </xf>
    <xf numFmtId="0" fontId="125" fillId="0" borderId="0" xfId="42" applyFont="1" applyAlignment="1">
      <alignment horizontal="right"/>
    </xf>
    <xf numFmtId="0" fontId="125" fillId="0" borderId="0" xfId="42" applyFont="1" applyAlignment="1">
      <alignment vertical="center"/>
    </xf>
    <xf numFmtId="0" fontId="45" fillId="0" borderId="0" xfId="42" applyFont="1"/>
    <xf numFmtId="0" fontId="125" fillId="0" borderId="0" xfId="42" applyFont="1" applyAlignment="1">
      <alignment vertical="center" wrapText="1"/>
    </xf>
    <xf numFmtId="0" fontId="125" fillId="0" borderId="11" xfId="42" applyFont="1" applyBorder="1" applyAlignment="1">
      <alignment vertical="center"/>
    </xf>
    <xf numFmtId="0" fontId="45" fillId="0" borderId="11" xfId="42" applyFont="1" applyBorder="1"/>
    <xf numFmtId="169" fontId="103" fillId="27" borderId="10" xfId="0" applyNumberFormat="1" applyFont="1" applyFill="1" applyBorder="1" applyAlignment="1">
      <alignment vertical="center"/>
    </xf>
    <xf numFmtId="0" fontId="64" fillId="0" borderId="13" xfId="68" applyFont="1" applyBorder="1" applyAlignment="1">
      <alignment horizontal="left" indent="3"/>
    </xf>
    <xf numFmtId="0" fontId="0" fillId="0" borderId="0" xfId="0" applyAlignment="1">
      <alignment horizontal="justify" vertical="center"/>
    </xf>
    <xf numFmtId="0" fontId="123" fillId="0" borderId="0" xfId="0" applyFont="1" applyAlignment="1">
      <alignment vertical="center"/>
    </xf>
    <xf numFmtId="0" fontId="123" fillId="0" borderId="0" xfId="0" applyFont="1" applyAlignment="1">
      <alignment horizontal="left" vertical="center" indent="4"/>
    </xf>
    <xf numFmtId="0" fontId="0" fillId="0" borderId="0" xfId="0" applyAlignment="1">
      <alignment vertical="center"/>
    </xf>
    <xf numFmtId="0" fontId="130" fillId="0" borderId="0" xfId="0" applyFont="1" applyAlignment="1">
      <alignment horizontal="left" vertical="center" indent="4"/>
    </xf>
    <xf numFmtId="0" fontId="2" fillId="0" borderId="0" xfId="42" applyAlignment="1">
      <alignment horizontal="center"/>
    </xf>
    <xf numFmtId="0" fontId="37" fillId="0" borderId="0" xfId="42" applyFont="1" applyAlignment="1">
      <alignment horizontal="center"/>
    </xf>
    <xf numFmtId="9" fontId="106" fillId="26" borderId="35" xfId="71" applyFont="1" applyFill="1" applyBorder="1" applyAlignment="1">
      <alignment horizontal="centerContinuous" vertical="center" wrapText="1"/>
    </xf>
    <xf numFmtId="9" fontId="106" fillId="26" borderId="33" xfId="71" applyFont="1" applyFill="1" applyBorder="1" applyAlignment="1">
      <alignment horizontal="center" vertical="center" wrapText="1"/>
    </xf>
    <xf numFmtId="9" fontId="113" fillId="26" borderId="33" xfId="71" quotePrefix="1" applyFont="1" applyFill="1" applyBorder="1" applyAlignment="1">
      <alignment horizontal="center" vertical="center" wrapText="1"/>
    </xf>
    <xf numFmtId="9" fontId="103" fillId="27" borderId="28" xfId="71" applyFont="1" applyFill="1" applyBorder="1" applyAlignment="1">
      <alignment vertical="center"/>
    </xf>
    <xf numFmtId="9" fontId="114" fillId="26" borderId="28" xfId="71" applyFont="1" applyFill="1" applyBorder="1" applyAlignment="1">
      <alignment vertical="center"/>
    </xf>
    <xf numFmtId="9" fontId="115" fillId="0" borderId="28" xfId="71" applyFont="1" applyBorder="1" applyAlignment="1">
      <alignment vertical="center"/>
    </xf>
    <xf numFmtId="9" fontId="116" fillId="0" borderId="33" xfId="71" applyFont="1" applyBorder="1" applyAlignment="1">
      <alignment vertical="center"/>
    </xf>
    <xf numFmtId="9" fontId="118" fillId="0" borderId="28" xfId="71" applyFont="1" applyBorder="1" applyAlignment="1">
      <alignment vertical="center"/>
    </xf>
    <xf numFmtId="9" fontId="119" fillId="0" borderId="28" xfId="71" applyFont="1" applyBorder="1" applyAlignment="1">
      <alignment vertical="center"/>
    </xf>
    <xf numFmtId="9" fontId="103" fillId="0" borderId="33" xfId="71" applyFont="1" applyBorder="1" applyAlignment="1">
      <alignment vertical="center"/>
    </xf>
    <xf numFmtId="9" fontId="103" fillId="0" borderId="31" xfId="71" applyFont="1" applyBorder="1" applyAlignment="1">
      <alignment vertical="center"/>
    </xf>
    <xf numFmtId="9" fontId="114" fillId="26" borderId="33" xfId="71" applyFont="1" applyFill="1" applyBorder="1" applyAlignment="1">
      <alignment vertical="center"/>
    </xf>
    <xf numFmtId="0" fontId="87" fillId="23" borderId="93" xfId="48" applyFont="1" applyFill="1" applyBorder="1" applyAlignment="1">
      <alignment vertical="center"/>
    </xf>
    <xf numFmtId="0" fontId="79" fillId="23" borderId="136" xfId="48" applyFont="1" applyFill="1" applyBorder="1" applyAlignment="1">
      <alignment vertical="center"/>
    </xf>
    <xf numFmtId="0" fontId="79" fillId="23" borderId="137" xfId="48" applyFont="1" applyFill="1" applyBorder="1" applyAlignment="1">
      <alignment vertical="center"/>
    </xf>
    <xf numFmtId="0" fontId="87" fillId="23" borderId="141" xfId="48" applyFont="1" applyFill="1" applyBorder="1" applyAlignment="1">
      <alignment horizontal="center" vertical="center"/>
    </xf>
    <xf numFmtId="0" fontId="0" fillId="0" borderId="142" xfId="0" applyBorder="1"/>
    <xf numFmtId="0" fontId="0" fillId="0" borderId="143" xfId="0" applyBorder="1"/>
    <xf numFmtId="0" fontId="98" fillId="0" borderId="0" xfId="0" applyFont="1"/>
    <xf numFmtId="9" fontId="72" fillId="0" borderId="43" xfId="71" applyFont="1" applyFill="1" applyBorder="1" applyAlignment="1">
      <alignment horizontal="center" vertical="center" wrapText="1"/>
    </xf>
    <xf numFmtId="9" fontId="103" fillId="0" borderId="33" xfId="71" quotePrefix="1" applyFont="1" applyFill="1" applyBorder="1" applyAlignment="1">
      <alignment horizontal="center" vertical="center" wrapText="1"/>
    </xf>
    <xf numFmtId="9" fontId="98" fillId="0" borderId="44" xfId="71" quotePrefix="1" applyFont="1" applyFill="1" applyBorder="1" applyAlignment="1">
      <alignment horizontal="center" vertical="center" wrapText="1"/>
    </xf>
    <xf numFmtId="0" fontId="123" fillId="0" borderId="0" xfId="0" applyFont="1"/>
    <xf numFmtId="0" fontId="113" fillId="0" borderId="26" xfId="0" applyFont="1" applyBorder="1" applyAlignment="1">
      <alignment vertical="center"/>
    </xf>
    <xf numFmtId="0" fontId="0" fillId="0" borderId="49" xfId="0" applyBorder="1"/>
    <xf numFmtId="0" fontId="0" fillId="0" borderId="0" xfId="0" quotePrefix="1"/>
    <xf numFmtId="0" fontId="103" fillId="0" borderId="28" xfId="0" applyFont="1" applyBorder="1"/>
    <xf numFmtId="0" fontId="103" fillId="0" borderId="11" xfId="0" applyFont="1" applyBorder="1"/>
    <xf numFmtId="0" fontId="103" fillId="0" borderId="11" xfId="0" applyFont="1" applyBorder="1" applyAlignment="1">
      <alignment horizontal="left" indent="1"/>
    </xf>
    <xf numFmtId="0" fontId="103" fillId="0" borderId="32" xfId="0" applyFont="1" applyBorder="1"/>
    <xf numFmtId="0" fontId="103" fillId="0" borderId="9" xfId="0" applyFont="1" applyBorder="1"/>
    <xf numFmtId="0" fontId="103" fillId="0" borderId="33" xfId="0" applyFont="1" applyBorder="1"/>
    <xf numFmtId="0" fontId="64" fillId="0" borderId="0" xfId="42" applyFont="1" applyAlignment="1">
      <alignment horizontal="center" vertical="center" wrapText="1"/>
    </xf>
    <xf numFmtId="0" fontId="99" fillId="0" borderId="0" xfId="42" applyFont="1" applyAlignment="1">
      <alignment horizontal="center"/>
    </xf>
    <xf numFmtId="0" fontId="76" fillId="24" borderId="152" xfId="0" applyFont="1" applyFill="1" applyBorder="1" applyAlignment="1">
      <alignment horizontal="left"/>
    </xf>
    <xf numFmtId="0" fontId="143" fillId="0" borderId="0" xfId="0" applyFont="1" applyAlignment="1">
      <alignment horizontal="center" vertical="center" wrapText="1"/>
    </xf>
    <xf numFmtId="0" fontId="96" fillId="0" borderId="0" xfId="0" applyFont="1" applyAlignment="1">
      <alignment horizontal="center" vertical="center" wrapText="1"/>
    </xf>
    <xf numFmtId="0" fontId="0" fillId="0" borderId="10" xfId="0" applyBorder="1" applyAlignment="1">
      <alignment horizontal="left" vertical="center" indent="1"/>
    </xf>
    <xf numFmtId="0" fontId="0" fillId="0" borderId="10" xfId="0" applyBorder="1" applyAlignment="1">
      <alignment horizontal="left" vertical="center" wrapText="1" indent="1"/>
    </xf>
    <xf numFmtId="0" fontId="100" fillId="0" borderId="10" xfId="0" applyFont="1" applyBorder="1" applyAlignment="1">
      <alignment horizontal="left" vertical="center" wrapText="1" indent="1"/>
    </xf>
    <xf numFmtId="0" fontId="105" fillId="0" borderId="10" xfId="0" applyFont="1" applyBorder="1" applyAlignment="1">
      <alignment horizontal="left" vertical="center" wrapText="1" indent="1"/>
    </xf>
    <xf numFmtId="0" fontId="100" fillId="0" borderId="10" xfId="0" applyFont="1" applyBorder="1" applyAlignment="1">
      <alignment horizontal="left" vertical="center" wrapText="1" indent="2"/>
    </xf>
    <xf numFmtId="0" fontId="100" fillId="0" borderId="10" xfId="0" applyFont="1" applyBorder="1" applyAlignment="1">
      <alignment horizontal="left" vertical="center" indent="2"/>
    </xf>
    <xf numFmtId="0" fontId="100" fillId="0" borderId="13" xfId="0" applyFont="1" applyBorder="1" applyAlignment="1">
      <alignment horizontal="left" vertical="center" indent="2"/>
    </xf>
    <xf numFmtId="0" fontId="94" fillId="0" borderId="0" xfId="42" applyFont="1" applyAlignment="1">
      <alignment horizontal="left" vertical="center"/>
    </xf>
    <xf numFmtId="0" fontId="60" fillId="0" borderId="0" xfId="51"/>
    <xf numFmtId="0" fontId="75" fillId="0" borderId="0" xfId="48" applyFont="1"/>
    <xf numFmtId="0" fontId="96" fillId="0" borderId="0" xfId="48" applyFont="1"/>
    <xf numFmtId="0" fontId="68" fillId="0" borderId="0" xfId="0" applyFont="1" applyAlignment="1">
      <alignment horizontal="center" vertical="top" wrapText="1"/>
    </xf>
    <xf numFmtId="0" fontId="68" fillId="0" borderId="0" xfId="0" applyFont="1" applyAlignment="1">
      <alignment horizontal="center" vertical="center" wrapText="1"/>
    </xf>
    <xf numFmtId="0" fontId="68" fillId="0" borderId="0" xfId="48" applyFont="1" applyAlignment="1">
      <alignment wrapText="1"/>
    </xf>
    <xf numFmtId="0" fontId="68" fillId="0" borderId="0" xfId="42" applyFont="1"/>
    <xf numFmtId="0" fontId="77" fillId="0" borderId="0" xfId="42" applyFont="1"/>
    <xf numFmtId="0" fontId="155" fillId="0" borderId="0" xfId="42" applyFont="1"/>
    <xf numFmtId="0" fontId="60" fillId="0" borderId="0" xfId="0" applyFont="1"/>
    <xf numFmtId="0" fontId="155" fillId="0" borderId="0" xfId="42" applyFont="1" applyAlignment="1">
      <alignment vertical="center"/>
    </xf>
    <xf numFmtId="0" fontId="134" fillId="0" borderId="0" xfId="0" applyFont="1" applyAlignment="1">
      <alignment vertical="center"/>
    </xf>
    <xf numFmtId="0" fontId="152" fillId="0" borderId="0" xfId="48" applyFont="1"/>
    <xf numFmtId="0" fontId="94" fillId="0" borderId="0" xfId="42" applyFont="1" applyAlignment="1">
      <alignment horizontal="left" wrapText="1"/>
    </xf>
    <xf numFmtId="0" fontId="94" fillId="0" borderId="0" xfId="42" applyFont="1" applyAlignment="1">
      <alignment wrapText="1"/>
    </xf>
    <xf numFmtId="0" fontId="163" fillId="0" borderId="0" xfId="0" applyFont="1" applyAlignment="1">
      <alignment vertical="center"/>
    </xf>
    <xf numFmtId="0" fontId="0" fillId="0" borderId="30" xfId="0" applyBorder="1" applyAlignment="1">
      <alignment horizontal="left" vertical="top" wrapText="1"/>
    </xf>
    <xf numFmtId="0" fontId="0" fillId="0" borderId="29" xfId="0" applyBorder="1" applyAlignment="1">
      <alignment horizontal="left" vertical="top" wrapText="1"/>
    </xf>
    <xf numFmtId="0" fontId="0" fillId="0" borderId="31" xfId="0" applyBorder="1" applyAlignment="1">
      <alignment horizontal="left" vertical="top" wrapText="1"/>
    </xf>
    <xf numFmtId="0" fontId="0" fillId="0" borderId="11" xfId="0" applyBorder="1" applyAlignment="1">
      <alignment horizontal="left" vertical="top" wrapText="1"/>
    </xf>
    <xf numFmtId="0" fontId="0" fillId="0" borderId="28" xfId="0" applyBorder="1" applyAlignment="1">
      <alignment horizontal="left" vertical="top" wrapText="1"/>
    </xf>
    <xf numFmtId="0" fontId="0" fillId="0" borderId="32" xfId="0" applyBorder="1" applyAlignment="1">
      <alignment horizontal="left" vertical="top" wrapText="1"/>
    </xf>
    <xf numFmtId="0" fontId="0" fillId="0" borderId="9" xfId="0" applyBorder="1" applyAlignment="1">
      <alignment horizontal="left" vertical="top" wrapText="1"/>
    </xf>
    <xf numFmtId="0" fontId="0" fillId="0" borderId="33" xfId="0" applyBorder="1" applyAlignment="1">
      <alignment horizontal="left" vertical="top" wrapText="1"/>
    </xf>
    <xf numFmtId="0" fontId="111" fillId="0" borderId="30" xfId="0" applyFont="1" applyBorder="1" applyAlignment="1">
      <alignment horizontal="left"/>
    </xf>
    <xf numFmtId="0" fontId="111" fillId="0" borderId="29" xfId="0" applyFont="1" applyBorder="1" applyAlignment="1">
      <alignment horizontal="left"/>
    </xf>
    <xf numFmtId="0" fontId="111" fillId="0" borderId="31" xfId="0" applyFont="1" applyBorder="1" applyAlignment="1">
      <alignment horizontal="left"/>
    </xf>
    <xf numFmtId="0" fontId="111" fillId="0" borderId="11" xfId="0" applyFont="1" applyBorder="1" applyAlignment="1">
      <alignment horizontal="left"/>
    </xf>
    <xf numFmtId="0" fontId="0" fillId="0" borderId="11" xfId="0" applyBorder="1" applyAlignment="1">
      <alignment vertical="top" wrapText="1"/>
    </xf>
    <xf numFmtId="0" fontId="0" fillId="0" borderId="28" xfId="0" applyBorder="1" applyAlignment="1">
      <alignment vertical="top" wrapText="1"/>
    </xf>
    <xf numFmtId="0" fontId="0" fillId="0" borderId="32" xfId="0" applyBorder="1" applyAlignment="1">
      <alignment vertical="top" wrapText="1"/>
    </xf>
    <xf numFmtId="0" fontId="0" fillId="0" borderId="9" xfId="0" applyBorder="1" applyAlignment="1">
      <alignment vertical="top" wrapText="1"/>
    </xf>
    <xf numFmtId="0" fontId="0" fillId="0" borderId="33" xfId="0" applyBorder="1" applyAlignment="1">
      <alignment vertical="top" wrapText="1"/>
    </xf>
    <xf numFmtId="0" fontId="111" fillId="0" borderId="28" xfId="0" applyFont="1" applyBorder="1" applyAlignment="1">
      <alignment horizontal="left"/>
    </xf>
    <xf numFmtId="0" fontId="131" fillId="0" borderId="0" xfId="0" applyFont="1" applyAlignment="1">
      <alignment horizontal="center" vertical="center"/>
    </xf>
    <xf numFmtId="0" fontId="168" fillId="0" borderId="0" xfId="42" applyFont="1"/>
    <xf numFmtId="0" fontId="169" fillId="0" borderId="11" xfId="0" applyFont="1" applyBorder="1"/>
    <xf numFmtId="0" fontId="0" fillId="0" borderId="64" xfId="0" applyBorder="1"/>
    <xf numFmtId="0" fontId="0" fillId="0" borderId="21" xfId="0" applyBorder="1"/>
    <xf numFmtId="0" fontId="0" fillId="0" borderId="165" xfId="0" applyBorder="1"/>
    <xf numFmtId="0" fontId="0" fillId="0" borderId="166" xfId="0" applyBorder="1"/>
    <xf numFmtId="0" fontId="0" fillId="0" borderId="12" xfId="0" applyBorder="1"/>
    <xf numFmtId="0" fontId="0" fillId="0" borderId="16" xfId="0" applyBorder="1"/>
    <xf numFmtId="0" fontId="0" fillId="0" borderId="167" xfId="0" applyBorder="1"/>
    <xf numFmtId="0" fontId="94" fillId="0" borderId="0" xfId="42" applyFont="1" applyAlignment="1">
      <alignment horizontal="left"/>
    </xf>
    <xf numFmtId="0" fontId="77" fillId="0" borderId="0" xfId="42" applyFont="1" applyAlignment="1">
      <alignment wrapText="1"/>
    </xf>
    <xf numFmtId="0" fontId="60" fillId="0" borderId="0" xfId="51" applyAlignment="1">
      <alignment vertical="center"/>
    </xf>
    <xf numFmtId="0" fontId="172" fillId="0" borderId="0" xfId="51" applyFont="1" applyAlignment="1">
      <alignment horizontal="center" vertical="center"/>
    </xf>
    <xf numFmtId="0" fontId="103" fillId="0" borderId="11" xfId="0" applyFont="1" applyBorder="1" applyAlignment="1">
      <alignment horizontal="left" vertical="center" indent="1"/>
    </xf>
    <xf numFmtId="0" fontId="64" fillId="0" borderId="11" xfId="0" applyFont="1" applyBorder="1" applyAlignment="1">
      <alignment horizontal="left" vertical="center" indent="1"/>
    </xf>
    <xf numFmtId="0" fontId="4" fillId="0" borderId="11" xfId="0" applyFont="1" applyBorder="1" applyAlignment="1">
      <alignment horizontal="left" vertical="center" indent="1"/>
    </xf>
    <xf numFmtId="0" fontId="103" fillId="0" borderId="11" xfId="0" applyFont="1" applyBorder="1" applyAlignment="1">
      <alignment horizontal="left" indent="2"/>
    </xf>
    <xf numFmtId="0" fontId="120" fillId="0" borderId="0" xfId="0" applyFont="1" applyAlignment="1">
      <alignment vertical="center"/>
    </xf>
    <xf numFmtId="0" fontId="132" fillId="0" borderId="0" xfId="0" applyFont="1" applyAlignment="1">
      <alignment horizontal="left" vertical="center"/>
    </xf>
    <xf numFmtId="0" fontId="98" fillId="0" borderId="0" xfId="0" applyFont="1" applyAlignment="1">
      <alignment horizontal="left" vertical="center" indent="1"/>
    </xf>
    <xf numFmtId="0" fontId="0" fillId="0" borderId="0" xfId="51" applyFont="1" applyAlignment="1">
      <alignment horizontal="center" vertical="center"/>
    </xf>
    <xf numFmtId="0" fontId="61" fillId="0" borderId="0" xfId="37" applyBorder="1" applyAlignment="1" applyProtection="1">
      <alignment horizontal="center" vertical="center" wrapText="1"/>
    </xf>
    <xf numFmtId="0" fontId="0" fillId="0" borderId="50" xfId="0" applyBorder="1" applyAlignment="1">
      <alignment vertical="center"/>
    </xf>
    <xf numFmtId="0" fontId="0" fillId="0" borderId="50" xfId="0" applyBorder="1" applyAlignment="1">
      <alignment vertical="center" wrapText="1"/>
    </xf>
    <xf numFmtId="0" fontId="63" fillId="28" borderId="174" xfId="0" applyFont="1" applyFill="1" applyBorder="1" applyAlignment="1">
      <alignment horizontal="center" vertical="center"/>
    </xf>
    <xf numFmtId="0" fontId="63" fillId="29" borderId="14" xfId="0" applyFont="1" applyFill="1" applyBorder="1" applyAlignment="1">
      <alignment horizontal="center" vertical="center" wrapText="1"/>
    </xf>
    <xf numFmtId="0" fontId="63" fillId="29" borderId="55" xfId="0" applyFont="1" applyFill="1" applyBorder="1" applyAlignment="1">
      <alignment horizontal="center" vertical="center" wrapText="1"/>
    </xf>
    <xf numFmtId="0" fontId="63" fillId="0" borderId="176" xfId="0" applyFont="1" applyBorder="1" applyAlignment="1">
      <alignment vertical="center" wrapText="1"/>
    </xf>
    <xf numFmtId="0" fontId="63" fillId="0" borderId="177" xfId="0" applyFont="1" applyBorder="1" applyAlignment="1">
      <alignment vertical="center" wrapText="1"/>
    </xf>
    <xf numFmtId="0" fontId="63" fillId="0" borderId="175" xfId="0" applyFont="1" applyBorder="1" applyAlignment="1">
      <alignment vertical="center" wrapText="1"/>
    </xf>
    <xf numFmtId="0" fontId="0" fillId="0" borderId="29" xfId="0" applyBorder="1" applyAlignment="1">
      <alignment horizontal="center" vertical="center"/>
    </xf>
    <xf numFmtId="0" fontId="69" fillId="0" borderId="0" xfId="48" applyFont="1" applyAlignment="1">
      <alignment horizontal="center" vertical="center" wrapText="1"/>
    </xf>
    <xf numFmtId="0" fontId="63" fillId="0" borderId="0" xfId="0" applyFont="1" applyAlignment="1">
      <alignment vertical="center" wrapText="1"/>
    </xf>
    <xf numFmtId="0" fontId="96" fillId="0" borderId="0" xfId="48" applyFont="1" applyAlignment="1">
      <alignment horizontal="center"/>
    </xf>
    <xf numFmtId="0" fontId="175" fillId="0" borderId="0" xfId="0" applyFont="1"/>
    <xf numFmtId="0" fontId="166" fillId="0" borderId="0" xfId="0" applyFont="1"/>
    <xf numFmtId="0" fontId="172" fillId="0" borderId="0" xfId="0" applyFont="1" applyAlignment="1">
      <alignment horizontal="center" vertical="center"/>
    </xf>
    <xf numFmtId="0" fontId="98" fillId="0" borderId="0" xfId="51" applyFont="1"/>
    <xf numFmtId="0" fontId="98" fillId="0" borderId="0" xfId="0" applyFont="1" applyAlignment="1">
      <alignment vertical="center"/>
    </xf>
    <xf numFmtId="0" fontId="98" fillId="0" borderId="0" xfId="0" applyFont="1" applyAlignment="1">
      <alignment horizontal="center" vertical="center"/>
    </xf>
    <xf numFmtId="0" fontId="60" fillId="0" borderId="0" xfId="51" applyAlignment="1">
      <alignment wrapText="1"/>
    </xf>
    <xf numFmtId="0" fontId="60" fillId="0" borderId="0" xfId="51" applyAlignment="1">
      <alignment horizontal="center"/>
    </xf>
    <xf numFmtId="0" fontId="60" fillId="0" borderId="0" xfId="51" applyAlignment="1">
      <alignment horizontal="center" vertical="center" wrapText="1"/>
    </xf>
    <xf numFmtId="0" fontId="60" fillId="0" borderId="0" xfId="51" applyAlignment="1">
      <alignment vertical="center" wrapText="1"/>
    </xf>
    <xf numFmtId="0" fontId="68" fillId="26" borderId="184" xfId="48" applyFont="1" applyFill="1" applyBorder="1" applyAlignment="1">
      <alignment horizontal="left" vertical="center"/>
    </xf>
    <xf numFmtId="0" fontId="68" fillId="26" borderId="185" xfId="48" applyFont="1" applyFill="1" applyBorder="1" applyAlignment="1">
      <alignment horizontal="left" vertical="center" wrapText="1"/>
    </xf>
    <xf numFmtId="0" fontId="0" fillId="0" borderId="11" xfId="0" applyBorder="1" applyAlignment="1">
      <alignment wrapText="1"/>
    </xf>
    <xf numFmtId="0" fontId="88" fillId="0" borderId="187" xfId="0" applyFont="1" applyBorder="1" applyAlignment="1">
      <alignment horizontal="center" vertical="center" wrapText="1"/>
    </xf>
    <xf numFmtId="0" fontId="88" fillId="0" borderId="14" xfId="0" applyFont="1" applyBorder="1" applyAlignment="1">
      <alignment vertical="center"/>
    </xf>
    <xf numFmtId="0" fontId="192" fillId="0" borderId="0" xfId="0" applyFont="1" applyAlignment="1">
      <alignment horizontal="center" vertical="center" wrapText="1"/>
    </xf>
    <xf numFmtId="0" fontId="193" fillId="0" borderId="14" xfId="0" applyFont="1" applyBorder="1" applyAlignment="1">
      <alignment vertical="center"/>
    </xf>
    <xf numFmtId="0" fontId="193" fillId="0" borderId="188" xfId="0" applyFont="1" applyBorder="1" applyAlignment="1">
      <alignment vertical="center"/>
    </xf>
    <xf numFmtId="0" fontId="194" fillId="0" borderId="189" xfId="0" applyFont="1" applyBorder="1" applyAlignment="1">
      <alignment vertical="center" wrapText="1"/>
    </xf>
    <xf numFmtId="0" fontId="194" fillId="0" borderId="190" xfId="0" applyFont="1" applyBorder="1" applyAlignment="1">
      <alignment vertical="center" wrapText="1"/>
    </xf>
    <xf numFmtId="0" fontId="98" fillId="0" borderId="14" xfId="0" applyFont="1" applyBorder="1"/>
    <xf numFmtId="0" fontId="195" fillId="0" borderId="190" xfId="0" applyFont="1" applyBorder="1" applyAlignment="1">
      <alignment vertical="center" wrapText="1"/>
    </xf>
    <xf numFmtId="0" fontId="195" fillId="0" borderId="0" xfId="0" applyFont="1" applyAlignment="1">
      <alignment vertical="center" wrapText="1"/>
    </xf>
    <xf numFmtId="0" fontId="196" fillId="0" borderId="14" xfId="0" applyFont="1" applyBorder="1" applyAlignment="1">
      <alignment vertical="center"/>
    </xf>
    <xf numFmtId="0" fontId="195" fillId="34" borderId="0" xfId="0" applyFont="1" applyFill="1" applyAlignment="1">
      <alignment vertical="center" wrapText="1"/>
    </xf>
    <xf numFmtId="0" fontId="195" fillId="34" borderId="190" xfId="0" applyFont="1" applyFill="1" applyBorder="1" applyAlignment="1">
      <alignment vertical="center" wrapText="1"/>
    </xf>
    <xf numFmtId="0" fontId="196" fillId="0" borderId="0" xfId="0" applyFont="1"/>
    <xf numFmtId="165" fontId="87" fillId="22" borderId="192" xfId="48" applyNumberFormat="1" applyFont="1" applyFill="1" applyBorder="1" applyAlignment="1">
      <alignment horizontal="left" vertical="center" wrapText="1"/>
    </xf>
    <xf numFmtId="165" fontId="87" fillId="22" borderId="192" xfId="48" applyNumberFormat="1" applyFont="1" applyFill="1" applyBorder="1" applyAlignment="1">
      <alignment horizontal="center" vertical="center" wrapText="1"/>
    </xf>
    <xf numFmtId="0" fontId="187" fillId="0" borderId="0" xfId="56" applyFont="1" applyAlignment="1">
      <alignment horizontal="center"/>
    </xf>
    <xf numFmtId="0" fontId="0" fillId="0" borderId="0" xfId="0" applyAlignment="1">
      <alignment horizontal="center"/>
    </xf>
    <xf numFmtId="165" fontId="87" fillId="25" borderId="17" xfId="48" applyNumberFormat="1" applyFont="1" applyFill="1" applyBorder="1" applyAlignment="1">
      <alignment horizontal="center" vertical="center" wrapText="1"/>
    </xf>
    <xf numFmtId="0" fontId="0" fillId="0" borderId="0" xfId="0" applyAlignment="1">
      <alignment horizontal="left" vertical="top" wrapText="1"/>
    </xf>
    <xf numFmtId="0" fontId="94" fillId="0" borderId="0" xfId="42" applyFont="1" applyAlignment="1">
      <alignment horizontal="center" vertical="center" wrapText="1"/>
    </xf>
    <xf numFmtId="0" fontId="106" fillId="26" borderId="13" xfId="0" applyFont="1" applyFill="1" applyBorder="1" applyAlignment="1">
      <alignment horizontal="center" vertical="center" wrapText="1"/>
    </xf>
    <xf numFmtId="0" fontId="96" fillId="0" borderId="0" xfId="0" applyFont="1" applyAlignment="1">
      <alignment horizontal="center" wrapText="1"/>
    </xf>
    <xf numFmtId="0" fontId="0" fillId="0" borderId="0" xfId="0" applyAlignment="1">
      <alignment wrapText="1"/>
    </xf>
    <xf numFmtId="0" fontId="0" fillId="0" borderId="11" xfId="0" applyBorder="1"/>
    <xf numFmtId="0" fontId="0" fillId="0" borderId="28" xfId="0" applyBorder="1"/>
    <xf numFmtId="0" fontId="0" fillId="0" borderId="0" xfId="0" applyAlignment="1">
      <alignment vertical="center" wrapText="1"/>
    </xf>
    <xf numFmtId="0" fontId="0" fillId="0" borderId="186" xfId="0" applyBorder="1"/>
    <xf numFmtId="0" fontId="105" fillId="0" borderId="0" xfId="0" applyFont="1"/>
    <xf numFmtId="0" fontId="0" fillId="0" borderId="32" xfId="0" applyBorder="1"/>
    <xf numFmtId="0" fontId="0" fillId="0" borderId="9" xfId="0" applyBorder="1"/>
    <xf numFmtId="0" fontId="0" fillId="0" borderId="33" xfId="0" applyBorder="1"/>
    <xf numFmtId="0" fontId="4" fillId="0" borderId="11" xfId="0" applyFont="1" applyBorder="1" applyAlignment="1">
      <alignment horizontal="left" vertical="center" wrapText="1" indent="1"/>
    </xf>
    <xf numFmtId="0" fontId="103" fillId="0" borderId="11" xfId="0" applyFont="1" applyBorder="1" applyAlignment="1">
      <alignment horizontal="center" vertical="center" wrapText="1"/>
    </xf>
    <xf numFmtId="0" fontId="103" fillId="0" borderId="28" xfId="0" applyFont="1" applyBorder="1" applyAlignment="1">
      <alignment horizontal="center" vertical="center" wrapText="1"/>
    </xf>
    <xf numFmtId="0" fontId="69" fillId="0" borderId="0" xfId="0" applyFont="1" applyAlignment="1">
      <alignment horizontal="center"/>
    </xf>
    <xf numFmtId="0" fontId="0" fillId="0" borderId="0" xfId="0" applyAlignment="1">
      <alignment horizontal="center" vertical="center"/>
    </xf>
    <xf numFmtId="0" fontId="63" fillId="0" borderId="50" xfId="0" applyFont="1" applyBorder="1" applyAlignment="1">
      <alignment vertical="center" wrapText="1"/>
    </xf>
    <xf numFmtId="0" fontId="137" fillId="0" borderId="50" xfId="0" applyFont="1" applyBorder="1" applyAlignment="1">
      <alignment vertical="center" wrapText="1"/>
    </xf>
    <xf numFmtId="0" fontId="120" fillId="0" borderId="11" xfId="0" applyFont="1" applyBorder="1" applyAlignment="1">
      <alignment vertical="center"/>
    </xf>
    <xf numFmtId="165" fontId="158" fillId="0" borderId="153" xfId="49" applyNumberFormat="1" applyFont="1" applyBorder="1" applyAlignment="1">
      <alignment horizontal="center" vertical="center" wrapText="1"/>
    </xf>
    <xf numFmtId="165" fontId="158" fillId="0" borderId="192" xfId="49" applyNumberFormat="1" applyFont="1" applyBorder="1" applyAlignment="1">
      <alignment horizontal="center" vertical="center" wrapText="1"/>
    </xf>
    <xf numFmtId="0" fontId="98" fillId="0" borderId="192" xfId="0" applyFont="1" applyBorder="1" applyAlignment="1">
      <alignment vertical="center"/>
    </xf>
    <xf numFmtId="0" fontId="98" fillId="0" borderId="192" xfId="0" applyFont="1" applyBorder="1" applyAlignment="1">
      <alignment vertical="center" wrapText="1"/>
    </xf>
    <xf numFmtId="0" fontId="98" fillId="0" borderId="192" xfId="0" applyFont="1" applyBorder="1" applyAlignment="1">
      <alignment horizontal="center" vertical="center"/>
    </xf>
    <xf numFmtId="0" fontId="98" fillId="0" borderId="192" xfId="49" applyFont="1" applyBorder="1" applyAlignment="1">
      <alignment horizontal="center" vertical="center"/>
    </xf>
    <xf numFmtId="0" fontId="103" fillId="0" borderId="192" xfId="0" applyFont="1" applyBorder="1" applyAlignment="1">
      <alignment horizontal="center" vertical="center"/>
    </xf>
    <xf numFmtId="0" fontId="170" fillId="0" borderId="192" xfId="56" applyFont="1" applyBorder="1" applyAlignment="1">
      <alignment horizontal="left" vertical="center"/>
    </xf>
    <xf numFmtId="3" fontId="103" fillId="0" borderId="192" xfId="0" applyNumberFormat="1" applyFont="1" applyBorder="1" applyAlignment="1">
      <alignment horizontal="center" vertical="center"/>
    </xf>
    <xf numFmtId="0" fontId="98" fillId="0" borderId="192" xfId="49" applyFont="1" applyBorder="1" applyAlignment="1">
      <alignment vertical="center" wrapText="1"/>
    </xf>
    <xf numFmtId="0" fontId="98" fillId="0" borderId="192" xfId="0" applyFont="1" applyBorder="1" applyAlignment="1">
      <alignment horizontal="left" vertical="center" wrapText="1"/>
    </xf>
    <xf numFmtId="0" fontId="98" fillId="0" borderId="192" xfId="0" applyFont="1" applyBorder="1" applyAlignment="1">
      <alignment horizontal="left" vertical="center"/>
    </xf>
    <xf numFmtId="0" fontId="170" fillId="0" borderId="192" xfId="0" applyFont="1" applyBorder="1" applyAlignment="1">
      <alignment vertical="center" wrapText="1"/>
    </xf>
    <xf numFmtId="0" fontId="170" fillId="0" borderId="192" xfId="0" applyFont="1" applyBorder="1" applyAlignment="1">
      <alignment vertical="center"/>
    </xf>
    <xf numFmtId="0" fontId="98" fillId="0" borderId="182" xfId="0" applyFont="1" applyBorder="1" applyAlignment="1">
      <alignment horizontal="center" vertical="center"/>
    </xf>
    <xf numFmtId="0" fontId="98" fillId="0" borderId="34" xfId="0" applyFont="1" applyBorder="1" applyAlignment="1">
      <alignment vertical="center" wrapText="1"/>
    </xf>
    <xf numFmtId="0" fontId="98" fillId="0" borderId="182" xfId="0" applyFont="1" applyBorder="1" applyAlignment="1">
      <alignment vertical="center" wrapText="1"/>
    </xf>
    <xf numFmtId="0" fontId="98" fillId="0" borderId="0" xfId="0" applyFont="1" applyAlignment="1">
      <alignment vertical="center" wrapText="1"/>
    </xf>
    <xf numFmtId="0" fontId="98" fillId="0" borderId="29" xfId="51" applyFont="1" applyBorder="1"/>
    <xf numFmtId="0" fontId="60" fillId="0" borderId="29" xfId="51" applyBorder="1" applyAlignment="1">
      <alignment wrapText="1"/>
    </xf>
    <xf numFmtId="0" fontId="60" fillId="0" borderId="29" xfId="51" applyBorder="1" applyAlignment="1">
      <alignment horizontal="center"/>
    </xf>
    <xf numFmtId="0" fontId="60" fillId="0" borderId="29" xfId="51" applyBorder="1" applyAlignment="1">
      <alignment horizontal="center" vertical="center" wrapText="1"/>
    </xf>
    <xf numFmtId="0" fontId="98" fillId="0" borderId="9" xfId="51" applyFont="1" applyBorder="1"/>
    <xf numFmtId="0" fontId="60" fillId="0" borderId="9" xfId="51" applyBorder="1" applyAlignment="1">
      <alignment wrapText="1"/>
    </xf>
    <xf numFmtId="0" fontId="60" fillId="0" borderId="9" xfId="51" applyBorder="1" applyAlignment="1">
      <alignment horizontal="center"/>
    </xf>
    <xf numFmtId="0" fontId="60" fillId="0" borderId="9" xfId="51" applyBorder="1" applyAlignment="1">
      <alignment horizontal="center" vertical="center" wrapText="1"/>
    </xf>
    <xf numFmtId="0" fontId="64" fillId="0" borderId="0" xfId="48" applyFont="1" applyAlignment="1">
      <alignment horizontal="center"/>
    </xf>
    <xf numFmtId="0" fontId="72" fillId="0" borderId="0" xfId="67" applyFont="1"/>
    <xf numFmtId="165" fontId="87" fillId="0" borderId="14" xfId="48" applyNumberFormat="1" applyFont="1" applyBorder="1" applyAlignment="1">
      <alignment horizontal="center" vertical="center" wrapText="1"/>
    </xf>
    <xf numFmtId="165" fontId="87" fillId="0" borderId="111" xfId="48" quotePrefix="1" applyNumberFormat="1" applyFont="1" applyBorder="1" applyAlignment="1">
      <alignment horizontal="center" vertical="center" wrapText="1"/>
    </xf>
    <xf numFmtId="165" fontId="87" fillId="0" borderId="112" xfId="48" applyNumberFormat="1" applyFont="1" applyBorder="1" applyAlignment="1">
      <alignment horizontal="center" vertical="center" wrapText="1"/>
    </xf>
    <xf numFmtId="49" fontId="87" fillId="0" borderId="113" xfId="48" applyNumberFormat="1" applyFont="1" applyBorder="1" applyAlignment="1">
      <alignment horizontal="center" vertical="center" wrapText="1"/>
    </xf>
    <xf numFmtId="0" fontId="71" fillId="0" borderId="14" xfId="48" applyFont="1" applyBorder="1" applyAlignment="1">
      <alignment horizontal="center" vertical="center" wrapText="1"/>
    </xf>
    <xf numFmtId="165" fontId="87" fillId="0" borderId="64" xfId="48" applyNumberFormat="1" applyFont="1" applyBorder="1" applyAlignment="1">
      <alignment horizontal="center" vertical="center" wrapText="1"/>
    </xf>
    <xf numFmtId="165" fontId="87" fillId="0" borderId="21" xfId="48" applyNumberFormat="1" applyFont="1" applyBorder="1" applyAlignment="1">
      <alignment horizontal="center" vertical="center" wrapText="1"/>
    </xf>
    <xf numFmtId="165" fontId="87" fillId="0" borderId="165" xfId="48" applyNumberFormat="1" applyFont="1" applyBorder="1" applyAlignment="1">
      <alignment horizontal="center" vertical="center" wrapText="1"/>
    </xf>
    <xf numFmtId="165" fontId="88" fillId="0" borderId="15" xfId="48" applyNumberFormat="1" applyFont="1" applyBorder="1" applyAlignment="1">
      <alignment horizontal="center" vertical="center" wrapText="1"/>
    </xf>
    <xf numFmtId="165" fontId="87" fillId="0" borderId="16" xfId="48" quotePrefix="1" applyNumberFormat="1" applyFont="1" applyBorder="1" applyAlignment="1">
      <alignment horizontal="right" vertical="center" wrapText="1" indent="1"/>
    </xf>
    <xf numFmtId="165" fontId="87" fillId="0" borderId="15" xfId="48" quotePrefix="1" applyNumberFormat="1" applyFont="1" applyBorder="1" applyAlignment="1">
      <alignment horizontal="center" vertical="center" wrapText="1"/>
    </xf>
    <xf numFmtId="165" fontId="87" fillId="0" borderId="10" xfId="48" applyNumberFormat="1" applyFont="1" applyBorder="1" applyAlignment="1">
      <alignment horizontal="center" vertical="center" wrapText="1"/>
    </xf>
    <xf numFmtId="49" fontId="87" fillId="0" borderId="11" xfId="48" applyNumberFormat="1" applyFont="1" applyBorder="1" applyAlignment="1">
      <alignment horizontal="center" vertical="center" wrapText="1"/>
    </xf>
    <xf numFmtId="0" fontId="87" fillId="0" borderId="15" xfId="48" applyFont="1" applyBorder="1" applyAlignment="1">
      <alignment horizontal="center" vertical="center" wrapText="1"/>
    </xf>
    <xf numFmtId="165" fontId="88" fillId="0" borderId="17" xfId="48" applyNumberFormat="1" applyFont="1" applyBorder="1" applyAlignment="1">
      <alignment vertical="center" wrapText="1"/>
    </xf>
    <xf numFmtId="165" fontId="87" fillId="0" borderId="18" xfId="48" applyNumberFormat="1" applyFont="1" applyBorder="1" applyAlignment="1">
      <alignment horizontal="left" vertical="center" wrapText="1"/>
    </xf>
    <xf numFmtId="0" fontId="87" fillId="0" borderId="14" xfId="48" applyFont="1" applyBorder="1" applyAlignment="1">
      <alignment horizontal="left" vertical="center" wrapText="1"/>
    </xf>
    <xf numFmtId="0" fontId="87" fillId="0" borderId="14" xfId="48" applyFont="1" applyBorder="1" applyAlignment="1">
      <alignment horizontal="center" vertical="center" wrapText="1"/>
    </xf>
    <xf numFmtId="165" fontId="87" fillId="0" borderId="20" xfId="48" quotePrefix="1" applyNumberFormat="1" applyFont="1" applyBorder="1" applyAlignment="1">
      <alignment horizontal="left" vertical="center" wrapText="1" indent="1"/>
    </xf>
    <xf numFmtId="49" fontId="87" fillId="0" borderId="22" xfId="48" applyNumberFormat="1" applyFont="1" applyBorder="1" applyAlignment="1">
      <alignment horizontal="center" vertical="center" wrapText="1"/>
    </xf>
    <xf numFmtId="165" fontId="87" fillId="0" borderId="23" xfId="48" quotePrefix="1" applyNumberFormat="1" applyFont="1" applyBorder="1" applyAlignment="1">
      <alignment horizontal="left" vertical="center" wrapText="1" indent="1"/>
    </xf>
    <xf numFmtId="49" fontId="87" fillId="0" borderId="0" xfId="48" applyNumberFormat="1" applyFont="1" applyAlignment="1">
      <alignment horizontal="center" vertical="center" wrapText="1"/>
    </xf>
    <xf numFmtId="0" fontId="87" fillId="0" borderId="24" xfId="48" applyFont="1" applyBorder="1" applyAlignment="1">
      <alignment horizontal="center" vertical="center" wrapText="1"/>
    </xf>
    <xf numFmtId="49" fontId="87" fillId="0" borderId="25" xfId="48" applyNumberFormat="1" applyFont="1" applyBorder="1" applyAlignment="1">
      <alignment horizontal="center" vertical="center" wrapText="1"/>
    </xf>
    <xf numFmtId="165" fontId="87" fillId="0" borderId="191" xfId="48" quotePrefix="1" applyNumberFormat="1" applyFont="1" applyBorder="1" applyAlignment="1">
      <alignment horizontal="left" vertical="center" wrapText="1" indent="1"/>
    </xf>
    <xf numFmtId="165" fontId="87" fillId="0" borderId="27" xfId="48" applyNumberFormat="1" applyFont="1" applyBorder="1" applyAlignment="1">
      <alignment horizontal="left" vertical="center" wrapText="1"/>
    </xf>
    <xf numFmtId="165" fontId="87" fillId="0" borderId="19" xfId="48" applyNumberFormat="1" applyFont="1" applyBorder="1" applyAlignment="1">
      <alignment horizontal="center" vertical="center" wrapText="1"/>
    </xf>
    <xf numFmtId="49" fontId="87" fillId="0" borderId="27" xfId="48" applyNumberFormat="1" applyFont="1" applyBorder="1" applyAlignment="1">
      <alignment horizontal="center" vertical="center" wrapText="1"/>
    </xf>
    <xf numFmtId="0" fontId="87" fillId="0" borderId="0" xfId="48" applyFont="1" applyAlignment="1">
      <alignment horizontal="center" wrapText="1"/>
    </xf>
    <xf numFmtId="165" fontId="87" fillId="0" borderId="0" xfId="48" applyNumberFormat="1" applyFont="1" applyAlignment="1">
      <alignment horizontal="center" vertical="center" wrapText="1"/>
    </xf>
    <xf numFmtId="0" fontId="87" fillId="0" borderId="0" xfId="48" applyFont="1" applyAlignment="1">
      <alignment horizontal="center" vertical="center" wrapText="1"/>
    </xf>
    <xf numFmtId="0" fontId="96" fillId="0" borderId="0" xfId="0" applyFont="1"/>
    <xf numFmtId="0" fontId="72" fillId="0" borderId="0" xfId="48" applyFont="1" applyAlignment="1">
      <alignment horizontal="left" vertical="top" wrapText="1" indent="2"/>
    </xf>
    <xf numFmtId="0" fontId="64" fillId="0" borderId="0" xfId="48" applyFont="1" applyAlignment="1">
      <alignment horizontal="left" vertical="top" wrapText="1" indent="6"/>
    </xf>
    <xf numFmtId="0" fontId="72" fillId="0" borderId="0" xfId="48" applyFont="1" applyAlignment="1">
      <alignment horizontal="left"/>
    </xf>
    <xf numFmtId="0" fontId="64" fillId="0" borderId="0" xfId="48" applyFont="1" applyAlignment="1">
      <alignment horizontal="left" vertical="top" wrapText="1"/>
    </xf>
    <xf numFmtId="0" fontId="72" fillId="0" borderId="0" xfId="48" quotePrefix="1" applyFont="1" applyAlignment="1">
      <alignment horizontal="left"/>
    </xf>
    <xf numFmtId="0" fontId="64" fillId="0" borderId="0" xfId="48" applyFont="1" applyAlignment="1">
      <alignment horizontal="left" vertical="top" indent="2"/>
    </xf>
    <xf numFmtId="0" fontId="64" fillId="0" borderId="0" xfId="48" applyFont="1" applyAlignment="1">
      <alignment vertical="top"/>
    </xf>
    <xf numFmtId="0" fontId="103" fillId="0" borderId="0" xfId="0" applyFont="1" applyAlignment="1">
      <alignment horizontal="left" indent="2"/>
    </xf>
    <xf numFmtId="0" fontId="103" fillId="0" borderId="0" xfId="0" quotePrefix="1" applyFont="1" applyAlignment="1">
      <alignment horizontal="left" vertical="center" indent="2"/>
    </xf>
    <xf numFmtId="0" fontId="64" fillId="0" borderId="0" xfId="48" quotePrefix="1" applyFont="1" applyAlignment="1">
      <alignment horizontal="left" vertical="center" indent="2"/>
    </xf>
    <xf numFmtId="0" fontId="100" fillId="0" borderId="0" xfId="48" applyFont="1" applyAlignment="1">
      <alignment horizontal="left" vertical="top" wrapText="1"/>
    </xf>
    <xf numFmtId="0" fontId="107" fillId="0" borderId="0" xfId="48" applyFont="1" applyAlignment="1">
      <alignment horizontal="left"/>
    </xf>
    <xf numFmtId="0" fontId="64" fillId="0" borderId="0" xfId="48" applyFont="1" applyAlignment="1">
      <alignment vertical="top" wrapText="1"/>
    </xf>
    <xf numFmtId="0" fontId="64" fillId="0" borderId="0" xfId="48" quotePrefix="1" applyFont="1" applyAlignment="1">
      <alignment horizontal="left" vertical="top" indent="3"/>
    </xf>
    <xf numFmtId="0" fontId="70" fillId="0" borderId="0" xfId="48" quotePrefix="1" applyFont="1" applyAlignment="1">
      <alignment horizontal="left" vertical="top" indent="3"/>
    </xf>
    <xf numFmtId="0" fontId="72" fillId="0" borderId="0" xfId="48" applyFont="1" applyAlignment="1">
      <alignment vertical="top"/>
    </xf>
    <xf numFmtId="0" fontId="64" fillId="0" borderId="0" xfId="48" quotePrefix="1" applyFont="1" applyAlignment="1">
      <alignment horizontal="left" indent="2"/>
    </xf>
    <xf numFmtId="0" fontId="40" fillId="0" borderId="0" xfId="67" applyFont="1"/>
    <xf numFmtId="0" fontId="72" fillId="20" borderId="192" xfId="68" applyFont="1" applyFill="1" applyBorder="1" applyAlignment="1">
      <alignment horizontal="center" vertical="center"/>
    </xf>
    <xf numFmtId="0" fontId="72" fillId="20" borderId="192" xfId="68" applyFont="1" applyFill="1" applyBorder="1" applyAlignment="1">
      <alignment horizontal="center" vertical="center" wrapText="1"/>
    </xf>
    <xf numFmtId="0" fontId="64" fillId="0" borderId="192" xfId="68" quotePrefix="1" applyFont="1" applyBorder="1" applyAlignment="1">
      <alignment horizontal="right"/>
    </xf>
    <xf numFmtId="1" fontId="72" fillId="25" borderId="192" xfId="76" applyNumberFormat="1" applyFont="1" applyFill="1" applyBorder="1"/>
    <xf numFmtId="0" fontId="64" fillId="0" borderId="192" xfId="68" applyFont="1" applyBorder="1" applyAlignment="1">
      <alignment horizontal="right"/>
    </xf>
    <xf numFmtId="0" fontId="65" fillId="0" borderId="0" xfId="68" applyFont="1"/>
    <xf numFmtId="0" fontId="72" fillId="0" borderId="192" xfId="68" applyFont="1" applyBorder="1" applyAlignment="1">
      <alignment horizontal="right"/>
    </xf>
    <xf numFmtId="1" fontId="64" fillId="0" borderId="192" xfId="76" applyNumberFormat="1" applyFont="1" applyBorder="1"/>
    <xf numFmtId="1" fontId="0" fillId="0" borderId="0" xfId="0" applyNumberFormat="1" applyAlignment="1">
      <alignment horizontal="right"/>
    </xf>
    <xf numFmtId="0" fontId="109" fillId="21" borderId="192" xfId="68" applyFont="1" applyFill="1" applyBorder="1" applyAlignment="1">
      <alignment horizontal="right"/>
    </xf>
    <xf numFmtId="0" fontId="108" fillId="0" borderId="192" xfId="68" applyFont="1" applyBorder="1" applyAlignment="1">
      <alignment horizontal="right" vertical="top" wrapText="1"/>
    </xf>
    <xf numFmtId="0" fontId="64" fillId="0" borderId="192" xfId="68" applyFont="1" applyBorder="1" applyAlignment="1">
      <alignment horizontal="center"/>
    </xf>
    <xf numFmtId="0" fontId="99" fillId="0" borderId="0" xfId="42" applyFont="1"/>
    <xf numFmtId="0" fontId="87" fillId="0" borderId="140" xfId="48" applyFont="1" applyBorder="1" applyAlignment="1">
      <alignment horizontal="center" vertical="center"/>
    </xf>
    <xf numFmtId="0" fontId="87" fillId="0" borderId="146" xfId="48" applyFont="1" applyBorder="1" applyAlignment="1">
      <alignment horizontal="center" vertical="center"/>
    </xf>
    <xf numFmtId="0" fontId="103" fillId="0" borderId="139" xfId="0" quotePrefix="1" applyFont="1" applyBorder="1" applyAlignment="1">
      <alignment horizontal="center" vertical="center"/>
    </xf>
    <xf numFmtId="0" fontId="103" fillId="0" borderId="147" xfId="0" applyFont="1" applyBorder="1" applyAlignment="1">
      <alignment vertical="center"/>
    </xf>
    <xf numFmtId="0" fontId="103" fillId="0" borderId="131" xfId="0" quotePrefix="1" applyFont="1" applyBorder="1" applyAlignment="1">
      <alignment horizontal="center" vertical="center"/>
    </xf>
    <xf numFmtId="0" fontId="103" fillId="0" borderId="148" xfId="0" applyFont="1" applyBorder="1" applyAlignment="1">
      <alignment vertical="center"/>
    </xf>
    <xf numFmtId="0" fontId="103" fillId="0" borderId="144" xfId="0" quotePrefix="1" applyFont="1" applyBorder="1" applyAlignment="1">
      <alignment horizontal="center" vertical="center"/>
    </xf>
    <xf numFmtId="0" fontId="103" fillId="0" borderId="145" xfId="0" applyFont="1" applyBorder="1" applyAlignment="1">
      <alignment vertical="center"/>
    </xf>
    <xf numFmtId="0" fontId="103" fillId="0" borderId="151" xfId="0" quotePrefix="1" applyFont="1" applyBorder="1" applyAlignment="1">
      <alignment horizontal="center" vertical="center"/>
    </xf>
    <xf numFmtId="0" fontId="103" fillId="0" borderId="149" xfId="0" applyFont="1" applyBorder="1" applyAlignment="1">
      <alignment vertical="center"/>
    </xf>
    <xf numFmtId="0" fontId="103" fillId="0" borderId="159" xfId="0" quotePrefix="1" applyFont="1" applyBorder="1" applyAlignment="1">
      <alignment horizontal="center" vertical="center"/>
    </xf>
    <xf numFmtId="0" fontId="103" fillId="0" borderId="160" xfId="0" applyFont="1" applyBorder="1" applyAlignment="1">
      <alignment vertical="center"/>
    </xf>
    <xf numFmtId="0" fontId="103" fillId="0" borderId="163" xfId="0" quotePrefix="1" applyFont="1" applyBorder="1" applyAlignment="1">
      <alignment horizontal="center" vertical="center"/>
    </xf>
    <xf numFmtId="0" fontId="103" fillId="0" borderId="164" xfId="0" applyFont="1" applyBorder="1" applyAlignment="1">
      <alignment vertical="center"/>
    </xf>
    <xf numFmtId="0" fontId="103" fillId="0" borderId="161" xfId="0" quotePrefix="1" applyFont="1" applyBorder="1" applyAlignment="1">
      <alignment horizontal="center" vertical="center"/>
    </xf>
    <xf numFmtId="0" fontId="103" fillId="0" borderId="162" xfId="0" applyFont="1" applyBorder="1" applyAlignment="1">
      <alignment vertical="center"/>
    </xf>
    <xf numFmtId="0" fontId="64" fillId="0" borderId="0" xfId="0" applyFont="1" applyAlignment="1">
      <alignment horizontal="left" vertical="center" wrapText="1"/>
    </xf>
    <xf numFmtId="0" fontId="8" fillId="0" borderId="73" xfId="0" applyFont="1" applyBorder="1" applyAlignment="1">
      <alignment horizontal="left" indent="7"/>
    </xf>
    <xf numFmtId="0" fontId="184" fillId="0" borderId="0" xfId="48" applyFont="1"/>
    <xf numFmtId="0" fontId="92" fillId="0" borderId="0" xfId="48" applyFont="1"/>
    <xf numFmtId="0" fontId="60" fillId="0" borderId="0" xfId="0" applyFont="1" applyAlignment="1">
      <alignment horizontal="center" vertical="center"/>
    </xf>
    <xf numFmtId="0" fontId="159" fillId="0" borderId="192" xfId="0" applyFont="1" applyBorder="1" applyAlignment="1">
      <alignment horizontal="center" vertical="center" wrapText="1"/>
    </xf>
    <xf numFmtId="0" fontId="167" fillId="0" borderId="192" xfId="0" applyFont="1" applyBorder="1" applyAlignment="1">
      <alignment horizontal="center" vertical="center" wrapText="1"/>
    </xf>
    <xf numFmtId="0" fontId="162" fillId="0" borderId="192" xfId="0" applyFont="1" applyBorder="1" applyAlignment="1">
      <alignment horizontal="center" vertical="center"/>
    </xf>
    <xf numFmtId="0" fontId="160" fillId="0" borderId="36" xfId="0" applyFont="1" applyBorder="1" applyAlignment="1">
      <alignment vertical="center"/>
    </xf>
    <xf numFmtId="0" fontId="160" fillId="0" borderId="36" xfId="48" applyFont="1" applyBorder="1" applyAlignment="1">
      <alignment horizontal="center" vertical="center"/>
    </xf>
    <xf numFmtId="0" fontId="160" fillId="0" borderId="36" xfId="0" applyFont="1" applyBorder="1" applyAlignment="1">
      <alignment horizontal="center" vertical="center"/>
    </xf>
    <xf numFmtId="0" fontId="185" fillId="0" borderId="36" xfId="48" applyFont="1" applyBorder="1" applyAlignment="1">
      <alignment vertical="center"/>
    </xf>
    <xf numFmtId="0" fontId="160" fillId="0" borderId="37" xfId="0" applyFont="1" applyBorder="1" applyAlignment="1">
      <alignment horizontal="left" vertical="center" indent="2"/>
    </xf>
    <xf numFmtId="0" fontId="160" fillId="0" borderId="37" xfId="48" applyFont="1" applyBorder="1" applyAlignment="1">
      <alignment horizontal="center" vertical="center"/>
    </xf>
    <xf numFmtId="0" fontId="185" fillId="0" borderId="37" xfId="48" applyFont="1" applyBorder="1" applyAlignment="1">
      <alignment horizontal="left" vertical="center" indent="2"/>
    </xf>
    <xf numFmtId="0" fontId="4" fillId="0" borderId="37" xfId="0" applyFont="1" applyBorder="1" applyAlignment="1">
      <alignment horizontal="left" vertical="center" indent="4"/>
    </xf>
    <xf numFmtId="0" fontId="4" fillId="0" borderId="37" xfId="48" applyFont="1" applyBorder="1" applyAlignment="1">
      <alignment horizontal="center" vertical="center"/>
    </xf>
    <xf numFmtId="0" fontId="161" fillId="0" borderId="37" xfId="0" applyFont="1" applyBorder="1" applyAlignment="1">
      <alignment horizontal="center" vertical="center"/>
    </xf>
    <xf numFmtId="0" fontId="161" fillId="0" borderId="37" xfId="48" applyFont="1" applyBorder="1" applyAlignment="1">
      <alignment horizontal="left" vertical="center" indent="4"/>
    </xf>
    <xf numFmtId="0" fontId="4" fillId="0" borderId="37" xfId="0" applyFont="1" applyBorder="1" applyAlignment="1">
      <alignment horizontal="center" vertical="center"/>
    </xf>
    <xf numFmtId="0" fontId="63" fillId="0" borderId="0" xfId="0" applyFont="1" applyAlignment="1">
      <alignment horizontal="left" vertical="center"/>
    </xf>
    <xf numFmtId="0" fontId="161" fillId="0" borderId="37" xfId="48" applyFont="1" applyBorder="1" applyAlignment="1">
      <alignment horizontal="left" vertical="center" wrapText="1" indent="4"/>
    </xf>
    <xf numFmtId="0" fontId="160" fillId="0" borderId="37" xfId="0" applyFont="1" applyBorder="1" applyAlignment="1">
      <alignment vertical="center"/>
    </xf>
    <xf numFmtId="0" fontId="160" fillId="0" borderId="37" xfId="0" applyFont="1" applyBorder="1" applyAlignment="1">
      <alignment horizontal="center" vertical="center"/>
    </xf>
    <xf numFmtId="0" fontId="185" fillId="0" borderId="37" xfId="48" applyFont="1" applyBorder="1" applyAlignment="1">
      <alignment vertical="center"/>
    </xf>
    <xf numFmtId="0" fontId="5" fillId="0" borderId="37" xfId="48" applyFont="1" applyBorder="1" applyAlignment="1">
      <alignment horizontal="center" vertical="center"/>
    </xf>
    <xf numFmtId="0" fontId="162" fillId="0" borderId="37" xfId="0" applyFont="1" applyBorder="1" applyAlignment="1">
      <alignment horizontal="center" vertical="center"/>
    </xf>
    <xf numFmtId="0" fontId="4" fillId="0" borderId="178" xfId="0" applyFont="1" applyBorder="1" applyAlignment="1">
      <alignment horizontal="left" vertical="center" indent="4"/>
    </xf>
    <xf numFmtId="0" fontId="4" fillId="0" borderId="178" xfId="48" applyFont="1" applyBorder="1" applyAlignment="1">
      <alignment horizontal="center" vertical="center"/>
    </xf>
    <xf numFmtId="0" fontId="4" fillId="0" borderId="178" xfId="0" applyFont="1" applyBorder="1" applyAlignment="1">
      <alignment horizontal="center" vertical="center"/>
    </xf>
    <xf numFmtId="0" fontId="161" fillId="0" borderId="178" xfId="48" applyFont="1" applyBorder="1" applyAlignment="1">
      <alignment horizontal="left" vertical="center" indent="4"/>
    </xf>
    <xf numFmtId="0" fontId="4" fillId="0" borderId="37" xfId="48" applyFont="1" applyBorder="1" applyAlignment="1">
      <alignment horizontal="left" vertical="center" indent="4"/>
    </xf>
    <xf numFmtId="3" fontId="161" fillId="0" borderId="37" xfId="48" applyNumberFormat="1" applyFont="1" applyBorder="1" applyAlignment="1">
      <alignment horizontal="left" vertical="center" indent="4"/>
    </xf>
    <xf numFmtId="3" fontId="4" fillId="0" borderId="37" xfId="48" applyNumberFormat="1" applyFont="1" applyBorder="1" applyAlignment="1">
      <alignment horizontal="left" vertical="center" indent="4"/>
    </xf>
    <xf numFmtId="0" fontId="160" fillId="0" borderId="37" xfId="48" applyFont="1" applyBorder="1" applyAlignment="1">
      <alignment horizontal="left" vertical="center" indent="2"/>
    </xf>
    <xf numFmtId="0" fontId="4" fillId="0" borderId="37" xfId="48" applyFont="1" applyBorder="1" applyAlignment="1">
      <alignment horizontal="left" vertical="center" wrapText="1" indent="4"/>
    </xf>
    <xf numFmtId="3" fontId="161" fillId="0" borderId="37" xfId="48" applyNumberFormat="1" applyFont="1" applyBorder="1" applyAlignment="1">
      <alignment horizontal="left" vertical="center" wrapText="1" indent="4"/>
    </xf>
    <xf numFmtId="3" fontId="4" fillId="0" borderId="37" xfId="48" applyNumberFormat="1" applyFont="1" applyBorder="1" applyAlignment="1">
      <alignment horizontal="left" vertical="center" wrapText="1" indent="4"/>
    </xf>
    <xf numFmtId="0" fontId="160" fillId="0" borderId="37" xfId="0" applyFont="1" applyBorder="1" applyAlignment="1">
      <alignment horizontal="left" vertical="center" indent="1"/>
    </xf>
    <xf numFmtId="0" fontId="160" fillId="0" borderId="37" xfId="0" applyFont="1" applyBorder="1" applyAlignment="1">
      <alignment horizontal="left" vertical="center"/>
    </xf>
    <xf numFmtId="0" fontId="185" fillId="0" borderId="37" xfId="48" applyFont="1" applyBorder="1" applyAlignment="1">
      <alignment horizontal="left" vertical="center" indent="1"/>
    </xf>
    <xf numFmtId="0" fontId="185" fillId="0" borderId="37" xfId="48" applyFont="1" applyBorder="1" applyAlignment="1">
      <alignment horizontal="left" vertical="center"/>
    </xf>
    <xf numFmtId="0" fontId="63" fillId="0" borderId="0" xfId="0" applyFont="1" applyAlignment="1">
      <alignment horizontal="center"/>
    </xf>
    <xf numFmtId="0" fontId="63" fillId="0" borderId="0" xfId="0" applyFont="1" applyAlignment="1">
      <alignment vertical="center"/>
    </xf>
    <xf numFmtId="0" fontId="63" fillId="0" borderId="0" xfId="0" applyFont="1" applyAlignment="1">
      <alignment horizontal="center" vertical="center"/>
    </xf>
    <xf numFmtId="0" fontId="68" fillId="0" borderId="0" xfId="42" applyFont="1" applyAlignment="1">
      <alignment horizontal="left" wrapText="1"/>
    </xf>
    <xf numFmtId="0" fontId="68" fillId="0" borderId="9" xfId="42" applyFont="1" applyBorder="1" applyAlignment="1">
      <alignment horizontal="center" vertical="center" wrapText="1"/>
    </xf>
    <xf numFmtId="0" fontId="68" fillId="0" borderId="0" xfId="42" applyFont="1" applyAlignment="1">
      <alignment vertical="center"/>
    </xf>
    <xf numFmtId="0" fontId="68" fillId="0" borderId="0" xfId="42" applyFont="1" applyAlignment="1">
      <alignment horizontal="center" vertical="center" wrapText="1"/>
    </xf>
    <xf numFmtId="0" fontId="94" fillId="0" borderId="36" xfId="42" applyFont="1" applyBorder="1" applyAlignment="1">
      <alignment vertical="center" wrapText="1"/>
    </xf>
    <xf numFmtId="0" fontId="94" fillId="0" borderId="36" xfId="42" applyFont="1" applyBorder="1" applyAlignment="1">
      <alignment horizontal="center" vertical="center" wrapText="1"/>
    </xf>
    <xf numFmtId="0" fontId="94" fillId="0" borderId="0" xfId="42" applyFont="1" applyAlignment="1">
      <alignment horizontal="center"/>
    </xf>
    <xf numFmtId="0" fontId="94" fillId="0" borderId="41" xfId="42" applyFont="1" applyBorder="1" applyAlignment="1">
      <alignment vertical="center" wrapText="1"/>
    </xf>
    <xf numFmtId="0" fontId="94" fillId="0" borderId="41" xfId="42" applyFont="1" applyBorder="1" applyAlignment="1">
      <alignment horizontal="center" vertical="center" wrapText="1"/>
    </xf>
    <xf numFmtId="0" fontId="94" fillId="0" borderId="0" xfId="42" applyFont="1" applyAlignment="1">
      <alignment horizontal="center" vertical="center"/>
    </xf>
    <xf numFmtId="0" fontId="94" fillId="0" borderId="34" xfId="42" applyFont="1" applyBorder="1" applyAlignment="1">
      <alignment horizontal="center" vertical="center"/>
    </xf>
    <xf numFmtId="0" fontId="68" fillId="0" borderId="34" xfId="42" applyFont="1" applyBorder="1" applyAlignment="1">
      <alignment vertical="center"/>
    </xf>
    <xf numFmtId="0" fontId="94" fillId="0" borderId="34" xfId="42" applyFont="1" applyBorder="1" applyAlignment="1">
      <alignment horizontal="center" vertical="center" wrapText="1"/>
    </xf>
    <xf numFmtId="0" fontId="94" fillId="0" borderId="36" xfId="42" applyFont="1" applyBorder="1" applyAlignment="1">
      <alignment horizontal="center" vertical="center"/>
    </xf>
    <xf numFmtId="0" fontId="14" fillId="0" borderId="37" xfId="42" applyFont="1" applyBorder="1" applyAlignment="1">
      <alignment horizontal="center" vertical="center"/>
    </xf>
    <xf numFmtId="0" fontId="94" fillId="0" borderId="37" xfId="42" applyFont="1" applyBorder="1" applyAlignment="1">
      <alignment horizontal="center" vertical="center"/>
    </xf>
    <xf numFmtId="0" fontId="94" fillId="0" borderId="9" xfId="42" applyFont="1" applyBorder="1" applyAlignment="1">
      <alignment horizontal="center" vertical="center" wrapText="1"/>
    </xf>
    <xf numFmtId="0" fontId="94" fillId="0" borderId="9" xfId="42" applyFont="1" applyBorder="1" applyAlignment="1">
      <alignment vertical="center"/>
    </xf>
    <xf numFmtId="0" fontId="94" fillId="0" borderId="41" xfId="42" applyFont="1" applyBorder="1" applyAlignment="1">
      <alignment horizontal="center" vertical="center"/>
    </xf>
    <xf numFmtId="0" fontId="94" fillId="0" borderId="0" xfId="42" applyFont="1" applyAlignment="1">
      <alignment vertical="center" wrapText="1"/>
    </xf>
    <xf numFmtId="0" fontId="94" fillId="0" borderId="34" xfId="42" applyFont="1" applyBorder="1" applyAlignment="1">
      <alignment vertical="center"/>
    </xf>
    <xf numFmtId="0" fontId="94" fillId="0" borderId="42" xfId="42" applyFont="1" applyBorder="1" applyAlignment="1">
      <alignment horizontal="left" vertical="center" wrapText="1"/>
    </xf>
    <xf numFmtId="0" fontId="94" fillId="0" borderId="42" xfId="42" applyFont="1" applyBorder="1" applyAlignment="1">
      <alignment horizontal="center" vertical="center"/>
    </xf>
    <xf numFmtId="0" fontId="94" fillId="0" borderId="37" xfId="42" applyFont="1" applyBorder="1" applyAlignment="1">
      <alignment horizontal="left" vertical="center" wrapText="1"/>
    </xf>
    <xf numFmtId="0" fontId="94" fillId="0" borderId="0" xfId="42" applyFont="1" applyAlignment="1">
      <alignment horizontal="left" vertical="center" wrapText="1"/>
    </xf>
    <xf numFmtId="0" fontId="94" fillId="0" borderId="9" xfId="42" applyFont="1" applyBorder="1" applyAlignment="1">
      <alignment horizontal="left" vertical="center" wrapText="1"/>
    </xf>
    <xf numFmtId="0" fontId="60" fillId="0" borderId="9" xfId="0" applyFont="1" applyBorder="1"/>
    <xf numFmtId="0" fontId="94" fillId="0" borderId="9" xfId="42" applyFont="1" applyBorder="1" applyAlignment="1">
      <alignment horizontal="center" vertical="center"/>
    </xf>
    <xf numFmtId="0" fontId="155" fillId="0" borderId="9" xfId="42" applyFont="1" applyBorder="1" applyAlignment="1">
      <alignment vertical="center"/>
    </xf>
    <xf numFmtId="0" fontId="94" fillId="0" borderId="0" xfId="42" applyFont="1" applyAlignment="1">
      <alignment horizontal="left" indent="3"/>
    </xf>
    <xf numFmtId="0" fontId="94" fillId="0" borderId="9" xfId="42" applyFont="1" applyBorder="1" applyAlignment="1">
      <alignment horizontal="left" indent="3"/>
    </xf>
    <xf numFmtId="0" fontId="94" fillId="0" borderId="9" xfId="42" applyFont="1" applyBorder="1"/>
    <xf numFmtId="0" fontId="94" fillId="0" borderId="0" xfId="42" applyFont="1" applyAlignment="1">
      <alignment horizontal="justify"/>
    </xf>
    <xf numFmtId="0" fontId="68" fillId="0" borderId="0" xfId="48" applyFont="1" applyAlignment="1">
      <alignment horizontal="left"/>
    </xf>
    <xf numFmtId="49" fontId="0" fillId="0" borderId="0" xfId="0" applyNumberFormat="1" applyAlignment="1">
      <alignment horizontal="center"/>
    </xf>
    <xf numFmtId="49" fontId="68" fillId="0" borderId="0" xfId="0" applyNumberFormat="1" applyFont="1" applyAlignment="1">
      <alignment horizontal="center"/>
    </xf>
    <xf numFmtId="49" fontId="68" fillId="0" borderId="0" xfId="0" applyNumberFormat="1" applyFont="1" applyAlignment="1">
      <alignment vertical="center" wrapText="1"/>
    </xf>
    <xf numFmtId="0" fontId="154" fillId="0" borderId="0" xfId="42" applyFont="1" applyAlignment="1">
      <alignment horizontal="center" vertical="center" wrapText="1"/>
    </xf>
    <xf numFmtId="0" fontId="0" fillId="0" borderId="0" xfId="0" applyAlignment="1">
      <alignment horizontal="left"/>
    </xf>
    <xf numFmtId="0" fontId="94" fillId="0" borderId="0" xfId="0" applyFont="1" applyAlignment="1">
      <alignment horizontal="left"/>
    </xf>
    <xf numFmtId="0" fontId="94" fillId="0" borderId="0" xfId="0" applyFont="1" applyAlignment="1">
      <alignment vertical="center"/>
    </xf>
    <xf numFmtId="0" fontId="100" fillId="0" borderId="0" xfId="0" applyFont="1"/>
    <xf numFmtId="0" fontId="165" fillId="0" borderId="0" xfId="0" applyFont="1"/>
    <xf numFmtId="0" fontId="71" fillId="0" borderId="0" xfId="48" applyFont="1" applyAlignment="1">
      <alignment horizontal="center" wrapText="1"/>
    </xf>
    <xf numFmtId="165" fontId="81" fillId="0" borderId="73" xfId="48" quotePrefix="1" applyNumberFormat="1" applyFont="1" applyBorder="1" applyAlignment="1">
      <alignment horizontal="center" vertical="center"/>
    </xf>
    <xf numFmtId="165" fontId="81" fillId="0" borderId="73" xfId="48" applyNumberFormat="1" applyFont="1" applyBorder="1" applyAlignment="1">
      <alignment horizontal="center" vertical="center"/>
    </xf>
    <xf numFmtId="0" fontId="81" fillId="0" borderId="81" xfId="48" applyFont="1" applyBorder="1" applyAlignment="1">
      <alignment vertical="center"/>
    </xf>
    <xf numFmtId="165" fontId="81" fillId="0" borderId="72" xfId="48" quotePrefix="1" applyNumberFormat="1" applyFont="1" applyBorder="1" applyAlignment="1">
      <alignment horizontal="center" vertical="center"/>
    </xf>
    <xf numFmtId="165" fontId="81" fillId="0" borderId="72" xfId="48" quotePrefix="1" applyNumberFormat="1" applyFont="1" applyBorder="1" applyAlignment="1">
      <alignment horizontal="center"/>
    </xf>
    <xf numFmtId="165" fontId="78" fillId="0" borderId="72" xfId="48" quotePrefix="1" applyNumberFormat="1" applyFont="1" applyBorder="1" applyAlignment="1">
      <alignment horizontal="center" vertical="center"/>
    </xf>
    <xf numFmtId="0" fontId="81" fillId="0" borderId="132" xfId="48" applyFont="1" applyBorder="1"/>
    <xf numFmtId="165" fontId="78" fillId="0" borderId="72" xfId="48" quotePrefix="1" applyNumberFormat="1" applyFont="1" applyBorder="1" applyAlignment="1">
      <alignment horizontal="center"/>
    </xf>
    <xf numFmtId="0" fontId="78" fillId="0" borderId="132" xfId="48" applyFont="1" applyBorder="1"/>
    <xf numFmtId="165" fontId="81" fillId="0" borderId="72" xfId="48" applyNumberFormat="1" applyFont="1" applyBorder="1" applyAlignment="1">
      <alignment horizontal="center" vertical="center"/>
    </xf>
    <xf numFmtId="0" fontId="81" fillId="0" borderId="132" xfId="48" applyFont="1" applyBorder="1" applyAlignment="1">
      <alignment vertical="center"/>
    </xf>
    <xf numFmtId="165" fontId="78" fillId="0" borderId="72" xfId="48" applyNumberFormat="1" applyFont="1" applyBorder="1" applyAlignment="1">
      <alignment horizontal="center"/>
    </xf>
    <xf numFmtId="165" fontId="81" fillId="0" borderId="72" xfId="48" applyNumberFormat="1" applyFont="1" applyBorder="1" applyAlignment="1">
      <alignment horizontal="center"/>
    </xf>
    <xf numFmtId="0" fontId="78" fillId="0" borderId="132" xfId="48" applyFont="1" applyBorder="1" applyAlignment="1">
      <alignment vertical="center"/>
    </xf>
    <xf numFmtId="0" fontId="81" fillId="0" borderId="132" xfId="48" applyFont="1" applyBorder="1" applyAlignment="1">
      <alignment horizontal="left"/>
    </xf>
    <xf numFmtId="165" fontId="79" fillId="0" borderId="72" xfId="48" applyNumberFormat="1" applyFont="1" applyBorder="1" applyAlignment="1">
      <alignment horizontal="center" vertical="center"/>
    </xf>
    <xf numFmtId="165" fontId="79" fillId="0" borderId="72" xfId="48" quotePrefix="1" applyNumberFormat="1" applyFont="1" applyBorder="1" applyAlignment="1">
      <alignment horizontal="center" vertical="center"/>
    </xf>
    <xf numFmtId="0" fontId="78" fillId="0" borderId="132" xfId="48" applyFont="1" applyBorder="1" applyAlignment="1">
      <alignment horizontal="left" indent="1"/>
    </xf>
    <xf numFmtId="49" fontId="78" fillId="0" borderId="72" xfId="48" quotePrefix="1" applyNumberFormat="1" applyFont="1" applyBorder="1" applyAlignment="1">
      <alignment horizontal="center"/>
    </xf>
    <xf numFmtId="165" fontId="79" fillId="0" borderId="72" xfId="48" applyNumberFormat="1" applyFont="1" applyBorder="1" applyAlignment="1">
      <alignment horizontal="center"/>
    </xf>
    <xf numFmtId="165" fontId="78" fillId="0" borderId="98" xfId="48" applyNumberFormat="1" applyFont="1" applyBorder="1" applyAlignment="1">
      <alignment horizontal="center"/>
    </xf>
    <xf numFmtId="165" fontId="81" fillId="0" borderId="98" xfId="48" applyNumberFormat="1" applyFont="1" applyBorder="1" applyAlignment="1">
      <alignment horizontal="center"/>
    </xf>
    <xf numFmtId="0" fontId="81" fillId="0" borderId="133" xfId="48" applyFont="1" applyBorder="1" applyAlignment="1">
      <alignment horizontal="left"/>
    </xf>
    <xf numFmtId="165" fontId="81" fillId="0" borderId="85" xfId="48" quotePrefix="1" applyNumberFormat="1" applyFont="1" applyBorder="1" applyAlignment="1">
      <alignment horizontal="center"/>
    </xf>
    <xf numFmtId="165" fontId="81" fillId="0" borderId="85" xfId="48" applyNumberFormat="1" applyFont="1" applyBorder="1" applyAlignment="1">
      <alignment horizontal="center"/>
    </xf>
    <xf numFmtId="0" fontId="81" fillId="0" borderId="100" xfId="48" applyFont="1" applyBorder="1"/>
    <xf numFmtId="165" fontId="81" fillId="0" borderId="107" xfId="48" quotePrefix="1" applyNumberFormat="1" applyFont="1" applyBorder="1" applyAlignment="1">
      <alignment horizontal="center"/>
    </xf>
    <xf numFmtId="165" fontId="81" fillId="0" borderId="107" xfId="48" applyNumberFormat="1" applyFont="1" applyBorder="1" applyAlignment="1">
      <alignment horizontal="center"/>
    </xf>
    <xf numFmtId="0" fontId="81" fillId="0" borderId="134" xfId="48" applyFont="1" applyBorder="1"/>
    <xf numFmtId="0" fontId="78" fillId="0" borderId="132" xfId="48" applyFont="1" applyBorder="1" applyAlignment="1">
      <alignment horizontal="left"/>
    </xf>
    <xf numFmtId="0" fontId="78" fillId="0" borderId="72" xfId="48" applyFont="1" applyBorder="1" applyAlignment="1">
      <alignment horizontal="center"/>
    </xf>
    <xf numFmtId="165" fontId="89" fillId="0" borderId="72" xfId="48" quotePrefix="1" applyNumberFormat="1" applyFont="1" applyBorder="1" applyAlignment="1">
      <alignment horizontal="center"/>
    </xf>
    <xf numFmtId="165" fontId="80" fillId="0" borderId="72" xfId="48" quotePrefix="1" applyNumberFormat="1" applyFont="1" applyBorder="1" applyAlignment="1">
      <alignment horizontal="center"/>
    </xf>
    <xf numFmtId="0" fontId="78" fillId="0" borderId="72" xfId="48" quotePrefix="1" applyFont="1" applyBorder="1" applyAlignment="1">
      <alignment horizontal="center"/>
    </xf>
    <xf numFmtId="165" fontId="79" fillId="0" borderId="72" xfId="48" quotePrefix="1" applyNumberFormat="1" applyFont="1" applyBorder="1" applyAlignment="1">
      <alignment horizontal="center"/>
    </xf>
    <xf numFmtId="1" fontId="78" fillId="0" borderId="72" xfId="48" quotePrefix="1" applyNumberFormat="1" applyFont="1" applyBorder="1" applyAlignment="1">
      <alignment horizontal="center"/>
    </xf>
    <xf numFmtId="165" fontId="78" fillId="0" borderId="73" xfId="48" applyNumberFormat="1" applyFont="1" applyBorder="1" applyAlignment="1">
      <alignment horizontal="center"/>
    </xf>
    <xf numFmtId="165" fontId="81" fillId="0" borderId="73" xfId="48" applyNumberFormat="1" applyFont="1" applyBorder="1" applyAlignment="1">
      <alignment horizontal="center"/>
    </xf>
    <xf numFmtId="0" fontId="81" fillId="0" borderId="81" xfId="48" applyFont="1" applyBorder="1" applyAlignment="1">
      <alignment horizontal="left"/>
    </xf>
    <xf numFmtId="0" fontId="78" fillId="0" borderId="150" xfId="48" quotePrefix="1" applyFont="1" applyBorder="1" applyAlignment="1">
      <alignment horizontal="center"/>
    </xf>
    <xf numFmtId="165" fontId="81" fillId="0" borderId="73" xfId="48" quotePrefix="1" applyNumberFormat="1" applyFont="1" applyBorder="1" applyAlignment="1">
      <alignment horizontal="center"/>
    </xf>
    <xf numFmtId="0" fontId="78" fillId="0" borderId="81" xfId="48" applyFont="1" applyBorder="1" applyAlignment="1">
      <alignment horizontal="left"/>
    </xf>
    <xf numFmtId="0" fontId="78" fillId="0" borderId="72" xfId="48" applyFont="1" applyBorder="1" applyAlignment="1">
      <alignment horizontal="left" indent="1"/>
    </xf>
    <xf numFmtId="0" fontId="71" fillId="0" borderId="91" xfId="48" applyFont="1" applyBorder="1" applyAlignment="1">
      <alignment horizontal="center" wrapText="1"/>
    </xf>
    <xf numFmtId="165" fontId="82" fillId="0" borderId="72" xfId="48" quotePrefix="1" applyNumberFormat="1" applyFont="1" applyBorder="1" applyAlignment="1">
      <alignment horizontal="center"/>
    </xf>
    <xf numFmtId="165" fontId="78" fillId="0" borderId="107" xfId="48" applyNumberFormat="1" applyFont="1" applyBorder="1" applyAlignment="1">
      <alignment horizontal="center"/>
    </xf>
    <xf numFmtId="0" fontId="85" fillId="0" borderId="132" xfId="48" applyFont="1" applyBorder="1"/>
    <xf numFmtId="0" fontId="78" fillId="0" borderId="72" xfId="48" applyFont="1" applyBorder="1" applyAlignment="1">
      <alignment horizontal="center" vertical="center"/>
    </xf>
    <xf numFmtId="165" fontId="83" fillId="0" borderId="72" xfId="48" applyNumberFormat="1" applyFont="1" applyBorder="1" applyAlignment="1">
      <alignment horizontal="center"/>
    </xf>
    <xf numFmtId="165" fontId="83" fillId="0" borderId="72" xfId="48" quotePrefix="1" applyNumberFormat="1" applyFont="1" applyBorder="1" applyAlignment="1">
      <alignment horizontal="center"/>
    </xf>
    <xf numFmtId="165" fontId="83" fillId="0" borderId="74" xfId="48" applyNumberFormat="1" applyFont="1" applyBorder="1" applyAlignment="1">
      <alignment horizontal="center"/>
    </xf>
    <xf numFmtId="165" fontId="83" fillId="0" borderId="74" xfId="48" quotePrefix="1" applyNumberFormat="1" applyFont="1" applyBorder="1" applyAlignment="1">
      <alignment horizontal="center"/>
    </xf>
    <xf numFmtId="165" fontId="79" fillId="0" borderId="74" xfId="48" applyNumberFormat="1" applyFont="1" applyBorder="1" applyAlignment="1">
      <alignment horizontal="center" vertical="center"/>
    </xf>
    <xf numFmtId="0" fontId="85" fillId="0" borderId="78" xfId="48" applyFont="1" applyBorder="1"/>
    <xf numFmtId="165" fontId="78" fillId="0" borderId="90" xfId="48" applyNumberFormat="1" applyFont="1" applyBorder="1" applyAlignment="1">
      <alignment horizontal="center"/>
    </xf>
    <xf numFmtId="165" fontId="78" fillId="0" borderId="90" xfId="48" quotePrefix="1" applyNumberFormat="1" applyFont="1" applyBorder="1" applyAlignment="1">
      <alignment horizontal="center"/>
    </xf>
    <xf numFmtId="165" fontId="79" fillId="0" borderId="90" xfId="48" applyNumberFormat="1" applyFont="1" applyBorder="1" applyAlignment="1">
      <alignment horizontal="center"/>
    </xf>
    <xf numFmtId="0" fontId="80" fillId="0" borderId="90" xfId="48" applyFont="1" applyBorder="1"/>
    <xf numFmtId="165" fontId="78" fillId="0" borderId="91" xfId="48" applyNumberFormat="1" applyFont="1" applyBorder="1" applyAlignment="1">
      <alignment horizontal="center"/>
    </xf>
    <xf numFmtId="165" fontId="78" fillId="0" borderId="91" xfId="48" quotePrefix="1" applyNumberFormat="1" applyFont="1" applyBorder="1" applyAlignment="1">
      <alignment horizontal="center"/>
    </xf>
    <xf numFmtId="165" fontId="83" fillId="0" borderId="91" xfId="48" quotePrefix="1" applyNumberFormat="1" applyFont="1" applyBorder="1" applyAlignment="1">
      <alignment horizontal="center"/>
    </xf>
    <xf numFmtId="0" fontId="78" fillId="0" borderId="91" xfId="48" applyFont="1" applyBorder="1"/>
    <xf numFmtId="165" fontId="81" fillId="0" borderId="82" xfId="48" quotePrefix="1" applyNumberFormat="1" applyFont="1" applyBorder="1" applyAlignment="1">
      <alignment horizontal="center"/>
    </xf>
    <xf numFmtId="165" fontId="81" fillId="0" borderId="82" xfId="48" applyNumberFormat="1" applyFont="1" applyBorder="1" applyAlignment="1">
      <alignment horizontal="center"/>
    </xf>
    <xf numFmtId="0" fontId="81" fillId="0" borderId="75" xfId="48" applyFont="1" applyBorder="1"/>
    <xf numFmtId="165" fontId="78" fillId="0" borderId="0" xfId="48" applyNumberFormat="1" applyFont="1" applyAlignment="1">
      <alignment horizontal="center"/>
    </xf>
    <xf numFmtId="165" fontId="78" fillId="0" borderId="0" xfId="48" quotePrefix="1" applyNumberFormat="1" applyFont="1" applyAlignment="1">
      <alignment horizontal="center"/>
    </xf>
    <xf numFmtId="0" fontId="78" fillId="0" borderId="0" xfId="48" applyFont="1"/>
    <xf numFmtId="165" fontId="64" fillId="0" borderId="0" xfId="48" applyNumberFormat="1" applyFont="1"/>
    <xf numFmtId="165" fontId="78" fillId="0" borderId="0" xfId="48" applyNumberFormat="1" applyFont="1" applyAlignment="1">
      <alignment horizontal="left"/>
    </xf>
    <xf numFmtId="0" fontId="80" fillId="0" borderId="0" xfId="48" applyFont="1" applyAlignment="1">
      <alignment horizontal="left"/>
    </xf>
    <xf numFmtId="165" fontId="80" fillId="0" borderId="0" xfId="48" quotePrefix="1" applyNumberFormat="1" applyFont="1" applyAlignment="1">
      <alignment horizontal="center"/>
    </xf>
    <xf numFmtId="165" fontId="177" fillId="0" borderId="0" xfId="48" applyNumberFormat="1" applyFont="1" applyAlignment="1">
      <alignment horizontal="left"/>
    </xf>
    <xf numFmtId="0" fontId="178" fillId="0" borderId="0" xfId="48" applyFont="1" applyAlignment="1">
      <alignment horizontal="left"/>
    </xf>
    <xf numFmtId="165" fontId="177" fillId="0" borderId="0" xfId="48" quotePrefix="1" applyNumberFormat="1" applyFont="1" applyAlignment="1">
      <alignment horizontal="center"/>
    </xf>
    <xf numFmtId="165" fontId="178" fillId="0" borderId="0" xfId="48" quotePrefix="1" applyNumberFormat="1" applyFont="1" applyAlignment="1">
      <alignment horizontal="center"/>
    </xf>
    <xf numFmtId="0" fontId="177" fillId="0" borderId="0" xfId="48" applyFont="1"/>
    <xf numFmtId="165" fontId="81" fillId="0" borderId="99" xfId="48" applyNumberFormat="1" applyFont="1" applyBorder="1" applyAlignment="1">
      <alignment horizontal="center" vertical="center"/>
    </xf>
    <xf numFmtId="165" fontId="83" fillId="0" borderId="173" xfId="48" applyNumberFormat="1" applyFont="1" applyBorder="1" applyAlignment="1">
      <alignment horizontal="center"/>
    </xf>
    <xf numFmtId="165" fontId="83" fillId="0" borderId="173" xfId="48" quotePrefix="1" applyNumberFormat="1" applyFont="1" applyBorder="1" applyAlignment="1">
      <alignment horizontal="center"/>
    </xf>
    <xf numFmtId="165" fontId="81" fillId="0" borderId="173" xfId="48" applyNumberFormat="1" applyFont="1" applyBorder="1" applyAlignment="1">
      <alignment horizontal="center" vertical="center"/>
    </xf>
    <xf numFmtId="0" fontId="78" fillId="0" borderId="172" xfId="48" applyFont="1" applyBorder="1"/>
    <xf numFmtId="165" fontId="87" fillId="0" borderId="92" xfId="48" quotePrefix="1" applyNumberFormat="1" applyFont="1" applyBorder="1" applyAlignment="1">
      <alignment horizontal="center" vertical="center"/>
    </xf>
    <xf numFmtId="165" fontId="87" fillId="0" borderId="92" xfId="48" applyNumberFormat="1" applyFont="1" applyBorder="1" applyAlignment="1">
      <alignment horizontal="center" vertical="center"/>
    </xf>
    <xf numFmtId="0" fontId="87" fillId="0" borderId="93" xfId="48" applyFont="1" applyBorder="1" applyAlignment="1">
      <alignment vertical="center"/>
    </xf>
    <xf numFmtId="165" fontId="81" fillId="0" borderId="99" xfId="48" quotePrefix="1" applyNumberFormat="1" applyFont="1" applyBorder="1" applyAlignment="1">
      <alignment horizontal="center" vertical="center"/>
    </xf>
    <xf numFmtId="0" fontId="79" fillId="0" borderId="0" xfId="48" applyFont="1" applyAlignment="1">
      <alignment horizontal="left" vertical="center" wrapText="1"/>
    </xf>
    <xf numFmtId="165" fontId="83" fillId="0" borderId="73" xfId="48" applyNumberFormat="1" applyFont="1" applyBorder="1" applyAlignment="1">
      <alignment horizontal="center"/>
    </xf>
    <xf numFmtId="0" fontId="81" fillId="0" borderId="81" xfId="48" applyFont="1" applyBorder="1"/>
    <xf numFmtId="165" fontId="78" fillId="0" borderId="124" xfId="48" applyNumberFormat="1" applyFont="1" applyBorder="1" applyAlignment="1">
      <alignment horizontal="center"/>
    </xf>
    <xf numFmtId="165" fontId="81" fillId="0" borderId="124" xfId="48" applyNumberFormat="1" applyFont="1" applyBorder="1" applyAlignment="1">
      <alignment horizontal="center"/>
    </xf>
    <xf numFmtId="165" fontId="81" fillId="0" borderId="125" xfId="48" applyNumberFormat="1" applyFont="1" applyBorder="1" applyAlignment="1">
      <alignment horizontal="center" vertical="center"/>
    </xf>
    <xf numFmtId="0" fontId="78" fillId="0" borderId="135" xfId="48" applyFont="1" applyBorder="1"/>
    <xf numFmtId="165" fontId="83" fillId="0" borderId="0" xfId="48" applyNumberFormat="1" applyFont="1" applyAlignment="1">
      <alignment horizontal="center"/>
    </xf>
    <xf numFmtId="165" fontId="83" fillId="0" borderId="0" xfId="48" quotePrefix="1" applyNumberFormat="1" applyFont="1" applyAlignment="1">
      <alignment horizontal="center"/>
    </xf>
    <xf numFmtId="165" fontId="81" fillId="0" borderId="0" xfId="48" applyNumberFormat="1" applyFont="1" applyAlignment="1">
      <alignment horizontal="center" vertical="center"/>
    </xf>
    <xf numFmtId="165" fontId="78" fillId="0" borderId="0" xfId="48" applyNumberFormat="1" applyFont="1"/>
    <xf numFmtId="165" fontId="81" fillId="0" borderId="75" xfId="48" quotePrefix="1" applyNumberFormat="1" applyFont="1" applyBorder="1" applyAlignment="1">
      <alignment horizontal="center"/>
    </xf>
    <xf numFmtId="165" fontId="81" fillId="0" borderId="76" xfId="48" applyNumberFormat="1" applyFont="1" applyBorder="1" applyAlignment="1">
      <alignment horizontal="center"/>
    </xf>
    <xf numFmtId="165" fontId="81" fillId="0" borderId="77" xfId="48" applyNumberFormat="1" applyFont="1" applyBorder="1" applyAlignment="1">
      <alignment horizontal="center"/>
    </xf>
    <xf numFmtId="0" fontId="81" fillId="0" borderId="76" xfId="48" applyFont="1" applyBorder="1"/>
    <xf numFmtId="165" fontId="81" fillId="0" borderId="72" xfId="48" applyNumberFormat="1" applyFont="1" applyBorder="1"/>
    <xf numFmtId="165" fontId="78" fillId="0" borderId="72" xfId="48" applyNumberFormat="1" applyFont="1" applyBorder="1"/>
    <xf numFmtId="165" fontId="78" fillId="0" borderId="72" xfId="48" quotePrefix="1" applyNumberFormat="1" applyFont="1" applyBorder="1" applyAlignment="1">
      <alignment horizontal="right"/>
    </xf>
    <xf numFmtId="165" fontId="83" fillId="0" borderId="72" xfId="48" applyNumberFormat="1" applyFont="1" applyBorder="1"/>
    <xf numFmtId="165" fontId="83" fillId="0" borderId="72" xfId="48" quotePrefix="1" applyNumberFormat="1" applyFont="1" applyBorder="1" applyAlignment="1">
      <alignment horizontal="right"/>
    </xf>
    <xf numFmtId="165" fontId="84" fillId="0" borderId="72" xfId="48" applyNumberFormat="1" applyFont="1" applyBorder="1" applyAlignment="1">
      <alignment horizontal="center" vertical="center"/>
    </xf>
    <xf numFmtId="165" fontId="78" fillId="0" borderId="72" xfId="48" applyNumberFormat="1" applyFont="1" applyBorder="1" applyAlignment="1">
      <alignment horizontal="center" vertical="center"/>
    </xf>
    <xf numFmtId="165" fontId="83" fillId="0" borderId="150" xfId="48" applyNumberFormat="1" applyFont="1" applyBorder="1"/>
    <xf numFmtId="165" fontId="83" fillId="0" borderId="150" xfId="48" applyNumberFormat="1" applyFont="1" applyBorder="1" applyAlignment="1">
      <alignment horizontal="center"/>
    </xf>
    <xf numFmtId="165" fontId="83" fillId="0" borderId="150" xfId="48" quotePrefix="1" applyNumberFormat="1" applyFont="1" applyBorder="1" applyAlignment="1">
      <alignment horizontal="right"/>
    </xf>
    <xf numFmtId="165" fontId="83" fillId="0" borderId="173" xfId="48" applyNumberFormat="1" applyFont="1" applyBorder="1"/>
    <xf numFmtId="165" fontId="83" fillId="0" borderId="173" xfId="48" quotePrefix="1" applyNumberFormat="1" applyFont="1" applyBorder="1" applyAlignment="1">
      <alignment horizontal="right"/>
    </xf>
    <xf numFmtId="0" fontId="85" fillId="0" borderId="172" xfId="48" applyFont="1" applyBorder="1"/>
    <xf numFmtId="165" fontId="81" fillId="0" borderId="0" xfId="48" applyNumberFormat="1" applyFont="1" applyAlignment="1">
      <alignment horizontal="center"/>
    </xf>
    <xf numFmtId="0" fontId="81" fillId="0" borderId="0" xfId="48" applyFont="1" applyAlignment="1">
      <alignment horizontal="left"/>
    </xf>
    <xf numFmtId="0" fontId="79" fillId="0" borderId="0" xfId="48" applyFont="1" applyAlignment="1">
      <alignment horizontal="justify" vertical="center" wrapText="1"/>
    </xf>
    <xf numFmtId="165" fontId="81" fillId="0" borderId="108" xfId="48" quotePrefix="1" applyNumberFormat="1" applyFont="1" applyBorder="1" applyAlignment="1">
      <alignment horizontal="center"/>
    </xf>
    <xf numFmtId="165" fontId="81" fillId="0" borderId="109" xfId="48" applyNumberFormat="1" applyFont="1" applyBorder="1" applyAlignment="1">
      <alignment horizontal="center"/>
    </xf>
    <xf numFmtId="165" fontId="81" fillId="0" borderId="110" xfId="48" applyNumberFormat="1" applyFont="1" applyBorder="1" applyAlignment="1">
      <alignment horizontal="center"/>
    </xf>
    <xf numFmtId="0" fontId="81" fillId="0" borderId="109" xfId="48" applyFont="1" applyBorder="1"/>
    <xf numFmtId="165" fontId="81" fillId="0" borderId="72" xfId="48" quotePrefix="1" applyNumberFormat="1" applyFont="1" applyBorder="1" applyAlignment="1">
      <alignment horizontal="center" vertical="top"/>
    </xf>
    <xf numFmtId="0" fontId="78" fillId="0" borderId="132" xfId="48" applyFont="1" applyBorder="1" applyAlignment="1">
      <alignment horizontal="left" vertical="top" indent="1"/>
    </xf>
    <xf numFmtId="165" fontId="78" fillId="0" borderId="132" xfId="48" applyNumberFormat="1" applyFont="1" applyBorder="1" applyAlignment="1">
      <alignment horizontal="center"/>
    </xf>
    <xf numFmtId="165" fontId="78" fillId="0" borderId="154" xfId="48" applyNumberFormat="1" applyFont="1" applyBorder="1" applyAlignment="1">
      <alignment horizontal="center"/>
    </xf>
    <xf numFmtId="165" fontId="81" fillId="0" borderId="155" xfId="48" applyNumberFormat="1" applyFont="1" applyBorder="1" applyAlignment="1">
      <alignment horizontal="center" vertical="center"/>
    </xf>
    <xf numFmtId="165" fontId="81" fillId="0" borderId="155" xfId="48" quotePrefix="1" applyNumberFormat="1" applyFont="1" applyBorder="1" applyAlignment="1">
      <alignment horizontal="center" vertical="center"/>
    </xf>
    <xf numFmtId="0" fontId="81" fillId="0" borderId="72" xfId="48" applyFont="1" applyBorder="1" applyAlignment="1">
      <alignment horizontal="center"/>
    </xf>
    <xf numFmtId="0" fontId="90" fillId="0" borderId="72" xfId="48" applyFont="1" applyBorder="1" applyAlignment="1">
      <alignment horizontal="center"/>
    </xf>
    <xf numFmtId="0" fontId="83" fillId="0" borderId="72" xfId="48" applyFont="1" applyBorder="1" applyAlignment="1">
      <alignment horizontal="center"/>
    </xf>
    <xf numFmtId="0" fontId="133" fillId="0" borderId="132" xfId="48" applyFont="1" applyBorder="1"/>
    <xf numFmtId="0" fontId="78" fillId="0" borderId="72" xfId="48" applyFont="1" applyBorder="1"/>
    <xf numFmtId="0" fontId="80" fillId="0" borderId="132" xfId="48" applyFont="1" applyBorder="1"/>
    <xf numFmtId="0" fontId="81" fillId="0" borderId="72" xfId="48" applyFont="1" applyBorder="1" applyAlignment="1">
      <alignment horizontal="center" vertical="center"/>
    </xf>
    <xf numFmtId="0" fontId="78" fillId="0" borderId="132" xfId="48" applyFont="1" applyBorder="1" applyAlignment="1">
      <alignment horizontal="left" vertical="center"/>
    </xf>
    <xf numFmtId="0" fontId="11" fillId="0" borderId="132" xfId="48" applyFont="1" applyBorder="1"/>
    <xf numFmtId="165" fontId="78" fillId="0" borderId="78" xfId="48" applyNumberFormat="1" applyFont="1" applyBorder="1" applyAlignment="1">
      <alignment horizontal="center"/>
    </xf>
    <xf numFmtId="165" fontId="78" fillId="0" borderId="79" xfId="48" applyNumberFormat="1" applyFont="1" applyBorder="1" applyAlignment="1">
      <alignment horizontal="center"/>
    </xf>
    <xf numFmtId="165" fontId="81" fillId="0" borderId="79" xfId="48" applyNumberFormat="1" applyFont="1" applyBorder="1" applyAlignment="1">
      <alignment horizontal="center"/>
    </xf>
    <xf numFmtId="165" fontId="78" fillId="0" borderId="80" xfId="48" quotePrefix="1" applyNumberFormat="1" applyFont="1" applyBorder="1" applyAlignment="1">
      <alignment horizontal="center" vertical="center"/>
    </xf>
    <xf numFmtId="165" fontId="78" fillId="0" borderId="80" xfId="48" quotePrefix="1" applyNumberFormat="1" applyFont="1" applyBorder="1" applyAlignment="1">
      <alignment horizontal="center"/>
    </xf>
    <xf numFmtId="0" fontId="81" fillId="0" borderId="79" xfId="48" applyFont="1" applyBorder="1"/>
    <xf numFmtId="165" fontId="79" fillId="0" borderId="0" xfId="48" applyNumberFormat="1" applyFont="1" applyAlignment="1">
      <alignment horizontal="center"/>
    </xf>
    <xf numFmtId="165" fontId="79" fillId="0" borderId="0" xfId="48" quotePrefix="1" applyNumberFormat="1" applyFont="1" applyAlignment="1">
      <alignment horizontal="center"/>
    </xf>
    <xf numFmtId="0" fontId="80" fillId="0" borderId="0" xfId="48" applyFont="1"/>
    <xf numFmtId="165" fontId="81" fillId="0" borderId="100" xfId="48" quotePrefix="1" applyNumberFormat="1" applyFont="1" applyBorder="1" applyAlignment="1">
      <alignment horizontal="center"/>
    </xf>
    <xf numFmtId="165" fontId="81" fillId="0" borderId="101" xfId="48" applyNumberFormat="1" applyFont="1" applyBorder="1" applyAlignment="1">
      <alignment horizontal="center"/>
    </xf>
    <xf numFmtId="165" fontId="81" fillId="0" borderId="102" xfId="48" applyNumberFormat="1" applyFont="1" applyBorder="1" applyAlignment="1">
      <alignment horizontal="center"/>
    </xf>
    <xf numFmtId="0" fontId="81" fillId="0" borderId="101" xfId="48" applyFont="1" applyBorder="1"/>
    <xf numFmtId="165" fontId="81" fillId="0" borderId="126" xfId="0" applyNumberFormat="1" applyFont="1" applyBorder="1" applyAlignment="1">
      <alignment horizontal="center"/>
    </xf>
    <xf numFmtId="165" fontId="81" fillId="0" borderId="127" xfId="0" applyNumberFormat="1" applyFont="1" applyBorder="1" applyAlignment="1">
      <alignment horizontal="center"/>
    </xf>
    <xf numFmtId="0" fontId="78" fillId="0" borderId="138" xfId="0" applyFont="1" applyBorder="1" applyAlignment="1">
      <alignment horizontal="left" indent="1"/>
    </xf>
    <xf numFmtId="165" fontId="78" fillId="0" borderId="103" xfId="48" applyNumberFormat="1" applyFont="1" applyBorder="1" applyAlignment="1">
      <alignment horizontal="center"/>
    </xf>
    <xf numFmtId="165" fontId="78" fillId="0" borderId="104" xfId="48" applyNumberFormat="1" applyFont="1" applyBorder="1" applyAlignment="1">
      <alignment horizontal="center"/>
    </xf>
    <xf numFmtId="165" fontId="78" fillId="0" borderId="104" xfId="48" quotePrefix="1" applyNumberFormat="1" applyFont="1" applyBorder="1" applyAlignment="1">
      <alignment horizontal="center"/>
    </xf>
    <xf numFmtId="165" fontId="81" fillId="0" borderId="105" xfId="48" applyNumberFormat="1" applyFont="1" applyBorder="1" applyAlignment="1">
      <alignment horizontal="center"/>
    </xf>
    <xf numFmtId="165" fontId="81" fillId="0" borderId="105" xfId="48" quotePrefix="1" applyNumberFormat="1" applyFont="1" applyBorder="1" applyAlignment="1">
      <alignment horizontal="center"/>
    </xf>
    <xf numFmtId="0" fontId="78" fillId="0" borderId="104" xfId="48" applyFont="1" applyBorder="1"/>
    <xf numFmtId="165" fontId="81" fillId="0" borderId="81" xfId="48" quotePrefix="1" applyNumberFormat="1" applyFont="1" applyBorder="1" applyAlignment="1">
      <alignment horizontal="center"/>
    </xf>
    <xf numFmtId="165" fontId="81" fillId="0" borderId="10" xfId="48" applyNumberFormat="1" applyFont="1" applyBorder="1" applyAlignment="1">
      <alignment horizontal="center"/>
    </xf>
    <xf numFmtId="165" fontId="81" fillId="0" borderId="11" xfId="48" applyNumberFormat="1" applyFont="1" applyBorder="1" applyAlignment="1">
      <alignment horizontal="center"/>
    </xf>
    <xf numFmtId="0" fontId="81" fillId="0" borderId="10" xfId="48" applyFont="1" applyBorder="1"/>
    <xf numFmtId="0" fontId="78" fillId="0" borderId="132" xfId="48" applyFont="1" applyBorder="1" applyAlignment="1">
      <alignment wrapText="1"/>
    </xf>
    <xf numFmtId="165" fontId="83" fillId="0" borderId="78" xfId="48" applyNumberFormat="1" applyFont="1" applyBorder="1" applyAlignment="1">
      <alignment horizontal="center"/>
    </xf>
    <xf numFmtId="165" fontId="83" fillId="0" borderId="79" xfId="48" applyNumberFormat="1" applyFont="1" applyBorder="1" applyAlignment="1">
      <alignment horizontal="center"/>
    </xf>
    <xf numFmtId="165" fontId="83" fillId="0" borderId="79" xfId="48" quotePrefix="1" applyNumberFormat="1" applyFont="1" applyBorder="1" applyAlignment="1">
      <alignment horizontal="center"/>
    </xf>
    <xf numFmtId="165" fontId="79" fillId="0" borderId="80" xfId="48" applyNumberFormat="1" applyFont="1" applyBorder="1" applyAlignment="1">
      <alignment horizontal="center" vertical="center"/>
    </xf>
    <xf numFmtId="0" fontId="85" fillId="0" borderId="79" xfId="48" applyFont="1" applyBorder="1"/>
    <xf numFmtId="165" fontId="84" fillId="0" borderId="0" xfId="48" applyNumberFormat="1" applyFont="1" applyAlignment="1">
      <alignment horizontal="center"/>
    </xf>
    <xf numFmtId="0" fontId="85" fillId="0" borderId="0" xfId="48" applyFont="1"/>
    <xf numFmtId="165" fontId="81" fillId="0" borderId="10" xfId="48" quotePrefix="1" applyNumberFormat="1" applyFont="1" applyBorder="1" applyAlignment="1">
      <alignment horizontal="center"/>
    </xf>
    <xf numFmtId="165" fontId="83" fillId="0" borderId="80" xfId="48" quotePrefix="1" applyNumberFormat="1" applyFont="1" applyBorder="1" applyAlignment="1">
      <alignment horizontal="center"/>
    </xf>
    <xf numFmtId="165" fontId="79" fillId="0" borderId="0" xfId="48" applyNumberFormat="1" applyFont="1" applyAlignment="1">
      <alignment horizontal="center" vertical="center"/>
    </xf>
    <xf numFmtId="0" fontId="80" fillId="0" borderId="0" xfId="48" applyFont="1" applyAlignment="1">
      <alignment horizontal="justify" vertical="top" wrapText="1"/>
    </xf>
    <xf numFmtId="165" fontId="81" fillId="0" borderId="9" xfId="48" applyNumberFormat="1" applyFont="1" applyBorder="1" applyAlignment="1">
      <alignment horizontal="left"/>
    </xf>
    <xf numFmtId="0" fontId="80" fillId="0" borderId="9" xfId="48" applyFont="1" applyBorder="1" applyAlignment="1">
      <alignment horizontal="left"/>
    </xf>
    <xf numFmtId="165" fontId="78" fillId="0" borderId="9" xfId="48" quotePrefix="1" applyNumberFormat="1" applyFont="1" applyBorder="1" applyAlignment="1">
      <alignment horizontal="center"/>
    </xf>
    <xf numFmtId="165" fontId="80" fillId="0" borderId="9" xfId="48" quotePrefix="1" applyNumberFormat="1" applyFont="1" applyBorder="1" applyAlignment="1">
      <alignment horizontal="center"/>
    </xf>
    <xf numFmtId="0" fontId="78" fillId="0" borderId="9" xfId="48" applyFont="1" applyBorder="1"/>
    <xf numFmtId="165" fontId="81" fillId="0" borderId="87" xfId="48" applyNumberFormat="1" applyFont="1" applyBorder="1" applyAlignment="1">
      <alignment horizontal="center" vertical="center"/>
    </xf>
    <xf numFmtId="165" fontId="81" fillId="0" borderId="88" xfId="48" applyNumberFormat="1" applyFont="1" applyBorder="1" applyAlignment="1">
      <alignment horizontal="center" vertical="center"/>
    </xf>
    <xf numFmtId="165" fontId="81" fillId="0" borderId="89" xfId="48" applyNumberFormat="1" applyFont="1" applyBorder="1" applyAlignment="1">
      <alignment horizontal="center" vertical="center"/>
    </xf>
    <xf numFmtId="0" fontId="78" fillId="0" borderId="106" xfId="48" applyFont="1" applyBorder="1" applyAlignment="1">
      <alignment vertical="center"/>
    </xf>
    <xf numFmtId="165" fontId="79" fillId="0" borderId="0" xfId="48" quotePrefix="1" applyNumberFormat="1" applyFont="1" applyAlignment="1">
      <alignment horizontal="center" vertical="center"/>
    </xf>
    <xf numFmtId="0" fontId="79" fillId="0" borderId="0" xfId="48" applyFont="1" applyAlignment="1">
      <alignment vertical="center"/>
    </xf>
    <xf numFmtId="0" fontId="78" fillId="0" borderId="0" xfId="48" applyFont="1" applyAlignment="1">
      <alignment horizontal="center"/>
    </xf>
    <xf numFmtId="0" fontId="97" fillId="0" borderId="0" xfId="48" applyFont="1" applyAlignment="1">
      <alignment horizontal="justify" vertical="center"/>
    </xf>
    <xf numFmtId="0" fontId="70" fillId="0" borderId="0" xfId="48" applyFont="1" applyAlignment="1">
      <alignment horizontal="center"/>
    </xf>
    <xf numFmtId="0" fontId="96" fillId="0" borderId="0" xfId="0" applyFont="1" applyAlignment="1">
      <alignment horizontal="center" vertical="center"/>
    </xf>
    <xf numFmtId="0" fontId="0" fillId="0" borderId="175" xfId="0" applyBorder="1" applyAlignment="1">
      <alignment vertical="center" wrapText="1"/>
    </xf>
    <xf numFmtId="0" fontId="0" fillId="0" borderId="175" xfId="0" applyBorder="1" applyAlignment="1">
      <alignment vertical="center"/>
    </xf>
    <xf numFmtId="0" fontId="99" fillId="0" borderId="0" xfId="48" applyFont="1" applyAlignment="1">
      <alignment horizontal="center"/>
    </xf>
    <xf numFmtId="0" fontId="68" fillId="0" borderId="0" xfId="48" applyFont="1" applyAlignment="1">
      <alignment horizontal="left" vertical="center"/>
    </xf>
    <xf numFmtId="165" fontId="72" fillId="0" borderId="84" xfId="48" quotePrefix="1" applyNumberFormat="1" applyFont="1" applyBorder="1" applyAlignment="1">
      <alignment horizontal="center"/>
    </xf>
    <xf numFmtId="165" fontId="72" fillId="0" borderId="84" xfId="48" applyNumberFormat="1" applyFont="1" applyBorder="1" applyAlignment="1">
      <alignment horizontal="center"/>
    </xf>
    <xf numFmtId="0" fontId="72" fillId="0" borderId="84" xfId="48" applyFont="1" applyBorder="1"/>
    <xf numFmtId="165" fontId="72" fillId="0" borderId="83" xfId="48" applyNumberFormat="1" applyFont="1" applyBorder="1" applyAlignment="1">
      <alignment horizontal="center"/>
    </xf>
    <xf numFmtId="165" fontId="72" fillId="0" borderId="83" xfId="48" quotePrefix="1" applyNumberFormat="1" applyFont="1" applyBorder="1" applyAlignment="1">
      <alignment horizontal="center"/>
    </xf>
    <xf numFmtId="0" fontId="72" fillId="0" borderId="83" xfId="48" applyFont="1" applyBorder="1"/>
    <xf numFmtId="165" fontId="64" fillId="0" borderId="83" xfId="48" applyNumberFormat="1" applyFont="1" applyBorder="1" applyAlignment="1">
      <alignment horizontal="center"/>
    </xf>
    <xf numFmtId="165" fontId="64" fillId="0" borderId="83" xfId="48" quotePrefix="1" applyNumberFormat="1" applyFont="1" applyBorder="1" applyAlignment="1">
      <alignment horizontal="center"/>
    </xf>
    <xf numFmtId="0" fontId="64" fillId="0" borderId="83" xfId="48" applyFont="1" applyBorder="1"/>
    <xf numFmtId="165" fontId="71" fillId="0" borderId="83" xfId="48" applyNumberFormat="1" applyFont="1" applyBorder="1" applyAlignment="1">
      <alignment horizontal="center"/>
    </xf>
    <xf numFmtId="165" fontId="86" fillId="0" borderId="83" xfId="48" quotePrefix="1" applyNumberFormat="1" applyFont="1" applyBorder="1" applyAlignment="1">
      <alignment horizontal="center"/>
    </xf>
    <xf numFmtId="0" fontId="67" fillId="0" borderId="72" xfId="48" applyFont="1" applyBorder="1"/>
    <xf numFmtId="0" fontId="72" fillId="0" borderId="83" xfId="48" applyFont="1" applyBorder="1" applyAlignment="1">
      <alignment horizontal="left"/>
    </xf>
    <xf numFmtId="0" fontId="71" fillId="0" borderId="0" xfId="48" applyFont="1" applyAlignment="1">
      <alignment wrapText="1"/>
    </xf>
    <xf numFmtId="0" fontId="72" fillId="0" borderId="83" xfId="48" quotePrefix="1" applyFont="1" applyBorder="1" applyAlignment="1">
      <alignment horizontal="center"/>
    </xf>
    <xf numFmtId="165" fontId="64" fillId="0" borderId="128" xfId="48" applyNumberFormat="1" applyFont="1" applyBorder="1" applyAlignment="1">
      <alignment horizontal="center"/>
    </xf>
    <xf numFmtId="0" fontId="67" fillId="0" borderId="129" xfId="48" applyFont="1" applyBorder="1"/>
    <xf numFmtId="165" fontId="64" fillId="0" borderId="130" xfId="48" applyNumberFormat="1" applyFont="1" applyBorder="1" applyAlignment="1">
      <alignment horizontal="center"/>
    </xf>
    <xf numFmtId="0" fontId="72" fillId="0" borderId="130" xfId="48" applyFont="1" applyBorder="1" applyAlignment="1">
      <alignment horizontal="left"/>
    </xf>
    <xf numFmtId="165" fontId="65" fillId="0" borderId="0" xfId="48" applyNumberFormat="1" applyFont="1" applyAlignment="1">
      <alignment horizontal="center"/>
    </xf>
    <xf numFmtId="0" fontId="67" fillId="0" borderId="0" xfId="48" applyFont="1"/>
    <xf numFmtId="165" fontId="72" fillId="0" borderId="83" xfId="48" applyNumberFormat="1" applyFont="1" applyBorder="1"/>
    <xf numFmtId="165" fontId="64" fillId="0" borderId="83" xfId="48" applyNumberFormat="1" applyFont="1" applyBorder="1"/>
    <xf numFmtId="165" fontId="73" fillId="0" borderId="83" xfId="48" applyNumberFormat="1" applyFont="1" applyBorder="1"/>
    <xf numFmtId="165" fontId="73" fillId="0" borderId="83" xfId="48" quotePrefix="1" applyNumberFormat="1" applyFont="1" applyBorder="1" applyAlignment="1">
      <alignment horizontal="right"/>
    </xf>
    <xf numFmtId="165" fontId="66" fillId="0" borderId="0" xfId="48" applyNumberFormat="1" applyFont="1" applyAlignment="1">
      <alignment horizontal="center" vertical="center"/>
    </xf>
    <xf numFmtId="1" fontId="66" fillId="0" borderId="0" xfId="48" applyNumberFormat="1" applyFont="1" applyAlignment="1">
      <alignment horizontal="center" vertical="center"/>
    </xf>
    <xf numFmtId="0" fontId="191" fillId="0" borderId="0" xfId="110" applyAlignment="1" applyProtection="1"/>
    <xf numFmtId="0" fontId="110" fillId="0" borderId="0" xfId="0" applyFont="1" applyAlignment="1">
      <alignment vertical="center"/>
    </xf>
    <xf numFmtId="0" fontId="103" fillId="0" borderId="0" xfId="0" applyFont="1" applyAlignment="1">
      <alignment vertical="center"/>
    </xf>
    <xf numFmtId="0" fontId="106" fillId="26" borderId="192" xfId="0" applyFont="1" applyFill="1" applyBorder="1" applyAlignment="1">
      <alignment horizontal="centerContinuous" vertical="center" wrapText="1"/>
    </xf>
    <xf numFmtId="169" fontId="103" fillId="0" borderId="0" xfId="0" applyNumberFormat="1" applyFont="1" applyAlignment="1">
      <alignment vertical="center"/>
    </xf>
    <xf numFmtId="169" fontId="103" fillId="27" borderId="0" xfId="0" applyNumberFormat="1" applyFont="1" applyFill="1" applyAlignment="1">
      <alignment vertical="center"/>
    </xf>
    <xf numFmtId="0" fontId="114" fillId="26" borderId="0" xfId="0" applyFont="1" applyFill="1" applyAlignment="1">
      <alignment vertical="center"/>
    </xf>
    <xf numFmtId="169" fontId="114" fillId="26" borderId="0" xfId="0" applyNumberFormat="1" applyFont="1" applyFill="1" applyAlignment="1">
      <alignment vertical="center"/>
    </xf>
    <xf numFmtId="0" fontId="115" fillId="0" borderId="0" xfId="0" applyFont="1" applyAlignment="1">
      <alignment vertical="center"/>
    </xf>
    <xf numFmtId="169" fontId="115" fillId="0" borderId="0" xfId="0" applyNumberFormat="1" applyFont="1" applyAlignment="1">
      <alignment vertical="center"/>
    </xf>
    <xf numFmtId="0" fontId="118" fillId="0" borderId="0" xfId="0" applyFont="1" applyAlignment="1">
      <alignment horizontal="left" vertical="center"/>
    </xf>
    <xf numFmtId="0" fontId="118" fillId="0" borderId="0" xfId="0" applyFont="1" applyAlignment="1">
      <alignment vertical="center"/>
    </xf>
    <xf numFmtId="0" fontId="119" fillId="0" borderId="0" xfId="0" applyFont="1" applyAlignment="1">
      <alignment vertical="center"/>
    </xf>
    <xf numFmtId="0" fontId="119" fillId="0" borderId="183" xfId="0" applyFont="1" applyBorder="1" applyAlignment="1">
      <alignment vertical="center"/>
    </xf>
    <xf numFmtId="9" fontId="119" fillId="0" borderId="183" xfId="71" applyFont="1" applyBorder="1" applyAlignment="1">
      <alignment vertical="center"/>
    </xf>
    <xf numFmtId="0" fontId="103" fillId="0" borderId="183" xfId="0" applyFont="1" applyBorder="1" applyAlignment="1">
      <alignment vertical="center"/>
    </xf>
    <xf numFmtId="0" fontId="72" fillId="26" borderId="192" xfId="0" applyFont="1" applyFill="1" applyBorder="1" applyAlignment="1">
      <alignment horizontal="center" vertical="center" wrapText="1"/>
    </xf>
    <xf numFmtId="169" fontId="103" fillId="27" borderId="192" xfId="0" applyNumberFormat="1" applyFont="1" applyFill="1" applyBorder="1" applyAlignment="1">
      <alignment vertical="center"/>
    </xf>
    <xf numFmtId="0" fontId="103" fillId="0" borderId="192" xfId="0" applyFont="1" applyBorder="1" applyAlignment="1">
      <alignment horizontal="center" vertical="center" wrapText="1"/>
    </xf>
    <xf numFmtId="0" fontId="111" fillId="0" borderId="0" xfId="0" applyFont="1" applyAlignment="1">
      <alignment horizontal="left"/>
    </xf>
    <xf numFmtId="0" fontId="0" fillId="0" borderId="0" xfId="0" applyAlignment="1">
      <alignment vertical="top" wrapText="1"/>
    </xf>
    <xf numFmtId="0" fontId="122" fillId="0" borderId="0" xfId="0" applyFont="1"/>
    <xf numFmtId="0" fontId="63" fillId="0" borderId="0" xfId="0" applyFont="1" applyAlignment="1">
      <alignment wrapText="1"/>
    </xf>
    <xf numFmtId="0" fontId="68" fillId="0" borderId="0" xfId="0" applyFont="1" applyAlignment="1">
      <alignment wrapText="1"/>
    </xf>
    <xf numFmtId="0" fontId="124" fillId="0" borderId="0" xfId="0" applyFont="1"/>
    <xf numFmtId="0" fontId="68" fillId="0" borderId="186" xfId="0" applyFont="1" applyBorder="1"/>
    <xf numFmtId="0" fontId="64" fillId="0" borderId="13" xfId="0" quotePrefix="1" applyFont="1" applyBorder="1" applyAlignment="1">
      <alignment horizontal="center" vertical="center" wrapText="1"/>
    </xf>
    <xf numFmtId="0" fontId="103" fillId="0" borderId="13" xfId="0" quotePrefix="1" applyFont="1" applyBorder="1" applyAlignment="1">
      <alignment horizontal="center" vertical="center" wrapText="1"/>
    </xf>
    <xf numFmtId="0" fontId="103" fillId="0" borderId="9" xfId="0" quotePrefix="1" applyFont="1" applyBorder="1" applyAlignment="1">
      <alignment horizontal="center" vertical="center" wrapText="1"/>
    </xf>
    <xf numFmtId="0" fontId="98" fillId="0" borderId="13" xfId="0" quotePrefix="1" applyFont="1" applyBorder="1" applyAlignment="1">
      <alignment horizontal="center" vertical="center" wrapText="1"/>
    </xf>
    <xf numFmtId="0" fontId="72" fillId="0" borderId="192"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33" xfId="0" applyFont="1" applyBorder="1" applyAlignment="1">
      <alignment horizontal="center" vertical="center" wrapText="1"/>
    </xf>
    <xf numFmtId="0" fontId="64" fillId="0" borderId="45" xfId="0" applyFont="1" applyBorder="1" applyAlignment="1">
      <alignment vertical="center" wrapText="1"/>
    </xf>
    <xf numFmtId="0" fontId="64" fillId="0" borderId="35" xfId="0" applyFont="1" applyBorder="1" applyAlignment="1">
      <alignment horizontal="center" vertical="center" wrapText="1"/>
    </xf>
    <xf numFmtId="0" fontId="103" fillId="0" borderId="45" xfId="0" applyFont="1" applyBorder="1" applyAlignment="1">
      <alignment vertical="center" wrapText="1"/>
    </xf>
    <xf numFmtId="0" fontId="103" fillId="0" borderId="35" xfId="0" applyFont="1" applyBorder="1" applyAlignment="1">
      <alignment horizontal="center" vertical="center" wrapText="1"/>
    </xf>
    <xf numFmtId="0" fontId="103" fillId="0" borderId="46" xfId="0" applyFont="1" applyBorder="1" applyAlignment="1">
      <alignment vertical="center" wrapText="1"/>
    </xf>
    <xf numFmtId="0" fontId="103" fillId="0" borderId="47" xfId="0" applyFont="1" applyBorder="1" applyAlignment="1">
      <alignment horizontal="center" vertical="center" wrapText="1"/>
    </xf>
    <xf numFmtId="0" fontId="103" fillId="0" borderId="0" xfId="0" applyFont="1" applyAlignment="1">
      <alignment vertical="center" wrapText="1"/>
    </xf>
    <xf numFmtId="0" fontId="103" fillId="0" borderId="0" xfId="0" applyFont="1" applyAlignment="1">
      <alignment horizontal="center" vertical="center" wrapText="1"/>
    </xf>
    <xf numFmtId="0" fontId="63" fillId="0" borderId="20" xfId="0" applyFont="1" applyBorder="1"/>
    <xf numFmtId="0" fontId="0" fillId="0" borderId="22" xfId="0" applyBorder="1"/>
    <xf numFmtId="0" fontId="0" fillId="0" borderId="48" xfId="0" applyBorder="1"/>
    <xf numFmtId="0" fontId="0" fillId="0" borderId="23" xfId="0" applyBorder="1"/>
    <xf numFmtId="0" fontId="0" fillId="0" borderId="25" xfId="0" applyBorder="1"/>
    <xf numFmtId="0" fontId="113" fillId="0" borderId="23" xfId="0" applyFont="1" applyBorder="1"/>
    <xf numFmtId="0" fontId="113" fillId="0" borderId="0" xfId="0" applyFont="1"/>
    <xf numFmtId="0" fontId="113" fillId="0" borderId="25" xfId="0" applyFont="1" applyBorder="1"/>
    <xf numFmtId="0" fontId="96" fillId="0" borderId="0" xfId="0" applyFont="1" applyAlignment="1">
      <alignment vertical="center" wrapText="1"/>
    </xf>
    <xf numFmtId="0" fontId="182" fillId="0" borderId="192" xfId="0" applyFont="1" applyBorder="1" applyAlignment="1">
      <alignment horizontal="center" vertical="center" wrapText="1"/>
    </xf>
    <xf numFmtId="0" fontId="110" fillId="0" borderId="0" xfId="0" applyFont="1" applyAlignment="1">
      <alignment horizontal="center" vertical="center"/>
    </xf>
    <xf numFmtId="0" fontId="103" fillId="0" borderId="0" xfId="0" applyFont="1" applyAlignment="1">
      <alignment horizontal="left" vertical="center" indent="1"/>
    </xf>
    <xf numFmtId="0" fontId="103" fillId="0" borderId="0" xfId="0" applyFont="1" applyAlignment="1">
      <alignment horizontal="left" indent="1"/>
    </xf>
    <xf numFmtId="0" fontId="4" fillId="0" borderId="0" xfId="0" applyFont="1" applyAlignment="1">
      <alignment horizontal="left" vertical="center" wrapText="1" indent="1"/>
    </xf>
    <xf numFmtId="0" fontId="95" fillId="0" borderId="0" xfId="0" applyFont="1"/>
    <xf numFmtId="0" fontId="0" fillId="0" borderId="183" xfId="0" applyBorder="1"/>
    <xf numFmtId="0" fontId="134" fillId="0" borderId="10" xfId="0" applyFont="1" applyBorder="1" applyAlignment="1">
      <alignment horizontal="center" vertical="center"/>
    </xf>
    <xf numFmtId="0" fontId="94" fillId="0" borderId="10" xfId="0" applyFont="1" applyBorder="1" applyAlignment="1">
      <alignment wrapText="1"/>
    </xf>
    <xf numFmtId="0" fontId="0" fillId="0" borderId="10" xfId="0" applyBorder="1" applyAlignment="1">
      <alignment wrapText="1"/>
    </xf>
    <xf numFmtId="0" fontId="135" fillId="0" borderId="10" xfId="0" applyFont="1" applyBorder="1"/>
    <xf numFmtId="0" fontId="136" fillId="0" borderId="10" xfId="0" applyFont="1" applyBorder="1"/>
    <xf numFmtId="0" fontId="138" fillId="0" borderId="10" xfId="0" quotePrefix="1" applyFont="1" applyBorder="1" applyAlignment="1">
      <alignment horizontal="left" wrapText="1" indent="2"/>
    </xf>
    <xf numFmtId="0" fontId="136" fillId="0" borderId="10" xfId="0" quotePrefix="1" applyFont="1" applyBorder="1" applyAlignment="1">
      <alignment horizontal="left" wrapText="1"/>
    </xf>
    <xf numFmtId="0" fontId="137" fillId="0" borderId="10" xfId="0" quotePrefix="1" applyFont="1" applyBorder="1" applyAlignment="1">
      <alignment horizontal="left" wrapText="1" indent="2"/>
    </xf>
    <xf numFmtId="0" fontId="113" fillId="0" borderId="13" xfId="0" applyFont="1" applyBorder="1" applyAlignment="1">
      <alignment wrapText="1"/>
    </xf>
    <xf numFmtId="0" fontId="0" fillId="0" borderId="97" xfId="0" applyBorder="1"/>
    <xf numFmtId="0" fontId="134" fillId="0" borderId="183" xfId="0" applyFont="1" applyBorder="1" applyAlignment="1">
      <alignment horizontal="center" vertical="center"/>
    </xf>
    <xf numFmtId="0" fontId="0" fillId="0" borderId="10" xfId="0" applyBorder="1" applyAlignment="1">
      <alignment horizontal="left" wrapText="1"/>
    </xf>
    <xf numFmtId="0" fontId="137" fillId="0" borderId="13" xfId="0" quotePrefix="1" applyFont="1" applyBorder="1" applyAlignment="1">
      <alignment horizontal="left" wrapText="1" indent="2"/>
    </xf>
    <xf numFmtId="0" fontId="137" fillId="0" borderId="183" xfId="0" quotePrefix="1" applyFont="1" applyBorder="1" applyAlignment="1">
      <alignment horizontal="left" wrapText="1" indent="2"/>
    </xf>
    <xf numFmtId="0" fontId="140" fillId="0" borderId="10" xfId="0" quotePrefix="1" applyFont="1" applyBorder="1" applyAlignment="1">
      <alignment horizontal="left" wrapText="1"/>
    </xf>
    <xf numFmtId="0" fontId="94" fillId="0" borderId="10" xfId="0" applyFont="1" applyBorder="1"/>
    <xf numFmtId="0" fontId="139" fillId="0" borderId="10" xfId="0" applyFont="1" applyBorder="1"/>
    <xf numFmtId="0" fontId="140" fillId="0" borderId="10" xfId="0" applyFont="1" applyBorder="1"/>
    <xf numFmtId="0" fontId="94" fillId="0" borderId="13" xfId="0" applyFont="1" applyBorder="1"/>
    <xf numFmtId="0" fontId="63" fillId="0" borderId="183" xfId="0" applyFont="1" applyBorder="1" applyAlignment="1">
      <alignment wrapText="1"/>
    </xf>
    <xf numFmtId="0" fontId="94" fillId="0" borderId="10" xfId="0" applyFont="1" applyBorder="1" applyAlignment="1">
      <alignment horizontal="left" vertical="center" wrapText="1" indent="1"/>
    </xf>
    <xf numFmtId="0" fontId="64" fillId="0" borderId="0" xfId="42" applyFont="1" applyAlignment="1">
      <alignment horizontal="justify" vertical="center" wrapText="1"/>
    </xf>
    <xf numFmtId="0" fontId="64" fillId="0" borderId="0" xfId="42" applyFont="1" applyAlignment="1">
      <alignment horizontal="left" vertical="center" wrapText="1" indent="1"/>
    </xf>
    <xf numFmtId="0" fontId="77" fillId="0" borderId="0" xfId="42" applyFont="1" applyAlignment="1">
      <alignment horizontal="center" wrapText="1"/>
    </xf>
    <xf numFmtId="0" fontId="68" fillId="0" borderId="0" xfId="42" applyFont="1" applyAlignment="1">
      <alignment horizontal="left"/>
    </xf>
    <xf numFmtId="0" fontId="68" fillId="0" borderId="0" xfId="42" applyFont="1" applyAlignment="1">
      <alignment horizontal="left" indent="1"/>
    </xf>
    <xf numFmtId="0" fontId="111" fillId="0" borderId="192" xfId="42" applyFont="1" applyBorder="1" applyAlignment="1">
      <alignment horizontal="center" vertical="center" wrapText="1"/>
    </xf>
    <xf numFmtId="0" fontId="94" fillId="0" borderId="183" xfId="42" applyFont="1" applyBorder="1" applyAlignment="1">
      <alignment horizontal="justify" vertical="center" wrapText="1"/>
    </xf>
    <xf numFmtId="0" fontId="68" fillId="0" borderId="183" xfId="42" applyFont="1" applyBorder="1" applyAlignment="1">
      <alignment horizontal="left" vertical="center" wrapText="1"/>
    </xf>
    <xf numFmtId="0" fontId="94" fillId="0" borderId="13" xfId="42" applyFont="1" applyBorder="1" applyAlignment="1">
      <alignment horizontal="justify" vertical="center" wrapText="1"/>
    </xf>
    <xf numFmtId="0" fontId="14" fillId="0" borderId="13" xfId="42" applyFont="1" applyBorder="1" applyAlignment="1">
      <alignment horizontal="left" vertical="center" wrapText="1"/>
    </xf>
    <xf numFmtId="0" fontId="94" fillId="0" borderId="192" xfId="42" applyFont="1" applyBorder="1" applyAlignment="1">
      <alignment horizontal="left" vertical="center" wrapText="1"/>
    </xf>
    <xf numFmtId="168" fontId="68" fillId="0" borderId="192" xfId="42" applyNumberFormat="1" applyFont="1" applyBorder="1" applyAlignment="1">
      <alignment horizontal="center" vertical="center" wrapText="1"/>
    </xf>
    <xf numFmtId="0" fontId="94" fillId="0" borderId="192" xfId="42" quotePrefix="1" applyFont="1" applyBorder="1" applyAlignment="1">
      <alignment horizontal="left" vertical="center" wrapText="1"/>
    </xf>
    <xf numFmtId="0" fontId="94" fillId="0" borderId="192" xfId="42" applyFont="1" applyBorder="1" applyAlignment="1">
      <alignment horizontal="justify" vertical="center" wrapText="1"/>
    </xf>
    <xf numFmtId="0" fontId="94" fillId="0" borderId="192" xfId="42" quotePrefix="1" applyFont="1" applyBorder="1" applyAlignment="1">
      <alignment horizontal="justify" vertical="center" wrapText="1"/>
    </xf>
    <xf numFmtId="0" fontId="101" fillId="0" borderId="0" xfId="42" applyFont="1" applyAlignment="1">
      <alignment horizontal="center" vertical="center" wrapText="1"/>
    </xf>
    <xf numFmtId="0" fontId="101" fillId="0" borderId="0" xfId="42" quotePrefix="1" applyFont="1" applyAlignment="1">
      <alignment horizontal="justify" vertical="center" wrapText="1"/>
    </xf>
    <xf numFmtId="0" fontId="101" fillId="0" borderId="0" xfId="42" quotePrefix="1" applyFont="1" applyAlignment="1">
      <alignment horizontal="left" vertical="center" wrapText="1" indent="1"/>
    </xf>
    <xf numFmtId="168" fontId="101" fillId="0" borderId="0" xfId="42" applyNumberFormat="1" applyFont="1" applyAlignment="1">
      <alignment horizontal="center" vertical="center" wrapText="1"/>
    </xf>
    <xf numFmtId="0" fontId="131" fillId="0" borderId="13" xfId="42" applyFont="1" applyBorder="1" applyAlignment="1">
      <alignment horizontal="center" vertical="center" wrapText="1"/>
    </xf>
    <xf numFmtId="0" fontId="94" fillId="0" borderId="13" xfId="42" applyFont="1" applyBorder="1" applyAlignment="1">
      <alignment horizontal="left" vertical="center" wrapText="1"/>
    </xf>
    <xf numFmtId="0" fontId="94" fillId="0" borderId="183" xfId="42" applyFont="1" applyBorder="1" applyAlignment="1">
      <alignment horizontal="left" vertical="center" wrapText="1"/>
    </xf>
    <xf numFmtId="0" fontId="131" fillId="21" borderId="192" xfId="42" applyFont="1" applyFill="1" applyBorder="1" applyAlignment="1">
      <alignment horizontal="center" vertical="center" wrapText="1"/>
    </xf>
    <xf numFmtId="0" fontId="59" fillId="0" borderId="13" xfId="42" applyFont="1" applyBorder="1" applyAlignment="1">
      <alignment horizontal="center" vertical="center" wrapText="1"/>
    </xf>
    <xf numFmtId="0" fontId="101" fillId="0" borderId="192" xfId="42" applyFont="1" applyBorder="1" applyAlignment="1">
      <alignment horizontal="center" vertical="center" wrapText="1"/>
    </xf>
    <xf numFmtId="0" fontId="94" fillId="0" borderId="192" xfId="42" applyFont="1" applyBorder="1" applyAlignment="1">
      <alignment vertical="center" wrapText="1"/>
    </xf>
    <xf numFmtId="0" fontId="94" fillId="0" borderId="192" xfId="42" quotePrefix="1" applyFont="1" applyBorder="1" applyAlignment="1">
      <alignment vertical="center" wrapText="1"/>
    </xf>
    <xf numFmtId="0" fontId="191" fillId="0" borderId="192" xfId="110" applyFill="1" applyBorder="1" applyAlignment="1" applyProtection="1">
      <alignment horizontal="center" vertical="center"/>
    </xf>
    <xf numFmtId="0" fontId="94" fillId="0" borderId="192" xfId="42" applyFont="1" applyBorder="1" applyAlignment="1">
      <alignment horizontal="center" wrapText="1"/>
    </xf>
    <xf numFmtId="0" fontId="94" fillId="0" borderId="0" xfId="42" applyFont="1" applyAlignment="1">
      <alignment horizontal="justify" vertical="center" wrapText="1"/>
    </xf>
    <xf numFmtId="0" fontId="94" fillId="0" borderId="0" xfId="42" applyFont="1" applyAlignment="1">
      <alignment horizontal="left" vertical="center" wrapText="1" indent="1"/>
    </xf>
    <xf numFmtId="0" fontId="69" fillId="0" borderId="0" xfId="42" applyFont="1" applyAlignment="1">
      <alignment wrapText="1"/>
    </xf>
    <xf numFmtId="0" fontId="96" fillId="0" borderId="0" xfId="42" applyFont="1" applyAlignment="1">
      <alignment horizontal="center" wrapText="1"/>
    </xf>
    <xf numFmtId="0" fontId="72" fillId="0" borderId="0" xfId="42" applyFont="1" applyAlignment="1">
      <alignment horizontal="center" vertical="center"/>
    </xf>
    <xf numFmtId="165" fontId="126" fillId="27" borderId="182" xfId="42" quotePrefix="1" applyNumberFormat="1" applyFont="1" applyFill="1" applyBorder="1" applyAlignment="1">
      <alignment horizontal="center" vertical="center"/>
    </xf>
    <xf numFmtId="165" fontId="126" fillId="0" borderId="30" xfId="42" quotePrefix="1" applyNumberFormat="1" applyFont="1" applyBorder="1" applyAlignment="1">
      <alignment horizontal="center" vertical="center"/>
    </xf>
    <xf numFmtId="165" fontId="126" fillId="0" borderId="29" xfId="42" applyNumberFormat="1" applyFont="1" applyBorder="1" applyAlignment="1">
      <alignment horizontal="center" vertical="center"/>
    </xf>
    <xf numFmtId="0" fontId="126" fillId="0" borderId="31" xfId="42" applyFont="1" applyBorder="1" applyAlignment="1">
      <alignment horizontal="left" vertical="center"/>
    </xf>
    <xf numFmtId="0" fontId="64" fillId="0" borderId="11" xfId="42" applyFont="1" applyBorder="1" applyAlignment="1">
      <alignment horizontal="center" vertical="center"/>
    </xf>
    <xf numFmtId="0" fontId="128" fillId="0" borderId="0" xfId="42" applyFont="1" applyAlignment="1">
      <alignment vertical="center"/>
    </xf>
    <xf numFmtId="0" fontId="128" fillId="0" borderId="28" xfId="42" applyFont="1" applyBorder="1" applyAlignment="1">
      <alignment vertical="center"/>
    </xf>
    <xf numFmtId="0" fontId="126" fillId="0" borderId="11" xfId="42" applyFont="1" applyBorder="1" applyAlignment="1">
      <alignment vertical="center"/>
    </xf>
    <xf numFmtId="0" fontId="126" fillId="0" borderId="0" xfId="42" applyFont="1" applyAlignment="1">
      <alignment vertical="center"/>
    </xf>
    <xf numFmtId="0" fontId="126" fillId="0" borderId="28" xfId="42" applyFont="1" applyBorder="1" applyAlignment="1">
      <alignment vertical="center"/>
    </xf>
    <xf numFmtId="165" fontId="125" fillId="0" borderId="11" xfId="42" applyNumberFormat="1" applyFont="1" applyBorder="1" applyAlignment="1">
      <alignment horizontal="center" vertical="center"/>
    </xf>
    <xf numFmtId="165" fontId="125" fillId="0" borderId="0" xfId="42" quotePrefix="1" applyNumberFormat="1" applyFont="1" applyAlignment="1">
      <alignment horizontal="center" vertical="center"/>
    </xf>
    <xf numFmtId="0" fontId="125" fillId="0" borderId="28" xfId="42" applyFont="1" applyBorder="1" applyAlignment="1">
      <alignment vertical="center"/>
    </xf>
    <xf numFmtId="0" fontId="125" fillId="0" borderId="0" xfId="42" quotePrefix="1" applyFont="1" applyAlignment="1">
      <alignment horizontal="center" vertical="center"/>
    </xf>
    <xf numFmtId="165" fontId="125" fillId="0" borderId="11" xfId="42" quotePrefix="1" applyNumberFormat="1" applyFont="1" applyBorder="1" applyAlignment="1">
      <alignment horizontal="center" vertical="center"/>
    </xf>
    <xf numFmtId="0" fontId="127" fillId="0" borderId="28" xfId="42" applyFont="1" applyBorder="1" applyAlignment="1">
      <alignment vertical="center"/>
    </xf>
    <xf numFmtId="0" fontId="64" fillId="0" borderId="11" xfId="42" applyFont="1" applyBorder="1" applyAlignment="1">
      <alignment vertical="center"/>
    </xf>
    <xf numFmtId="0" fontId="34" fillId="0" borderId="28" xfId="42" applyFont="1" applyBorder="1" applyAlignment="1">
      <alignment vertical="center"/>
    </xf>
    <xf numFmtId="0" fontId="46" fillId="0" borderId="28" xfId="42" applyFont="1" applyBorder="1" applyAlignment="1">
      <alignment vertical="center"/>
    </xf>
    <xf numFmtId="165" fontId="125" fillId="0" borderId="32" xfId="42" quotePrefix="1" applyNumberFormat="1" applyFont="1" applyBorder="1" applyAlignment="1">
      <alignment horizontal="center" vertical="center"/>
    </xf>
    <xf numFmtId="165" fontId="125" fillId="0" borderId="9" xfId="42" quotePrefix="1" applyNumberFormat="1" applyFont="1" applyBorder="1" applyAlignment="1">
      <alignment horizontal="center" vertical="center"/>
    </xf>
    <xf numFmtId="0" fontId="125" fillId="0" borderId="33" xfId="42" applyFont="1" applyBorder="1" applyAlignment="1">
      <alignment vertical="center"/>
    </xf>
    <xf numFmtId="0" fontId="125" fillId="0" borderId="0" xfId="42" applyFont="1" applyAlignment="1">
      <alignment horizontal="center" vertical="center"/>
    </xf>
    <xf numFmtId="0" fontId="125" fillId="0" borderId="0" xfId="42" applyFont="1" applyAlignment="1">
      <alignment horizontal="left" vertical="center"/>
    </xf>
    <xf numFmtId="165" fontId="125" fillId="0" borderId="0" xfId="42" applyNumberFormat="1" applyFont="1" applyAlignment="1">
      <alignment horizontal="center" vertical="center"/>
    </xf>
    <xf numFmtId="0" fontId="129" fillId="0" borderId="0" xfId="42" applyFont="1" applyAlignment="1">
      <alignment vertical="center"/>
    </xf>
    <xf numFmtId="0" fontId="127" fillId="0" borderId="0" xfId="42" applyFont="1" applyAlignment="1">
      <alignment vertical="center"/>
    </xf>
    <xf numFmtId="0" fontId="127" fillId="0" borderId="0" xfId="42" applyFont="1" applyAlignment="1">
      <alignment horizontal="center" vertical="center"/>
    </xf>
    <xf numFmtId="0" fontId="125" fillId="0" borderId="11" xfId="42" applyFont="1" applyBorder="1" applyAlignment="1">
      <alignment horizontal="center" vertical="center"/>
    </xf>
    <xf numFmtId="0" fontId="126" fillId="0" borderId="0" xfId="42" applyFont="1" applyAlignment="1">
      <alignment horizontal="center" vertical="center"/>
    </xf>
    <xf numFmtId="0" fontId="125" fillId="0" borderId="32" xfId="42" applyFont="1" applyBorder="1" applyAlignment="1">
      <alignment horizontal="center" vertical="center"/>
    </xf>
    <xf numFmtId="0" fontId="125" fillId="0" borderId="0" xfId="42" applyFont="1" applyAlignment="1">
      <alignment horizontal="right" vertical="center"/>
    </xf>
    <xf numFmtId="165" fontId="125" fillId="0" borderId="0" xfId="42" quotePrefix="1" applyNumberFormat="1" applyFont="1" applyAlignment="1">
      <alignment horizontal="right" vertical="center"/>
    </xf>
    <xf numFmtId="0" fontId="125" fillId="0" borderId="0" xfId="42" applyFont="1" applyAlignment="1">
      <alignment horizontal="left" vertical="center" wrapText="1"/>
    </xf>
    <xf numFmtId="0" fontId="96" fillId="0" borderId="0" xfId="42" applyFont="1" applyAlignment="1">
      <alignment wrapText="1"/>
    </xf>
    <xf numFmtId="165" fontId="125" fillId="0" borderId="30" xfId="42" applyNumberFormat="1" applyFont="1" applyBorder="1" applyAlignment="1">
      <alignment horizontal="center" vertical="center"/>
    </xf>
    <xf numFmtId="165" fontId="125" fillId="0" borderId="29" xfId="42" quotePrefix="1" applyNumberFormat="1" applyFont="1" applyBorder="1" applyAlignment="1">
      <alignment horizontal="center" vertical="center"/>
    </xf>
    <xf numFmtId="0" fontId="125" fillId="0" borderId="31" xfId="42" applyFont="1" applyBorder="1" applyAlignment="1">
      <alignment vertical="center"/>
    </xf>
    <xf numFmtId="0" fontId="125" fillId="0" borderId="11" xfId="42" quotePrefix="1" applyFont="1" applyBorder="1" applyAlignment="1">
      <alignment horizontal="center" vertical="center"/>
    </xf>
    <xf numFmtId="0" fontId="125" fillId="0" borderId="32" xfId="42" quotePrefix="1" applyFont="1" applyBorder="1" applyAlignment="1">
      <alignment horizontal="center" vertical="center"/>
    </xf>
    <xf numFmtId="0" fontId="125" fillId="0" borderId="9" xfId="42" quotePrefix="1" applyFont="1" applyBorder="1" applyAlignment="1">
      <alignment horizontal="center" vertical="center"/>
    </xf>
    <xf numFmtId="0" fontId="125" fillId="0" borderId="29" xfId="42" applyFont="1" applyBorder="1" applyAlignment="1">
      <alignment horizontal="right" vertical="center"/>
    </xf>
    <xf numFmtId="0" fontId="125" fillId="0" borderId="30" xfId="42" applyFont="1" applyBorder="1" applyAlignment="1">
      <alignment horizontal="center" vertical="center"/>
    </xf>
    <xf numFmtId="0" fontId="125" fillId="0" borderId="29" xfId="42" applyFont="1" applyBorder="1" applyAlignment="1">
      <alignment horizontal="center" vertical="center"/>
    </xf>
    <xf numFmtId="0" fontId="125" fillId="0" borderId="11" xfId="42" quotePrefix="1" applyFont="1" applyBorder="1" applyAlignment="1">
      <alignment horizontal="left" vertical="center"/>
    </xf>
    <xf numFmtId="0" fontId="125" fillId="0" borderId="0" xfId="42" quotePrefix="1" applyFont="1" applyAlignment="1">
      <alignment horizontal="left" vertical="center"/>
    </xf>
    <xf numFmtId="0" fontId="125" fillId="0" borderId="32" xfId="42" quotePrefix="1" applyFont="1" applyBorder="1" applyAlignment="1">
      <alignment horizontal="left" vertical="center"/>
    </xf>
    <xf numFmtId="0" fontId="125" fillId="0" borderId="9" xfId="42" quotePrefix="1" applyFont="1" applyBorder="1" applyAlignment="1">
      <alignment horizontal="left" vertical="center"/>
    </xf>
    <xf numFmtId="165" fontId="125" fillId="0" borderId="9" xfId="42" quotePrefix="1" applyNumberFormat="1" applyFont="1" applyBorder="1" applyAlignment="1">
      <alignment horizontal="right" vertical="center"/>
    </xf>
    <xf numFmtId="0" fontId="94" fillId="0" borderId="0" xfId="42" applyFont="1" applyAlignment="1">
      <alignment horizontal="left" indent="1"/>
    </xf>
    <xf numFmtId="0" fontId="0" fillId="0" borderId="0" xfId="0" applyAlignment="1">
      <alignment horizontal="left" vertical="center" indent="1"/>
    </xf>
    <xf numFmtId="0" fontId="68" fillId="0" borderId="0" xfId="48" applyFont="1" applyAlignment="1">
      <alignment horizontal="center"/>
    </xf>
    <xf numFmtId="0" fontId="102" fillId="0" borderId="0" xfId="0" applyFont="1" applyAlignment="1">
      <alignment horizontal="center" vertical="center" wrapText="1"/>
    </xf>
    <xf numFmtId="170" fontId="100" fillId="0" borderId="0" xfId="66" applyNumberFormat="1" applyFont="1" applyAlignment="1">
      <alignment horizontal="center" vertical="center"/>
    </xf>
    <xf numFmtId="170" fontId="64" fillId="0" borderId="38" xfId="66" applyNumberFormat="1" applyFont="1" applyBorder="1" applyAlignment="1">
      <alignment horizontal="left" vertical="center" indent="1"/>
    </xf>
    <xf numFmtId="170" fontId="64" fillId="0" borderId="39" xfId="66" applyNumberFormat="1" applyFont="1" applyBorder="1" applyAlignment="1">
      <alignment horizontal="left" vertical="center" indent="1"/>
    </xf>
    <xf numFmtId="170" fontId="64" fillId="0" borderId="39" xfId="66" applyNumberFormat="1" applyFont="1" applyBorder="1" applyAlignment="1">
      <alignment horizontal="left" vertical="center" indent="3"/>
    </xf>
    <xf numFmtId="170" fontId="64" fillId="0" borderId="39" xfId="66" applyNumberFormat="1" applyFont="1" applyBorder="1" applyAlignment="1">
      <alignment horizontal="left" vertical="center" wrapText="1" indent="3"/>
    </xf>
    <xf numFmtId="170" fontId="64" fillId="0" borderId="40" xfId="66" applyNumberFormat="1" applyFont="1" applyBorder="1" applyAlignment="1">
      <alignment horizontal="left" vertical="center" indent="1"/>
    </xf>
    <xf numFmtId="0" fontId="0" fillId="0" borderId="0" xfId="0" applyAlignment="1">
      <alignment vertical="top"/>
    </xf>
    <xf numFmtId="0" fontId="69" fillId="0" borderId="0" xfId="48" applyFont="1" applyAlignment="1">
      <alignment wrapText="1"/>
    </xf>
    <xf numFmtId="0" fontId="0" fillId="0" borderId="176" xfId="0" applyBorder="1" applyAlignment="1">
      <alignment horizontal="justify" vertical="center" wrapText="1"/>
    </xf>
    <xf numFmtId="0" fontId="0" fillId="0" borderId="176" xfId="0" applyBorder="1" applyAlignment="1">
      <alignment vertical="center" wrapText="1"/>
    </xf>
    <xf numFmtId="0" fontId="0" fillId="0" borderId="50" xfId="0" applyBorder="1" applyAlignment="1">
      <alignment horizontal="justify" vertical="center" wrapText="1"/>
    </xf>
    <xf numFmtId="0" fontId="0" fillId="0" borderId="177" xfId="0" applyBorder="1" applyAlignment="1">
      <alignment horizontal="justify" vertical="center" wrapText="1"/>
    </xf>
    <xf numFmtId="0" fontId="0" fillId="0" borderId="177" xfId="0" applyBorder="1" applyAlignment="1">
      <alignment vertical="center" wrapText="1"/>
    </xf>
    <xf numFmtId="0" fontId="0" fillId="0" borderId="175" xfId="0" applyBorder="1" applyAlignment="1">
      <alignment horizontal="justify" vertical="center" wrapText="1"/>
    </xf>
    <xf numFmtId="0" fontId="142" fillId="0" borderId="0" xfId="0" applyFont="1" applyAlignment="1">
      <alignment horizontal="left" indent="1"/>
    </xf>
    <xf numFmtId="0" fontId="153" fillId="25" borderId="192" xfId="110" applyFont="1" applyFill="1" applyBorder="1" applyAlignment="1" applyProtection="1">
      <alignment horizontal="left" vertical="center" indent="1"/>
    </xf>
    <xf numFmtId="0" fontId="153" fillId="0" borderId="192" xfId="110" applyFont="1" applyBorder="1" applyAlignment="1" applyProtection="1">
      <alignment horizontal="left" vertical="center" indent="1"/>
    </xf>
    <xf numFmtId="0" fontId="132" fillId="25" borderId="192" xfId="0" applyFont="1" applyFill="1" applyBorder="1" applyAlignment="1">
      <alignment horizontal="left" vertical="center" indent="1"/>
    </xf>
    <xf numFmtId="0" fontId="132" fillId="0" borderId="192" xfId="0" applyFont="1" applyBorder="1" applyAlignment="1">
      <alignment horizontal="left" vertical="center" indent="1"/>
    </xf>
    <xf numFmtId="0" fontId="162" fillId="29" borderId="0" xfId="56" applyFont="1" applyFill="1" applyAlignment="1">
      <alignment horizontal="left"/>
    </xf>
    <xf numFmtId="0" fontId="170" fillId="0" borderId="0" xfId="56" applyFont="1" applyAlignment="1">
      <alignment horizontal="left" vertical="center"/>
    </xf>
    <xf numFmtId="0" fontId="170" fillId="0" borderId="0" xfId="56" applyFont="1" applyAlignment="1">
      <alignment horizontal="center" vertical="center"/>
    </xf>
    <xf numFmtId="165" fontId="98" fillId="0" borderId="192" xfId="49" applyNumberFormat="1" applyFont="1" applyBorder="1" applyAlignment="1">
      <alignment horizontal="center" vertical="center" wrapText="1"/>
    </xf>
    <xf numFmtId="165" fontId="98" fillId="0" borderId="192" xfId="49" applyNumberFormat="1" applyFont="1" applyBorder="1" applyAlignment="1">
      <alignment horizontal="left" vertical="center" wrapText="1"/>
    </xf>
    <xf numFmtId="0" fontId="198" fillId="0" borderId="11" xfId="0" applyFont="1" applyBorder="1" applyAlignment="1">
      <alignment vertical="center"/>
    </xf>
    <xf numFmtId="0" fontId="98" fillId="0" borderId="182" xfId="0" applyFont="1" applyBorder="1" applyAlignment="1">
      <alignment vertical="center"/>
    </xf>
    <xf numFmtId="0" fontId="153" fillId="0" borderId="192" xfId="110" applyFont="1" applyFill="1" applyBorder="1" applyAlignment="1" applyProtection="1">
      <alignment horizontal="left" vertical="center" indent="1"/>
    </xf>
    <xf numFmtId="0" fontId="92" fillId="0" borderId="0" xfId="48" applyFont="1" applyAlignment="1">
      <alignment horizontal="center"/>
    </xf>
    <xf numFmtId="0" fontId="69" fillId="0" borderId="0" xfId="48" applyFont="1" applyAlignment="1">
      <alignment horizontal="center"/>
    </xf>
    <xf numFmtId="49" fontId="49" fillId="0" borderId="0" xfId="42" applyNumberFormat="1" applyFont="1"/>
    <xf numFmtId="49" fontId="48" fillId="0" borderId="0" xfId="42" applyNumberFormat="1" applyFont="1" applyAlignment="1">
      <alignment horizontal="center"/>
    </xf>
    <xf numFmtId="0" fontId="181" fillId="35" borderId="193" xfId="48" applyFont="1" applyFill="1" applyBorder="1" applyAlignment="1">
      <alignment horizontal="center" vertical="center"/>
    </xf>
    <xf numFmtId="0" fontId="181" fillId="35" borderId="165" xfId="48" applyFont="1" applyFill="1" applyBorder="1" applyAlignment="1">
      <alignment horizontal="center" vertical="center" wrapText="1"/>
    </xf>
    <xf numFmtId="49" fontId="94" fillId="0" borderId="171" xfId="48" applyNumberFormat="1" applyFont="1" applyBorder="1" applyAlignment="1">
      <alignment horizontal="center" vertical="center"/>
    </xf>
    <xf numFmtId="0" fontId="94" fillId="0" borderId="192" xfId="48" applyFont="1" applyBorder="1" applyAlignment="1">
      <alignment horizontal="left" vertical="center" wrapText="1"/>
    </xf>
    <xf numFmtId="49" fontId="94" fillId="0" borderId="192" xfId="48" applyNumberFormat="1" applyFont="1" applyBorder="1" applyAlignment="1">
      <alignment horizontal="center" vertical="center" wrapText="1"/>
    </xf>
    <xf numFmtId="0" fontId="191" fillId="0" borderId="70" xfId="110" applyBorder="1" applyAlignment="1" applyProtection="1">
      <alignment horizontal="center" vertical="center" wrapText="1"/>
    </xf>
    <xf numFmtId="49" fontId="94" fillId="0" borderId="16" xfId="48" applyNumberFormat="1" applyFont="1" applyBorder="1" applyAlignment="1">
      <alignment horizontal="center" vertical="center"/>
    </xf>
    <xf numFmtId="0" fontId="94" fillId="21" borderId="192" xfId="48" applyFont="1" applyFill="1" applyBorder="1" applyAlignment="1">
      <alignment horizontal="left" vertical="center" wrapText="1"/>
    </xf>
    <xf numFmtId="0" fontId="191" fillId="0" borderId="70" xfId="110" applyFill="1" applyBorder="1" applyAlignment="1" applyProtection="1">
      <alignment horizontal="center" vertical="center" wrapText="1"/>
    </xf>
    <xf numFmtId="0" fontId="94" fillId="0" borderId="192" xfId="42" applyFont="1" applyBorder="1" applyAlignment="1">
      <alignment vertical="center"/>
    </xf>
    <xf numFmtId="0" fontId="191" fillId="0" borderId="70" xfId="110" applyNumberFormat="1" applyFill="1" applyBorder="1" applyAlignment="1" applyProtection="1">
      <alignment horizontal="center" vertical="center" wrapText="1"/>
    </xf>
    <xf numFmtId="49" fontId="94" fillId="0" borderId="60" xfId="48" applyNumberFormat="1" applyFont="1" applyBorder="1" applyAlignment="1">
      <alignment horizontal="center" vertical="center"/>
    </xf>
    <xf numFmtId="0" fontId="94" fillId="0" borderId="43" xfId="48" applyFont="1" applyBorder="1" applyAlignment="1">
      <alignment horizontal="left" vertical="center" wrapText="1"/>
    </xf>
    <xf numFmtId="49" fontId="94" fillId="0" borderId="43" xfId="48" applyNumberFormat="1" applyFont="1" applyBorder="1" applyAlignment="1">
      <alignment horizontal="center" vertical="center" wrapText="1"/>
    </xf>
    <xf numFmtId="0" fontId="94" fillId="0" borderId="43" xfId="42" applyFont="1" applyBorder="1" applyAlignment="1">
      <alignment vertical="center"/>
    </xf>
    <xf numFmtId="0" fontId="191" fillId="0" borderId="71" xfId="110" applyFill="1" applyBorder="1" applyAlignment="1" applyProtection="1">
      <alignment horizontal="center" vertical="center" wrapText="1"/>
    </xf>
    <xf numFmtId="165" fontId="81" fillId="0" borderId="150" xfId="48" quotePrefix="1" applyNumberFormat="1" applyFont="1" applyBorder="1" applyAlignment="1">
      <alignment horizontal="center"/>
    </xf>
    <xf numFmtId="165" fontId="81" fillId="0" borderId="173" xfId="48" quotePrefix="1" applyNumberFormat="1" applyFont="1" applyBorder="1" applyAlignment="1">
      <alignment horizontal="center"/>
    </xf>
    <xf numFmtId="165" fontId="78" fillId="0" borderId="73" xfId="48" quotePrefix="1" applyNumberFormat="1" applyFont="1" applyBorder="1" applyAlignment="1">
      <alignment horizontal="center"/>
    </xf>
    <xf numFmtId="165" fontId="79" fillId="0" borderId="73" xfId="48" applyNumberFormat="1" applyFont="1" applyBorder="1" applyAlignment="1">
      <alignment horizontal="center" vertical="center"/>
    </xf>
    <xf numFmtId="0" fontId="85" fillId="0" borderId="81" xfId="48" applyFont="1" applyBorder="1"/>
    <xf numFmtId="165" fontId="81" fillId="0" borderId="197" xfId="48" quotePrefix="1" applyNumberFormat="1" applyFont="1" applyBorder="1" applyAlignment="1">
      <alignment horizontal="center" vertical="center"/>
    </xf>
    <xf numFmtId="165" fontId="81" fillId="0" borderId="194" xfId="48" quotePrefix="1" applyNumberFormat="1" applyFont="1" applyBorder="1" applyAlignment="1">
      <alignment horizontal="center" vertical="center"/>
    </xf>
    <xf numFmtId="165" fontId="81" fillId="0" borderId="124" xfId="48" quotePrefix="1" applyNumberFormat="1" applyFont="1" applyBorder="1" applyAlignment="1">
      <alignment horizontal="center"/>
    </xf>
    <xf numFmtId="165" fontId="81" fillId="0" borderId="197" xfId="48" applyNumberFormat="1" applyFont="1" applyBorder="1" applyAlignment="1">
      <alignment horizontal="center"/>
    </xf>
    <xf numFmtId="0" fontId="78" fillId="0" borderId="196" xfId="48" applyFont="1" applyBorder="1"/>
    <xf numFmtId="165" fontId="81" fillId="0" borderId="74" xfId="48" applyNumberFormat="1" applyFont="1" applyBorder="1" applyAlignment="1">
      <alignment horizontal="center" vertical="center"/>
    </xf>
    <xf numFmtId="165" fontId="79" fillId="0" borderId="173" xfId="48" applyNumberFormat="1" applyFont="1" applyBorder="1" applyAlignment="1">
      <alignment horizontal="center" vertical="center"/>
    </xf>
    <xf numFmtId="165" fontId="81" fillId="0" borderId="150" xfId="48" applyNumberFormat="1" applyFont="1" applyBorder="1" applyAlignment="1">
      <alignment horizontal="center" vertical="center"/>
    </xf>
    <xf numFmtId="165" fontId="83" fillId="0" borderId="150" xfId="48" quotePrefix="1" applyNumberFormat="1" applyFont="1" applyBorder="1" applyAlignment="1">
      <alignment horizontal="center"/>
    </xf>
    <xf numFmtId="0" fontId="140" fillId="32" borderId="183" xfId="0" applyFont="1" applyFill="1" applyBorder="1" applyAlignment="1">
      <alignment horizontal="left" vertical="center" indent="2"/>
    </xf>
    <xf numFmtId="0" fontId="94" fillId="0" borderId="10" xfId="0" applyFont="1" applyBorder="1" applyAlignment="1">
      <alignment horizontal="left" vertical="center" indent="3"/>
    </xf>
    <xf numFmtId="0" fontId="132" fillId="0" borderId="10" xfId="0" applyFont="1" applyBorder="1" applyAlignment="1">
      <alignment horizontal="left" vertical="center" wrapText="1" indent="3"/>
    </xf>
    <xf numFmtId="0" fontId="140" fillId="32" borderId="10" xfId="0" applyFont="1" applyFill="1" applyBorder="1" applyAlignment="1">
      <alignment horizontal="left" vertical="center" indent="2"/>
    </xf>
    <xf numFmtId="0" fontId="132" fillId="0" borderId="10" xfId="0" applyFont="1" applyBorder="1" applyAlignment="1">
      <alignment horizontal="left" vertical="center" indent="3"/>
    </xf>
    <xf numFmtId="0" fontId="94" fillId="0" borderId="10" xfId="0" applyFont="1" applyBorder="1" applyAlignment="1">
      <alignment horizontal="left" vertical="top" indent="3"/>
    </xf>
    <xf numFmtId="0" fontId="94" fillId="36" borderId="10" xfId="0" applyFont="1" applyFill="1" applyBorder="1" applyAlignment="1">
      <alignment horizontal="left" vertical="center" indent="2"/>
    </xf>
    <xf numFmtId="0" fontId="94" fillId="0" borderId="10" xfId="0" applyFont="1" applyBorder="1" applyAlignment="1">
      <alignment horizontal="left" indent="3"/>
    </xf>
    <xf numFmtId="0" fontId="94" fillId="0" borderId="10" xfId="0" applyFont="1" applyBorder="1" applyAlignment="1">
      <alignment horizontal="left" vertical="center" wrapText="1" indent="3"/>
    </xf>
    <xf numFmtId="0" fontId="201" fillId="0" borderId="10" xfId="0" applyFont="1" applyBorder="1" applyAlignment="1">
      <alignment horizontal="left" vertical="center" indent="4"/>
    </xf>
    <xf numFmtId="0" fontId="201" fillId="0" borderId="10" xfId="0" applyFont="1" applyBorder="1" applyAlignment="1">
      <alignment horizontal="left" vertical="center" indent="5"/>
    </xf>
    <xf numFmtId="0" fontId="132" fillId="0" borderId="13" xfId="0" applyFont="1" applyBorder="1" applyAlignment="1">
      <alignment horizontal="left" vertical="center" indent="3"/>
    </xf>
    <xf numFmtId="0" fontId="202" fillId="0" borderId="0" xfId="0" applyFont="1" applyAlignment="1">
      <alignment horizontal="left" vertical="center" indent="3"/>
    </xf>
    <xf numFmtId="0" fontId="203" fillId="0" borderId="192" xfId="0" applyFont="1" applyBorder="1" applyAlignment="1">
      <alignment horizontal="center" vertical="center" wrapText="1"/>
    </xf>
    <xf numFmtId="0" fontId="200" fillId="0" borderId="13" xfId="0" applyFont="1" applyBorder="1" applyAlignment="1">
      <alignment vertical="center" wrapText="1"/>
    </xf>
    <xf numFmtId="0" fontId="200" fillId="0" borderId="192" xfId="0" applyFont="1" applyBorder="1" applyAlignment="1">
      <alignment vertical="center" wrapText="1"/>
    </xf>
    <xf numFmtId="0" fontId="200" fillId="0" borderId="35" xfId="0" applyFont="1" applyBorder="1" applyAlignment="1">
      <alignment horizontal="left" vertical="center" wrapText="1"/>
    </xf>
    <xf numFmtId="0" fontId="200" fillId="0" borderId="192" xfId="0" applyFont="1" applyBorder="1" applyAlignment="1">
      <alignment horizontal="left" vertical="center" wrapText="1"/>
    </xf>
    <xf numFmtId="0" fontId="200" fillId="0" borderId="192" xfId="0" applyFont="1" applyBorder="1" applyAlignment="1">
      <alignment vertical="center"/>
    </xf>
    <xf numFmtId="0" fontId="14" fillId="21" borderId="192" xfId="0" applyFont="1" applyFill="1" applyBorder="1" applyAlignment="1">
      <alignment vertical="center"/>
    </xf>
    <xf numFmtId="0" fontId="200" fillId="0" borderId="182" xfId="0" applyFont="1" applyBorder="1" applyAlignment="1">
      <alignment vertical="center"/>
    </xf>
    <xf numFmtId="0" fontId="200" fillId="0" borderId="35" xfId="0" applyFont="1" applyBorder="1" applyAlignment="1">
      <alignment vertical="center" wrapText="1"/>
    </xf>
    <xf numFmtId="0" fontId="14" fillId="0" borderId="192" xfId="0" applyFont="1" applyBorder="1" applyAlignment="1">
      <alignment vertical="center"/>
    </xf>
    <xf numFmtId="0" fontId="200" fillId="0" borderId="192" xfId="0" applyFont="1" applyBorder="1" applyAlignment="1">
      <alignment horizontal="left" vertical="center"/>
    </xf>
    <xf numFmtId="0" fontId="200" fillId="0" borderId="13" xfId="0" applyFont="1" applyBorder="1" applyAlignment="1">
      <alignment vertical="center"/>
    </xf>
    <xf numFmtId="0" fontId="14" fillId="0" borderId="0" xfId="0" applyFont="1" applyAlignment="1">
      <alignment vertical="center"/>
    </xf>
    <xf numFmtId="0" fontId="6" fillId="0" borderId="0" xfId="0" applyFont="1" applyAlignment="1">
      <alignment vertical="center"/>
    </xf>
    <xf numFmtId="0" fontId="204" fillId="0" borderId="0" xfId="48" applyFont="1" applyAlignment="1">
      <alignment horizontal="center" vertical="center" wrapText="1"/>
    </xf>
    <xf numFmtId="0" fontId="6" fillId="0" borderId="0" xfId="48" applyFont="1" applyAlignment="1">
      <alignment vertical="center" wrapText="1"/>
    </xf>
    <xf numFmtId="0" fontId="6" fillId="0" borderId="0" xfId="48" applyFont="1" applyAlignment="1">
      <alignment horizontal="center" vertical="center" wrapText="1"/>
    </xf>
    <xf numFmtId="0" fontId="6" fillId="0" borderId="0" xfId="0" applyFont="1" applyAlignment="1">
      <alignment horizontal="center" vertical="center" wrapText="1"/>
    </xf>
    <xf numFmtId="0" fontId="207" fillId="0" borderId="192" xfId="0" applyFont="1" applyBorder="1" applyAlignment="1">
      <alignment horizontal="center" vertical="center" wrapText="1"/>
    </xf>
    <xf numFmtId="0" fontId="5" fillId="0" borderId="192" xfId="0" applyFont="1" applyBorder="1" applyAlignment="1">
      <alignment horizontal="center" vertical="center"/>
    </xf>
    <xf numFmtId="0" fontId="5" fillId="0" borderId="192" xfId="0" applyFont="1" applyBorder="1" applyAlignment="1">
      <alignment vertical="center"/>
    </xf>
    <xf numFmtId="0" fontId="5" fillId="0" borderId="192" xfId="0" applyFont="1" applyBorder="1" applyAlignment="1">
      <alignment horizontal="center" vertical="center" wrapText="1"/>
    </xf>
    <xf numFmtId="0" fontId="4" fillId="0" borderId="192" xfId="0" applyFont="1" applyBorder="1" applyAlignment="1">
      <alignment horizontal="center" vertical="center"/>
    </xf>
    <xf numFmtId="0" fontId="4" fillId="0" borderId="192" xfId="0" applyFont="1" applyBorder="1" applyAlignment="1">
      <alignment vertical="center"/>
    </xf>
    <xf numFmtId="0" fontId="4" fillId="0" borderId="192" xfId="0" applyFont="1" applyBorder="1" applyAlignment="1">
      <alignment horizontal="center" vertical="center" wrapText="1"/>
    </xf>
    <xf numFmtId="0" fontId="7" fillId="0" borderId="0" xfId="0" applyFont="1" applyAlignment="1">
      <alignment horizontal="center" vertical="center"/>
    </xf>
    <xf numFmtId="0" fontId="43" fillId="0" borderId="0" xfId="0" applyFont="1" applyAlignment="1">
      <alignment horizontal="left" vertical="center"/>
    </xf>
    <xf numFmtId="0" fontId="7" fillId="0" borderId="0" xfId="0" applyFont="1" applyAlignment="1">
      <alignment vertical="center"/>
    </xf>
    <xf numFmtId="0" fontId="7" fillId="0" borderId="0" xfId="0" applyFont="1" applyAlignment="1">
      <alignment vertical="center" wrapText="1"/>
    </xf>
    <xf numFmtId="0" fontId="72" fillId="0" borderId="0" xfId="48" applyFont="1" applyAlignment="1">
      <alignment vertical="center"/>
    </xf>
    <xf numFmtId="0" fontId="88" fillId="0" borderId="199" xfId="0" applyFont="1" applyBorder="1" applyAlignment="1">
      <alignment vertical="center" wrapText="1"/>
    </xf>
    <xf numFmtId="0" fontId="106" fillId="0" borderId="0" xfId="0" applyFont="1" applyAlignment="1">
      <alignment horizontal="center" vertical="top"/>
    </xf>
    <xf numFmtId="0" fontId="98" fillId="0" borderId="0" xfId="0" applyFont="1" applyAlignment="1">
      <alignment horizontal="left" vertical="center"/>
    </xf>
    <xf numFmtId="0" fontId="70" fillId="0" borderId="192" xfId="0" applyFont="1" applyBorder="1" applyAlignment="1">
      <alignment horizontal="left" vertical="center"/>
    </xf>
    <xf numFmtId="0" fontId="0" fillId="0" borderId="192" xfId="0" applyBorder="1" applyAlignment="1">
      <alignment horizontal="left" vertical="center"/>
    </xf>
    <xf numFmtId="0" fontId="68" fillId="33" borderId="0" xfId="0" applyFont="1" applyFill="1" applyAlignment="1">
      <alignment horizontal="left" vertical="center" wrapText="1"/>
    </xf>
    <xf numFmtId="0" fontId="70" fillId="0" borderId="0" xfId="0" applyFont="1"/>
    <xf numFmtId="0" fontId="72" fillId="0" borderId="0" xfId="0" applyFont="1" applyAlignment="1">
      <alignment vertical="top" wrapText="1"/>
    </xf>
    <xf numFmtId="0" fontId="220" fillId="0" borderId="0" xfId="0" applyFont="1" applyAlignment="1">
      <alignment horizontal="center" vertical="center" wrapText="1"/>
    </xf>
    <xf numFmtId="0" fontId="224" fillId="39" borderId="200" xfId="0" applyFont="1" applyFill="1" applyBorder="1" applyAlignment="1">
      <alignment horizontal="center" vertical="center" wrapText="1"/>
    </xf>
    <xf numFmtId="0" fontId="225" fillId="25" borderId="203" xfId="0" applyFont="1" applyFill="1" applyBorder="1" applyAlignment="1">
      <alignment vertical="center"/>
    </xf>
    <xf numFmtId="0" fontId="225" fillId="25" borderId="204" xfId="0" applyFont="1" applyFill="1" applyBorder="1" applyAlignment="1">
      <alignment vertical="center"/>
    </xf>
    <xf numFmtId="0" fontId="226" fillId="0" borderId="205" xfId="0" applyFont="1" applyBorder="1" applyAlignment="1">
      <alignment vertical="center"/>
    </xf>
    <xf numFmtId="0" fontId="226" fillId="0" borderId="200" xfId="0" applyFont="1" applyBorder="1" applyAlignment="1">
      <alignment vertical="center"/>
    </xf>
    <xf numFmtId="0" fontId="226" fillId="0" borderId="206" xfId="0" applyFont="1" applyBorder="1" applyAlignment="1">
      <alignment vertical="center"/>
    </xf>
    <xf numFmtId="0" fontId="225" fillId="25" borderId="0" xfId="0" applyFont="1" applyFill="1" applyAlignment="1">
      <alignment vertical="center"/>
    </xf>
    <xf numFmtId="0" fontId="226" fillId="0" borderId="200" xfId="0" applyFont="1" applyBorder="1" applyAlignment="1">
      <alignment vertical="center" wrapText="1"/>
    </xf>
    <xf numFmtId="0" fontId="226" fillId="0" borderId="206" xfId="0" applyFont="1" applyBorder="1" applyAlignment="1">
      <alignment horizontal="center" vertical="center"/>
    </xf>
    <xf numFmtId="0" fontId="132" fillId="0" borderId="0" xfId="0" applyFont="1"/>
    <xf numFmtId="0" fontId="0" fillId="21" borderId="0" xfId="0" applyFill="1" applyAlignment="1">
      <alignment vertical="center" wrapText="1" shrinkToFit="1"/>
    </xf>
    <xf numFmtId="0" fontId="115" fillId="21" borderId="0" xfId="0" applyFont="1" applyFill="1" applyAlignment="1">
      <alignment vertical="center" wrapText="1" shrinkToFit="1"/>
    </xf>
    <xf numFmtId="0" fontId="229" fillId="31" borderId="203" xfId="0" applyFont="1" applyFill="1" applyBorder="1" applyAlignment="1">
      <alignment horizontal="center" vertical="center" wrapText="1"/>
    </xf>
    <xf numFmtId="0" fontId="137" fillId="0" borderId="0" xfId="0" applyFont="1"/>
    <xf numFmtId="0" fontId="63" fillId="0" borderId="0" xfId="0" applyFont="1" applyAlignment="1">
      <alignment horizontal="center" vertical="center" wrapText="1" shrinkToFit="1"/>
    </xf>
    <xf numFmtId="0" fontId="0" fillId="0" borderId="0" xfId="0" applyAlignment="1">
      <alignment vertical="center" wrapText="1" shrinkToFit="1"/>
    </xf>
    <xf numFmtId="0" fontId="144" fillId="30" borderId="0" xfId="0" applyFont="1" applyFill="1" applyAlignment="1">
      <alignment horizontal="center" vertical="center" wrapText="1" shrinkToFit="1"/>
    </xf>
    <xf numFmtId="0" fontId="219" fillId="0" borderId="192" xfId="0" applyFont="1" applyBorder="1" applyAlignment="1">
      <alignment horizontal="justify" vertical="center" wrapText="1" shrinkToFit="1"/>
    </xf>
    <xf numFmtId="0" fontId="0" fillId="0" borderId="39" xfId="0" quotePrefix="1" applyBorder="1" applyAlignment="1">
      <alignment horizontal="center"/>
    </xf>
    <xf numFmtId="49" fontId="0" fillId="0" borderId="39" xfId="0" quotePrefix="1" applyNumberFormat="1" applyBorder="1" applyAlignment="1">
      <alignment horizontal="center"/>
    </xf>
    <xf numFmtId="49" fontId="0" fillId="0" borderId="39" xfId="0" applyNumberFormat="1" applyBorder="1" applyAlignment="1">
      <alignment wrapText="1"/>
    </xf>
    <xf numFmtId="0" fontId="63" fillId="0" borderId="38" xfId="0" quotePrefix="1" applyFont="1" applyBorder="1" applyAlignment="1">
      <alignment horizontal="center"/>
    </xf>
    <xf numFmtId="49" fontId="63" fillId="0" borderId="38" xfId="0" applyNumberFormat="1" applyFont="1" applyBorder="1" applyAlignment="1">
      <alignment wrapText="1"/>
    </xf>
    <xf numFmtId="49" fontId="0" fillId="0" borderId="39" xfId="0" applyNumberFormat="1" applyBorder="1" applyAlignment="1">
      <alignment horizontal="center"/>
    </xf>
    <xf numFmtId="0" fontId="63" fillId="0" borderId="39" xfId="0" quotePrefix="1" applyFont="1" applyBorder="1" applyAlignment="1">
      <alignment horizontal="center"/>
    </xf>
    <xf numFmtId="49" fontId="63" fillId="0" borderId="39" xfId="0" quotePrefix="1" applyNumberFormat="1" applyFont="1" applyBorder="1" applyAlignment="1">
      <alignment horizontal="center"/>
    </xf>
    <xf numFmtId="49" fontId="63" fillId="0" borderId="39" xfId="0" applyNumberFormat="1" applyFont="1" applyBorder="1" applyAlignment="1">
      <alignment wrapText="1"/>
    </xf>
    <xf numFmtId="0" fontId="0" fillId="0" borderId="39" xfId="0" quotePrefix="1" applyBorder="1" applyAlignment="1">
      <alignment horizontal="center" vertical="center"/>
    </xf>
    <xf numFmtId="49" fontId="0" fillId="0" borderId="39" xfId="0" quotePrefix="1" applyNumberFormat="1" applyBorder="1" applyAlignment="1">
      <alignment horizontal="center" vertical="center"/>
    </xf>
    <xf numFmtId="49" fontId="0" fillId="0" borderId="39" xfId="0" applyNumberFormat="1" applyBorder="1" applyAlignment="1">
      <alignment horizontal="center" vertical="center"/>
    </xf>
    <xf numFmtId="49" fontId="0" fillId="0" borderId="39" xfId="0" applyNumberFormat="1" applyBorder="1"/>
    <xf numFmtId="49" fontId="63" fillId="0" borderId="39" xfId="0" applyNumberFormat="1" applyFont="1" applyBorder="1" applyAlignment="1">
      <alignment horizontal="center"/>
    </xf>
    <xf numFmtId="49" fontId="0" fillId="0" borderId="39" xfId="0" applyNumberFormat="1" applyBorder="1" applyAlignment="1">
      <alignment vertical="center" wrapText="1"/>
    </xf>
    <xf numFmtId="49" fontId="63" fillId="0" borderId="39" xfId="0" applyNumberFormat="1" applyFont="1" applyBorder="1"/>
    <xf numFmtId="0" fontId="0" fillId="0" borderId="39" xfId="0" quotePrefix="1" applyBorder="1" applyAlignment="1">
      <alignment horizontal="center" wrapText="1"/>
    </xf>
    <xf numFmtId="49" fontId="0" fillId="0" borderId="39" xfId="0" applyNumberFormat="1" applyBorder="1" applyAlignment="1">
      <alignment horizontal="left" wrapText="1"/>
    </xf>
    <xf numFmtId="49" fontId="0" fillId="0" borderId="39" xfId="0" quotePrefix="1" applyNumberFormat="1" applyBorder="1" applyAlignment="1">
      <alignment wrapText="1"/>
    </xf>
    <xf numFmtId="0" fontId="0" fillId="0" borderId="39" xfId="0" applyBorder="1" applyAlignment="1">
      <alignment wrapText="1"/>
    </xf>
    <xf numFmtId="0" fontId="0" fillId="0" borderId="39" xfId="0" applyBorder="1" applyAlignment="1">
      <alignment horizontal="center"/>
    </xf>
    <xf numFmtId="49" fontId="94" fillId="0" borderId="39" xfId="0" applyNumberFormat="1" applyFont="1" applyBorder="1" applyAlignment="1">
      <alignment wrapText="1"/>
    </xf>
    <xf numFmtId="0" fontId="63" fillId="0" borderId="39" xfId="0" applyFont="1" applyBorder="1" applyAlignment="1">
      <alignment horizontal="center"/>
    </xf>
    <xf numFmtId="0" fontId="0" fillId="0" borderId="40" xfId="0" applyBorder="1" applyAlignment="1">
      <alignment horizontal="center"/>
    </xf>
    <xf numFmtId="49" fontId="0" fillId="0" borderId="40" xfId="0" applyNumberFormat="1" applyBorder="1" applyAlignment="1">
      <alignment wrapText="1"/>
    </xf>
    <xf numFmtId="0" fontId="208" fillId="0" borderId="0" xfId="0" applyFont="1"/>
    <xf numFmtId="0" fontId="103" fillId="0" borderId="0" xfId="0" applyFont="1" applyAlignment="1">
      <alignment horizontal="center" vertical="center"/>
    </xf>
    <xf numFmtId="0" fontId="78" fillId="0" borderId="173" xfId="48" applyFont="1" applyBorder="1" applyAlignment="1">
      <alignment horizontal="left" wrapText="1" indent="1"/>
    </xf>
    <xf numFmtId="0" fontId="61" fillId="0" borderId="70" xfId="37" applyFill="1" applyBorder="1" applyAlignment="1" applyProtection="1">
      <alignment horizontal="center" vertical="center" wrapText="1"/>
    </xf>
    <xf numFmtId="0" fontId="74" fillId="0" borderId="0" xfId="0" applyFont="1" applyAlignment="1">
      <alignment horizontal="center" vertical="center"/>
    </xf>
    <xf numFmtId="0" fontId="141" fillId="0" borderId="0" xfId="0" applyFont="1" applyAlignment="1">
      <alignment horizontal="center" vertical="center"/>
    </xf>
    <xf numFmtId="0" fontId="103" fillId="0" borderId="9" xfId="0" applyFont="1" applyBorder="1" applyAlignment="1">
      <alignment horizontal="center" vertical="center"/>
    </xf>
    <xf numFmtId="0" fontId="210" fillId="37" borderId="0" xfId="119" applyFont="1" applyFill="1" applyAlignment="1">
      <alignment horizontal="center" vertical="center" wrapText="1"/>
    </xf>
    <xf numFmtId="0" fontId="209" fillId="0" borderId="0" xfId="119" applyAlignment="1">
      <alignment vertical="center"/>
    </xf>
    <xf numFmtId="0" fontId="212" fillId="0" borderId="0" xfId="119" applyFont="1" applyAlignment="1">
      <alignment vertical="center"/>
    </xf>
    <xf numFmtId="0" fontId="14" fillId="0" borderId="0" xfId="119" applyFont="1" applyAlignment="1">
      <alignment vertical="center"/>
    </xf>
    <xf numFmtId="0" fontId="155" fillId="0" borderId="0" xfId="119" applyFont="1" applyAlignment="1">
      <alignment vertical="center" wrapText="1"/>
    </xf>
    <xf numFmtId="0" fontId="213" fillId="28" borderId="192" xfId="119" applyFont="1" applyFill="1" applyBorder="1" applyAlignment="1">
      <alignment vertical="center" wrapText="1"/>
    </xf>
    <xf numFmtId="0" fontId="155" fillId="38" borderId="192" xfId="119" applyFont="1" applyFill="1" applyBorder="1" applyAlignment="1">
      <alignment vertical="center" wrapText="1"/>
    </xf>
    <xf numFmtId="0" fontId="155" fillId="38" borderId="192" xfId="119" applyFont="1" applyFill="1" applyBorder="1" applyAlignment="1">
      <alignment horizontal="left" vertical="center" wrapText="1"/>
    </xf>
    <xf numFmtId="0" fontId="155" fillId="21" borderId="192" xfId="119" applyFont="1" applyFill="1" applyBorder="1" applyAlignment="1">
      <alignment vertical="center" wrapText="1"/>
    </xf>
    <xf numFmtId="0" fontId="212" fillId="0" borderId="0" xfId="119" applyFont="1" applyAlignment="1">
      <alignment vertical="center" wrapText="1"/>
    </xf>
    <xf numFmtId="0" fontId="218" fillId="0" borderId="0" xfId="120" applyFont="1" applyAlignment="1">
      <alignment vertical="center"/>
    </xf>
    <xf numFmtId="0" fontId="219" fillId="0" borderId="0" xfId="119" applyFont="1" applyAlignment="1">
      <alignment vertical="center"/>
    </xf>
    <xf numFmtId="0" fontId="155" fillId="0" borderId="192" xfId="119" applyFont="1" applyBorder="1" applyAlignment="1">
      <alignment horizontal="center" vertical="center"/>
    </xf>
    <xf numFmtId="0" fontId="155" fillId="0" borderId="192" xfId="119" applyFont="1" applyBorder="1" applyAlignment="1">
      <alignment vertical="center" wrapText="1"/>
    </xf>
    <xf numFmtId="0" fontId="214" fillId="0" borderId="0" xfId="119" applyFont="1" applyAlignment="1">
      <alignment vertical="center"/>
    </xf>
    <xf numFmtId="0" fontId="226" fillId="21" borderId="206" xfId="0" applyFont="1" applyFill="1" applyBorder="1" applyAlignment="1">
      <alignment horizontal="center" vertical="center"/>
    </xf>
    <xf numFmtId="0" fontId="226" fillId="0" borderId="201" xfId="0" applyFont="1" applyBorder="1" applyAlignment="1">
      <alignment vertical="center"/>
    </xf>
    <xf numFmtId="0" fontId="226" fillId="0" borderId="207" xfId="0" applyFont="1" applyBorder="1" applyAlignment="1">
      <alignment vertical="center"/>
    </xf>
    <xf numFmtId="0" fontId="225" fillId="25" borderId="208" xfId="0" applyFont="1" applyFill="1" applyBorder="1" applyAlignment="1">
      <alignment vertical="center"/>
    </xf>
    <xf numFmtId="0" fontId="226" fillId="0" borderId="201" xfId="0" applyFont="1" applyBorder="1" applyAlignment="1">
      <alignment vertical="center" wrapText="1"/>
    </xf>
    <xf numFmtId="0" fontId="226" fillId="0" borderId="207" xfId="0" applyFont="1" applyBorder="1" applyAlignment="1">
      <alignment horizontal="center" vertical="center"/>
    </xf>
    <xf numFmtId="0" fontId="228" fillId="40" borderId="0" xfId="119" applyFont="1" applyFill="1" applyAlignment="1">
      <alignment horizontal="center" vertical="center" wrapText="1" shrinkToFit="1"/>
    </xf>
    <xf numFmtId="0" fontId="210" fillId="40" borderId="0" xfId="119" applyFont="1" applyFill="1" applyAlignment="1">
      <alignment horizontal="left" vertical="center" wrapText="1" shrinkToFit="1"/>
    </xf>
    <xf numFmtId="0" fontId="231" fillId="41" borderId="0" xfId="119" applyFont="1" applyFill="1" applyAlignment="1">
      <alignment horizontal="left" vertical="center" wrapText="1" shrinkToFit="1"/>
    </xf>
    <xf numFmtId="0" fontId="210" fillId="41" borderId="0" xfId="119" applyFont="1" applyFill="1" applyAlignment="1">
      <alignment horizontal="left" vertical="center" wrapText="1" shrinkToFit="1"/>
    </xf>
    <xf numFmtId="0" fontId="231" fillId="42" borderId="0" xfId="119" applyFont="1" applyFill="1" applyAlignment="1">
      <alignment horizontal="left" vertical="center" wrapText="1" shrinkToFit="1"/>
    </xf>
    <xf numFmtId="0" fontId="210" fillId="42" borderId="0" xfId="119" applyFont="1" applyFill="1" applyAlignment="1">
      <alignment horizontal="left" vertical="center" wrapText="1" shrinkToFit="1"/>
    </xf>
    <xf numFmtId="0" fontId="228" fillId="43" borderId="0" xfId="119" quotePrefix="1" applyFont="1" applyFill="1" applyAlignment="1">
      <alignment horizontal="left" vertical="center" wrapText="1" shrinkToFit="1"/>
    </xf>
    <xf numFmtId="0" fontId="210" fillId="43" borderId="0" xfId="119" applyFont="1" applyFill="1" applyAlignment="1">
      <alignment horizontal="left" vertical="center" wrapText="1" shrinkToFit="1"/>
    </xf>
    <xf numFmtId="0" fontId="228" fillId="44" borderId="0" xfId="119" applyFont="1" applyFill="1" applyAlignment="1">
      <alignment horizontal="left" vertical="center" wrapText="1" shrinkToFit="1"/>
    </xf>
    <xf numFmtId="0" fontId="210" fillId="44" borderId="0" xfId="119" applyFont="1" applyFill="1" applyAlignment="1">
      <alignment horizontal="left" vertical="center" wrapText="1" shrinkToFit="1"/>
    </xf>
    <xf numFmtId="0" fontId="228" fillId="45" borderId="0" xfId="119" applyFont="1" applyFill="1" applyAlignment="1">
      <alignment horizontal="left" vertical="center" wrapText="1" shrinkToFit="1"/>
    </xf>
    <xf numFmtId="0" fontId="210" fillId="45" borderId="0" xfId="119" applyFont="1" applyFill="1" applyAlignment="1">
      <alignment horizontal="left" vertical="center" wrapText="1" shrinkToFit="1"/>
    </xf>
    <xf numFmtId="0" fontId="231" fillId="46" borderId="0" xfId="119" applyFont="1" applyFill="1" applyAlignment="1">
      <alignment horizontal="left" vertical="center" wrapText="1" shrinkToFit="1"/>
    </xf>
    <xf numFmtId="0" fontId="210" fillId="46" borderId="0" xfId="119" applyFont="1" applyFill="1" applyAlignment="1">
      <alignment horizontal="left" vertical="center" wrapText="1" shrinkToFit="1"/>
    </xf>
    <xf numFmtId="0" fontId="228" fillId="47" borderId="0" xfId="119" applyFont="1" applyFill="1" applyAlignment="1">
      <alignment horizontal="left" vertical="center" wrapText="1" shrinkToFit="1"/>
    </xf>
    <xf numFmtId="0" fontId="210" fillId="47" borderId="0" xfId="119" applyFont="1" applyFill="1" applyAlignment="1">
      <alignment horizontal="left" vertical="center" wrapText="1" shrinkToFit="1"/>
    </xf>
    <xf numFmtId="0" fontId="228" fillId="48" borderId="0" xfId="119" applyFont="1" applyFill="1" applyAlignment="1">
      <alignment horizontal="left" vertical="center" wrapText="1" shrinkToFit="1"/>
    </xf>
    <xf numFmtId="0" fontId="210" fillId="48" borderId="0" xfId="119" applyFont="1" applyFill="1" applyAlignment="1">
      <alignment horizontal="left" vertical="center" wrapText="1" shrinkToFit="1"/>
    </xf>
    <xf numFmtId="0" fontId="228" fillId="49" borderId="0" xfId="119" applyFont="1" applyFill="1" applyAlignment="1">
      <alignment horizontal="left" vertical="center" wrapText="1" shrinkToFit="1"/>
    </xf>
    <xf numFmtId="0" fontId="210" fillId="49" borderId="0" xfId="119" applyFont="1" applyFill="1" applyAlignment="1">
      <alignment horizontal="left" vertical="center" wrapText="1" shrinkToFit="1"/>
    </xf>
    <xf numFmtId="0" fontId="228" fillId="50" borderId="0" xfId="119" applyFont="1" applyFill="1" applyAlignment="1">
      <alignment horizontal="left" vertical="center" wrapText="1" shrinkToFit="1"/>
    </xf>
    <xf numFmtId="0" fontId="210" fillId="50" borderId="0" xfId="119" applyFont="1" applyFill="1" applyAlignment="1">
      <alignment horizontal="left" vertical="center" wrapText="1" shrinkToFit="1"/>
    </xf>
    <xf numFmtId="0" fontId="228" fillId="51" borderId="0" xfId="119" applyFont="1" applyFill="1" applyAlignment="1">
      <alignment horizontal="left" vertical="center" wrapText="1" shrinkToFit="1"/>
    </xf>
    <xf numFmtId="0" fontId="210" fillId="51" borderId="0" xfId="119" applyFont="1" applyFill="1" applyAlignment="1">
      <alignment horizontal="left" vertical="center" wrapText="1" shrinkToFit="1"/>
    </xf>
    <xf numFmtId="0" fontId="228" fillId="52" borderId="0" xfId="119" applyFont="1" applyFill="1" applyAlignment="1">
      <alignment horizontal="left" vertical="center" wrapText="1" shrinkToFit="1"/>
    </xf>
    <xf numFmtId="0" fontId="210" fillId="52" borderId="0" xfId="119" applyFont="1" applyFill="1" applyAlignment="1">
      <alignment horizontal="left" vertical="center" wrapText="1" shrinkToFit="1"/>
    </xf>
    <xf numFmtId="0" fontId="228" fillId="53" borderId="0" xfId="119" applyFont="1" applyFill="1" applyAlignment="1">
      <alignment horizontal="left" vertical="center" wrapText="1" shrinkToFit="1"/>
    </xf>
    <xf numFmtId="0" fontId="210" fillId="53" borderId="0" xfId="119" applyFont="1" applyFill="1" applyAlignment="1">
      <alignment horizontal="left" vertical="center" wrapText="1" shrinkToFit="1"/>
    </xf>
    <xf numFmtId="0" fontId="228" fillId="54" borderId="0" xfId="119" applyFont="1" applyFill="1" applyAlignment="1">
      <alignment horizontal="left" vertical="center" wrapText="1" shrinkToFit="1"/>
    </xf>
    <xf numFmtId="0" fontId="210" fillId="54" borderId="0" xfId="119" applyFont="1" applyFill="1" applyAlignment="1">
      <alignment horizontal="left" vertical="center" wrapText="1" shrinkToFit="1"/>
    </xf>
    <xf numFmtId="0" fontId="228" fillId="55" borderId="0" xfId="119" applyFont="1" applyFill="1" applyAlignment="1">
      <alignment horizontal="left" vertical="center" wrapText="1" shrinkToFit="1"/>
    </xf>
    <xf numFmtId="0" fontId="210" fillId="55" borderId="0" xfId="119" applyFont="1" applyFill="1" applyAlignment="1">
      <alignment horizontal="left" vertical="center" wrapText="1" shrinkToFit="1"/>
    </xf>
    <xf numFmtId="0" fontId="228" fillId="37" borderId="0" xfId="119" applyFont="1" applyFill="1" applyAlignment="1">
      <alignment horizontal="left" vertical="center" wrapText="1" shrinkToFit="1"/>
    </xf>
    <xf numFmtId="0" fontId="210" fillId="37" borderId="0" xfId="119" applyFont="1" applyFill="1" applyAlignment="1">
      <alignment horizontal="left" vertical="center" wrapText="1" shrinkToFit="1"/>
    </xf>
    <xf numFmtId="0" fontId="194" fillId="0" borderId="0" xfId="0" applyFont="1" applyAlignment="1">
      <alignment vertical="center" wrapText="1"/>
    </xf>
    <xf numFmtId="0" fontId="213" fillId="28" borderId="182" xfId="119" applyFont="1" applyFill="1" applyBorder="1" applyAlignment="1">
      <alignment vertical="center" wrapText="1"/>
    </xf>
    <xf numFmtId="0" fontId="213" fillId="28" borderId="32" xfId="119" applyFont="1" applyFill="1" applyBorder="1" applyAlignment="1">
      <alignment vertical="center" wrapText="1"/>
    </xf>
    <xf numFmtId="0" fontId="0" fillId="0" borderId="0" xfId="0" applyAlignment="1">
      <alignment horizontal="left" vertical="center" wrapText="1"/>
    </xf>
    <xf numFmtId="0" fontId="0" fillId="0" borderId="0" xfId="0" applyAlignment="1">
      <alignment horizontal="left" wrapText="1"/>
    </xf>
    <xf numFmtId="0" fontId="144" fillId="0" borderId="0" xfId="0" applyFont="1" applyAlignment="1">
      <alignment vertical="center"/>
    </xf>
    <xf numFmtId="0" fontId="144" fillId="0" borderId="0" xfId="0" applyFont="1" applyAlignment="1">
      <alignment horizontal="center" vertical="center"/>
    </xf>
    <xf numFmtId="0" fontId="63" fillId="0" borderId="0" xfId="0" applyFont="1" applyAlignment="1">
      <alignment horizontal="left" wrapText="1"/>
    </xf>
    <xf numFmtId="0" fontId="63" fillId="0" borderId="0" xfId="0" applyFont="1" applyAlignment="1">
      <alignment horizontal="left" vertical="center" wrapText="1"/>
    </xf>
    <xf numFmtId="0" fontId="0" fillId="32" borderId="0" xfId="0" applyFill="1"/>
    <xf numFmtId="0" fontId="0" fillId="32" borderId="0" xfId="0" applyFill="1" applyAlignment="1">
      <alignment horizontal="center"/>
    </xf>
    <xf numFmtId="0" fontId="181" fillId="0" borderId="0" xfId="0" applyFont="1" applyAlignment="1">
      <alignment vertical="center"/>
    </xf>
    <xf numFmtId="0" fontId="144" fillId="32" borderId="0" xfId="0" applyFont="1" applyFill="1" applyAlignment="1">
      <alignment horizontal="center" vertical="center"/>
    </xf>
    <xf numFmtId="0" fontId="144" fillId="57" borderId="0" xfId="0" applyFont="1" applyFill="1" applyAlignment="1">
      <alignment horizontal="center" vertical="center"/>
    </xf>
    <xf numFmtId="0" fontId="235" fillId="57" borderId="210" xfId="0" applyFont="1" applyFill="1" applyBorder="1" applyAlignment="1">
      <alignment horizontal="center" vertical="center"/>
    </xf>
    <xf numFmtId="0" fontId="235" fillId="57" borderId="210" xfId="0" applyFont="1" applyFill="1" applyBorder="1" applyAlignment="1">
      <alignment horizontal="center" vertical="center" wrapText="1"/>
    </xf>
    <xf numFmtId="0" fontId="236" fillId="57" borderId="210" xfId="0" applyFont="1" applyFill="1" applyBorder="1" applyAlignment="1">
      <alignment horizontal="center" vertical="center" wrapText="1"/>
    </xf>
    <xf numFmtId="0" fontId="236" fillId="57" borderId="210" xfId="0" applyFont="1" applyFill="1" applyBorder="1" applyAlignment="1">
      <alignment horizontal="center" vertical="center"/>
    </xf>
    <xf numFmtId="0" fontId="236" fillId="57" borderId="211" xfId="0" applyFont="1" applyFill="1" applyBorder="1" applyAlignment="1">
      <alignment horizontal="center" vertical="center" wrapText="1"/>
    </xf>
    <xf numFmtId="0" fontId="237" fillId="0" borderId="213" xfId="0" applyFont="1" applyBorder="1" applyAlignment="1">
      <alignment horizontal="center" vertical="center" wrapText="1"/>
    </xf>
    <xf numFmtId="172" fontId="237" fillId="0" borderId="213" xfId="71" applyNumberFormat="1" applyFont="1" applyFill="1" applyBorder="1" applyAlignment="1">
      <alignment horizontal="center" vertical="center" wrapText="1"/>
    </xf>
    <xf numFmtId="172" fontId="238" fillId="0" borderId="213" xfId="71" applyNumberFormat="1" applyFont="1" applyFill="1" applyBorder="1" applyAlignment="1">
      <alignment horizontal="center" vertical="center" wrapText="1"/>
    </xf>
    <xf numFmtId="172" fontId="237" fillId="0" borderId="213" xfId="71" applyNumberFormat="1" applyFont="1" applyBorder="1" applyAlignment="1">
      <alignment horizontal="center" vertical="center" wrapText="1"/>
    </xf>
    <xf numFmtId="172" fontId="237" fillId="0" borderId="214" xfId="71" applyNumberFormat="1" applyFont="1" applyBorder="1" applyAlignment="1">
      <alignment horizontal="center" vertical="center" wrapText="1"/>
    </xf>
    <xf numFmtId="0" fontId="236" fillId="33" borderId="0" xfId="0" applyFont="1" applyFill="1"/>
    <xf numFmtId="0" fontId="0" fillId="33" borderId="0" xfId="0" applyFill="1"/>
    <xf numFmtId="0" fontId="237" fillId="0" borderId="0" xfId="0" applyFont="1" applyAlignment="1">
      <alignment wrapText="1"/>
    </xf>
    <xf numFmtId="0" fontId="237" fillId="33" borderId="0" xfId="0" applyFont="1" applyFill="1" applyAlignment="1">
      <alignment wrapText="1"/>
    </xf>
    <xf numFmtId="0" fontId="237" fillId="33" borderId="0" xfId="0" applyFont="1" applyFill="1"/>
    <xf numFmtId="0" fontId="238" fillId="0" borderId="213" xfId="0" applyFont="1" applyBorder="1" applyAlignment="1">
      <alignment horizontal="center" vertical="center" wrapText="1"/>
    </xf>
    <xf numFmtId="172" fontId="237" fillId="0" borderId="214" xfId="71" applyNumberFormat="1" applyFont="1" applyFill="1" applyBorder="1" applyAlignment="1">
      <alignment horizontal="center" vertical="center" wrapText="1"/>
    </xf>
    <xf numFmtId="0" fontId="63" fillId="33" borderId="0" xfId="0" applyFont="1" applyFill="1" applyAlignment="1">
      <alignment vertical="center" wrapText="1"/>
    </xf>
    <xf numFmtId="172" fontId="237" fillId="0" borderId="213" xfId="0" applyNumberFormat="1" applyFont="1" applyBorder="1" applyAlignment="1">
      <alignment horizontal="center" vertical="center"/>
    </xf>
    <xf numFmtId="0" fontId="234" fillId="0" borderId="0" xfId="0" applyFont="1"/>
    <xf numFmtId="0" fontId="239" fillId="0" borderId="0" xfId="0" applyFont="1" applyAlignment="1">
      <alignment wrapText="1"/>
    </xf>
    <xf numFmtId="0" fontId="239" fillId="0" borderId="0" xfId="0" applyFont="1"/>
    <xf numFmtId="0" fontId="237" fillId="0" borderId="0" xfId="0" applyFont="1"/>
    <xf numFmtId="0" fontId="237" fillId="0" borderId="215" xfId="0" applyFont="1" applyBorder="1" applyAlignment="1">
      <alignment horizontal="center" vertical="center" wrapText="1"/>
    </xf>
    <xf numFmtId="172" fontId="237" fillId="0" borderId="215" xfId="71" applyNumberFormat="1" applyFont="1" applyBorder="1" applyAlignment="1">
      <alignment horizontal="center" vertical="center" wrapText="1"/>
    </xf>
    <xf numFmtId="172" fontId="237" fillId="0" borderId="215" xfId="71" applyNumberFormat="1" applyFont="1" applyFill="1" applyBorder="1" applyAlignment="1">
      <alignment horizontal="center" vertical="center" wrapText="1"/>
    </xf>
    <xf numFmtId="172" fontId="237" fillId="0" borderId="216" xfId="71" applyNumberFormat="1" applyFont="1" applyBorder="1" applyAlignment="1">
      <alignment horizontal="center" vertical="center" wrapText="1"/>
    </xf>
    <xf numFmtId="0" fontId="240" fillId="0" borderId="218" xfId="0" applyFont="1" applyBorder="1" applyAlignment="1">
      <alignment vertical="center" wrapText="1"/>
    </xf>
    <xf numFmtId="0" fontId="238" fillId="0" borderId="219" xfId="0" applyFont="1" applyBorder="1" applyAlignment="1">
      <alignment horizontal="center" vertical="center" wrapText="1"/>
    </xf>
    <xf numFmtId="0" fontId="238" fillId="0" borderId="219" xfId="0" quotePrefix="1" applyFont="1" applyBorder="1" applyAlignment="1">
      <alignment horizontal="center" vertical="center" wrapText="1"/>
    </xf>
    <xf numFmtId="172" fontId="238" fillId="0" borderId="219" xfId="71" applyNumberFormat="1" applyFont="1" applyBorder="1" applyAlignment="1">
      <alignment horizontal="center" vertical="center" wrapText="1"/>
    </xf>
    <xf numFmtId="172" fontId="238" fillId="0" borderId="220" xfId="71" applyNumberFormat="1" applyFont="1" applyBorder="1" applyAlignment="1">
      <alignment horizontal="center" vertical="center" wrapText="1"/>
    </xf>
    <xf numFmtId="0" fontId="240" fillId="0" borderId="222" xfId="0" applyFont="1" applyBorder="1" applyAlignment="1">
      <alignment vertical="center" wrapText="1"/>
    </xf>
    <xf numFmtId="172" fontId="238" fillId="0" borderId="213" xfId="71" applyNumberFormat="1" applyFont="1" applyBorder="1" applyAlignment="1">
      <alignment horizontal="center" vertical="center" wrapText="1"/>
    </xf>
    <xf numFmtId="172" fontId="238" fillId="0" borderId="214" xfId="71" applyNumberFormat="1" applyFont="1" applyBorder="1" applyAlignment="1">
      <alignment horizontal="center" vertical="center" wrapText="1"/>
    </xf>
    <xf numFmtId="0" fontId="241" fillId="61" borderId="0" xfId="0" applyFont="1" applyFill="1"/>
    <xf numFmtId="0" fontId="239" fillId="61" borderId="0" xfId="0" applyFont="1" applyFill="1"/>
    <xf numFmtId="0" fontId="197" fillId="0" borderId="222" xfId="0" applyFont="1" applyBorder="1" applyAlignment="1">
      <alignment vertical="center" wrapText="1"/>
    </xf>
    <xf numFmtId="0" fontId="239" fillId="61" borderId="0" xfId="0" applyFont="1" applyFill="1" applyAlignment="1">
      <alignment vertical="center"/>
    </xf>
    <xf numFmtId="0" fontId="237" fillId="0" borderId="0" xfId="0" applyFont="1" applyAlignment="1">
      <alignment vertical="center"/>
    </xf>
    <xf numFmtId="0" fontId="181" fillId="61" borderId="0" xfId="0" applyFont="1" applyFill="1" applyAlignment="1">
      <alignment wrapText="1"/>
    </xf>
    <xf numFmtId="0" fontId="242" fillId="0" borderId="213" xfId="110" applyFont="1" applyBorder="1" applyAlignment="1">
      <alignment horizontal="center" vertical="center" wrapText="1"/>
    </xf>
    <xf numFmtId="0" fontId="238" fillId="0" borderId="213" xfId="0" applyFont="1" applyBorder="1" applyAlignment="1">
      <alignment horizontal="center" vertical="center"/>
    </xf>
    <xf numFmtId="0" fontId="237" fillId="0" borderId="213" xfId="0" applyFont="1" applyBorder="1" applyAlignment="1">
      <alignment horizontal="center" vertical="center"/>
    </xf>
    <xf numFmtId="0" fontId="237" fillId="0" borderId="214" xfId="0" applyFont="1" applyBorder="1" applyAlignment="1">
      <alignment horizontal="center" vertical="center"/>
    </xf>
    <xf numFmtId="0" fontId="197" fillId="0" borderId="224" xfId="0" applyFont="1" applyBorder="1" applyAlignment="1">
      <alignment vertical="center" wrapText="1"/>
    </xf>
    <xf numFmtId="0" fontId="238" fillId="0" borderId="215" xfId="0" applyFont="1" applyBorder="1" applyAlignment="1">
      <alignment horizontal="center" vertical="center"/>
    </xf>
    <xf numFmtId="0" fontId="234" fillId="61" borderId="0" xfId="0" applyFont="1" applyFill="1"/>
    <xf numFmtId="0" fontId="240" fillId="0" borderId="219" xfId="0" applyFont="1" applyBorder="1" applyAlignment="1">
      <alignment vertical="center" wrapText="1"/>
    </xf>
    <xf numFmtId="0" fontId="242" fillId="0" borderId="219" xfId="110" applyFont="1" applyBorder="1" applyAlignment="1">
      <alignment horizontal="center" vertical="center" wrapText="1"/>
    </xf>
    <xf numFmtId="0" fontId="237" fillId="0" borderId="219" xfId="0" applyFont="1" applyBorder="1" applyAlignment="1">
      <alignment horizontal="center" vertical="center" wrapText="1"/>
    </xf>
    <xf numFmtId="172" fontId="237" fillId="0" borderId="219" xfId="71" applyNumberFormat="1" applyFont="1" applyBorder="1" applyAlignment="1">
      <alignment horizontal="center" vertical="center" wrapText="1"/>
    </xf>
    <xf numFmtId="172" fontId="237" fillId="0" borderId="219" xfId="71" applyNumberFormat="1" applyFont="1" applyBorder="1" applyAlignment="1">
      <alignment horizontal="center" vertical="center"/>
    </xf>
    <xf numFmtId="172" fontId="237" fillId="0" borderId="220" xfId="71" applyNumberFormat="1" applyFont="1" applyBorder="1" applyAlignment="1">
      <alignment horizontal="center" vertical="center" wrapText="1"/>
    </xf>
    <xf numFmtId="0" fontId="236" fillId="62" borderId="0" xfId="0" applyFont="1" applyFill="1" applyAlignment="1">
      <alignment vertical="center"/>
    </xf>
    <xf numFmtId="0" fontId="237" fillId="62" borderId="0" xfId="0" applyFont="1" applyFill="1"/>
    <xf numFmtId="172" fontId="237" fillId="0" borderId="213" xfId="71" applyNumberFormat="1" applyFont="1" applyBorder="1" applyAlignment="1">
      <alignment horizontal="center" vertical="center"/>
    </xf>
    <xf numFmtId="172" fontId="237" fillId="0" borderId="226" xfId="71" applyNumberFormat="1" applyFont="1" applyBorder="1" applyAlignment="1">
      <alignment horizontal="center" vertical="center" wrapText="1"/>
    </xf>
    <xf numFmtId="0" fontId="237" fillId="62" borderId="0" xfId="0" applyFont="1" applyFill="1" applyAlignment="1">
      <alignment wrapText="1"/>
    </xf>
    <xf numFmtId="172" fontId="237" fillId="0" borderId="216" xfId="71" applyNumberFormat="1" applyFont="1" applyFill="1" applyBorder="1" applyAlignment="1">
      <alignment horizontal="center" vertical="center" wrapText="1"/>
    </xf>
    <xf numFmtId="0" fontId="234" fillId="62" borderId="0" xfId="0" applyFont="1" applyFill="1"/>
    <xf numFmtId="0" fontId="241" fillId="63" borderId="0" xfId="0" applyFont="1" applyFill="1"/>
    <xf numFmtId="0" fontId="234" fillId="63" borderId="0" xfId="0" applyFont="1" applyFill="1"/>
    <xf numFmtId="0" fontId="239" fillId="63" borderId="0" xfId="0" applyFont="1" applyFill="1"/>
    <xf numFmtId="0" fontId="239" fillId="63" borderId="0" xfId="0" applyFont="1" applyFill="1" applyAlignment="1">
      <alignment horizontal="center"/>
    </xf>
    <xf numFmtId="0" fontId="240" fillId="0" borderId="210" xfId="0" applyFont="1" applyBorder="1" applyAlignment="1">
      <alignment vertical="center"/>
    </xf>
    <xf numFmtId="172" fontId="242" fillId="0" borderId="234" xfId="110" applyNumberFormat="1" applyFont="1" applyBorder="1" applyAlignment="1">
      <alignment horizontal="center" vertical="center" wrapText="1"/>
    </xf>
    <xf numFmtId="172" fontId="238" fillId="0" borderId="214" xfId="71" applyNumberFormat="1" applyFont="1" applyFill="1" applyBorder="1" applyAlignment="1">
      <alignment horizontal="center" vertical="center" wrapText="1"/>
    </xf>
    <xf numFmtId="0" fontId="0" fillId="63" borderId="0" xfId="0" applyFill="1"/>
    <xf numFmtId="172" fontId="238" fillId="0" borderId="213" xfId="71" applyNumberFormat="1" applyFont="1" applyFill="1" applyBorder="1" applyAlignment="1">
      <alignment horizontal="center" vertical="center"/>
    </xf>
    <xf numFmtId="1" fontId="237" fillId="0" borderId="213" xfId="71" applyNumberFormat="1" applyFont="1" applyBorder="1" applyAlignment="1">
      <alignment horizontal="center" vertical="center" wrapText="1"/>
    </xf>
    <xf numFmtId="1" fontId="237" fillId="0" borderId="214" xfId="71" applyNumberFormat="1" applyFont="1" applyBorder="1" applyAlignment="1">
      <alignment horizontal="center" vertical="center" wrapText="1"/>
    </xf>
    <xf numFmtId="172" fontId="237" fillId="0" borderId="237" xfId="71" applyNumberFormat="1" applyFont="1" applyBorder="1" applyAlignment="1">
      <alignment horizontal="center" vertical="center" wrapText="1"/>
    </xf>
    <xf numFmtId="1" fontId="237" fillId="0" borderId="237" xfId="71" applyNumberFormat="1" applyFont="1" applyBorder="1" applyAlignment="1">
      <alignment horizontal="center" vertical="center" wrapText="1"/>
    </xf>
    <xf numFmtId="1" fontId="237" fillId="0" borderId="238" xfId="71" applyNumberFormat="1" applyFont="1" applyBorder="1" applyAlignment="1">
      <alignment horizontal="center" vertical="center" wrapText="1"/>
    </xf>
    <xf numFmtId="0" fontId="245" fillId="0" borderId="0" xfId="0" applyFont="1" applyAlignment="1">
      <alignment wrapText="1"/>
    </xf>
    <xf numFmtId="0" fontId="246" fillId="0" borderId="0" xfId="0" applyFont="1" applyAlignment="1">
      <alignment wrapText="1"/>
    </xf>
    <xf numFmtId="0" fontId="246" fillId="0" borderId="0" xfId="0" applyFont="1"/>
    <xf numFmtId="0" fontId="245" fillId="0" borderId="0" xfId="0" applyFont="1"/>
    <xf numFmtId="0" fontId="245" fillId="0" borderId="0" xfId="0" applyFont="1" applyAlignment="1">
      <alignment vertical="center"/>
    </xf>
    <xf numFmtId="0" fontId="247" fillId="21" borderId="0" xfId="0" applyFont="1" applyFill="1" applyAlignment="1">
      <alignment vertical="center" wrapText="1" shrinkToFit="1"/>
    </xf>
    <xf numFmtId="0" fontId="248" fillId="21" borderId="0" xfId="37" applyFont="1" applyFill="1" applyAlignment="1" applyProtection="1">
      <alignment vertical="center" wrapText="1" shrinkToFit="1"/>
    </xf>
    <xf numFmtId="168" fontId="68" fillId="0" borderId="13" xfId="42" applyNumberFormat="1" applyFont="1" applyBorder="1" applyAlignment="1">
      <alignment horizontal="center" vertical="center" wrapText="1"/>
    </xf>
    <xf numFmtId="0" fontId="61" fillId="0" borderId="0" xfId="37" applyFill="1" applyAlignment="1" applyProtection="1">
      <alignment vertical="center"/>
    </xf>
    <xf numFmtId="0" fontId="94" fillId="0" borderId="183" xfId="42" quotePrefix="1" applyFont="1" applyBorder="1" applyAlignment="1">
      <alignment vertical="center" wrapText="1"/>
    </xf>
    <xf numFmtId="0" fontId="94" fillId="0" borderId="183" xfId="42" applyFont="1" applyBorder="1" applyAlignment="1">
      <alignment vertical="center" wrapText="1"/>
    </xf>
    <xf numFmtId="0" fontId="2" fillId="0" borderId="0" xfId="42" applyAlignment="1">
      <alignment horizontal="left" vertical="top"/>
    </xf>
    <xf numFmtId="0" fontId="98" fillId="0" borderId="35" xfId="49" applyFont="1" applyBorder="1" applyAlignment="1">
      <alignment horizontal="center" vertical="center"/>
    </xf>
    <xf numFmtId="0" fontId="94" fillId="0" borderId="10" xfId="42" applyFont="1" applyBorder="1" applyAlignment="1">
      <alignment horizontal="left" vertical="top" wrapText="1"/>
    </xf>
    <xf numFmtId="0" fontId="224" fillId="39" borderId="200" xfId="0" applyFont="1" applyFill="1" applyBorder="1" applyAlignment="1">
      <alignment vertical="center" wrapText="1"/>
    </xf>
    <xf numFmtId="0" fontId="226" fillId="0" borderId="206" xfId="0" applyFont="1" applyBorder="1" applyAlignment="1">
      <alignment vertical="center" wrapText="1"/>
    </xf>
    <xf numFmtId="0" fontId="226" fillId="0" borderId="207" xfId="0" applyFont="1" applyBorder="1" applyAlignment="1">
      <alignment vertical="center" wrapText="1"/>
    </xf>
    <xf numFmtId="0" fontId="61" fillId="0" borderId="0" xfId="37" applyAlignment="1" applyProtection="1">
      <alignment horizontal="left" vertical="center"/>
    </xf>
    <xf numFmtId="0" fontId="61" fillId="0" borderId="0" xfId="37" applyAlignment="1" applyProtection="1">
      <alignment horizontal="center" vertical="center"/>
    </xf>
    <xf numFmtId="0" fontId="61" fillId="0" borderId="192" xfId="37" applyBorder="1" applyAlignment="1" applyProtection="1">
      <alignment horizontal="center" vertical="center" wrapText="1"/>
    </xf>
    <xf numFmtId="0" fontId="61" fillId="0" borderId="183" xfId="37" applyBorder="1" applyAlignment="1" applyProtection="1">
      <alignment horizontal="left" vertical="top" wrapText="1"/>
    </xf>
    <xf numFmtId="0" fontId="61" fillId="0" borderId="192" xfId="37" applyBorder="1" applyAlignment="1" applyProtection="1">
      <alignment horizontal="left" vertical="center" wrapText="1"/>
    </xf>
    <xf numFmtId="0" fontId="61" fillId="0" borderId="192" xfId="37" applyBorder="1" applyAlignment="1" applyProtection="1">
      <alignment horizontal="center" vertical="center"/>
    </xf>
    <xf numFmtId="0" fontId="61" fillId="0" borderId="192" xfId="37" applyBorder="1" applyAlignment="1" applyProtection="1">
      <alignment horizontal="left" vertical="top" wrapText="1"/>
    </xf>
    <xf numFmtId="0" fontId="61" fillId="0" borderId="0" xfId="37" applyAlignment="1" applyProtection="1">
      <alignment horizontal="left" vertical="center" wrapText="1"/>
    </xf>
    <xf numFmtId="0" fontId="61" fillId="0" borderId="10" xfId="37" applyBorder="1" applyAlignment="1" applyProtection="1">
      <alignment horizontal="left" vertical="center" wrapText="1"/>
    </xf>
    <xf numFmtId="0" fontId="61" fillId="0" borderId="0" xfId="37" applyAlignment="1" applyProtection="1"/>
    <xf numFmtId="0" fontId="61" fillId="0" borderId="0" xfId="37" applyAlignment="1" applyProtection="1">
      <alignment horizontal="center"/>
    </xf>
    <xf numFmtId="0" fontId="184" fillId="0" borderId="0" xfId="0" applyFont="1" applyAlignment="1">
      <alignment vertical="center"/>
    </xf>
    <xf numFmtId="0" fontId="0" fillId="21" borderId="0" xfId="0" applyFill="1"/>
    <xf numFmtId="0" fontId="144" fillId="26" borderId="0" xfId="0" applyFont="1" applyFill="1" applyAlignment="1">
      <alignment horizontal="center"/>
    </xf>
    <xf numFmtId="0" fontId="186" fillId="0" borderId="0" xfId="56" applyFont="1" applyAlignment="1">
      <alignment horizontal="center"/>
    </xf>
    <xf numFmtId="0" fontId="187" fillId="0" borderId="0" xfId="56" applyFont="1" applyAlignment="1">
      <alignment horizontal="center"/>
    </xf>
    <xf numFmtId="0" fontId="64" fillId="0" borderId="0" xfId="0" applyFont="1" applyAlignment="1">
      <alignment horizontal="left" wrapText="1" indent="2"/>
    </xf>
    <xf numFmtId="0" fontId="103" fillId="0" borderId="0" xfId="0" applyFont="1" applyAlignment="1">
      <alignment horizontal="left" vertical="center" wrapText="1" indent="3"/>
    </xf>
    <xf numFmtId="0" fontId="72" fillId="0" borderId="0" xfId="48" applyFont="1" applyAlignment="1">
      <alignment horizontal="left" vertical="top" wrapText="1" indent="2"/>
    </xf>
    <xf numFmtId="0" fontId="4" fillId="0" borderId="0" xfId="48" applyFont="1" applyAlignment="1">
      <alignment horizontal="left" vertical="top" wrapText="1" indent="2"/>
    </xf>
    <xf numFmtId="0" fontId="64" fillId="0" borderId="0" xfId="48" applyFont="1" applyAlignment="1">
      <alignment horizontal="left" vertical="top" wrapText="1" indent="2"/>
    </xf>
    <xf numFmtId="0" fontId="4" fillId="0" borderId="0" xfId="48" applyFont="1" applyAlignment="1">
      <alignment horizontal="left" vertical="top" wrapText="1"/>
    </xf>
    <xf numFmtId="0" fontId="64" fillId="0" borderId="0" xfId="48" applyFont="1" applyAlignment="1">
      <alignment horizontal="left" vertical="top" wrapText="1"/>
    </xf>
    <xf numFmtId="0" fontId="106" fillId="0" borderId="0" xfId="0" quotePrefix="1" applyFont="1" applyAlignment="1">
      <alignment horizontal="left" vertical="center" wrapText="1" indent="2"/>
    </xf>
    <xf numFmtId="165" fontId="87" fillId="25" borderId="15" xfId="48" applyNumberFormat="1" applyFont="1" applyFill="1" applyBorder="1" applyAlignment="1">
      <alignment horizontal="center" vertical="center" wrapText="1"/>
    </xf>
    <xf numFmtId="165" fontId="87" fillId="25" borderId="24" xfId="48" applyNumberFormat="1" applyFont="1" applyFill="1" applyBorder="1" applyAlignment="1">
      <alignment horizontal="center" vertical="center" wrapText="1"/>
    </xf>
    <xf numFmtId="0" fontId="103" fillId="0" borderId="0" xfId="0" quotePrefix="1" applyFont="1" applyAlignment="1">
      <alignment horizontal="left" vertical="center" wrapText="1" indent="2"/>
    </xf>
    <xf numFmtId="0" fontId="106" fillId="0" borderId="0" xfId="0" quotePrefix="1" applyFont="1" applyAlignment="1">
      <alignment horizontal="left" vertical="center" wrapText="1" indent="1"/>
    </xf>
    <xf numFmtId="0" fontId="103" fillId="0" borderId="0" xfId="0" quotePrefix="1" applyFont="1" applyAlignment="1">
      <alignment horizontal="left" vertical="center" wrapText="1" indent="1"/>
    </xf>
    <xf numFmtId="165" fontId="87" fillId="0" borderId="15" xfId="48" quotePrefix="1" applyNumberFormat="1" applyFont="1" applyBorder="1" applyAlignment="1">
      <alignment horizontal="center" vertical="center" wrapText="1"/>
    </xf>
    <xf numFmtId="165" fontId="87" fillId="0" borderId="24" xfId="48" quotePrefix="1" applyNumberFormat="1" applyFont="1" applyBorder="1" applyAlignment="1">
      <alignment horizontal="center" vertical="center" wrapText="1"/>
    </xf>
    <xf numFmtId="0" fontId="106" fillId="0" borderId="186" xfId="0" applyFont="1" applyBorder="1" applyAlignment="1">
      <alignment horizontal="center"/>
    </xf>
    <xf numFmtId="0" fontId="69" fillId="0" borderId="0" xfId="48" applyFont="1" applyAlignment="1">
      <alignment horizontal="center" vertical="center"/>
    </xf>
    <xf numFmtId="0" fontId="96" fillId="0" borderId="0" xfId="0" applyFont="1" applyAlignment="1">
      <alignment horizontal="center" vertical="center"/>
    </xf>
    <xf numFmtId="165" fontId="87" fillId="25" borderId="17" xfId="48" applyNumberFormat="1" applyFont="1" applyFill="1" applyBorder="1" applyAlignment="1">
      <alignment horizontal="center" vertical="center" wrapText="1"/>
    </xf>
    <xf numFmtId="165" fontId="87" fillId="0" borderId="17" xfId="48" quotePrefix="1" applyNumberFormat="1" applyFont="1" applyBorder="1" applyAlignment="1">
      <alignment horizontal="center" vertical="center" wrapText="1"/>
    </xf>
    <xf numFmtId="0" fontId="147" fillId="0" borderId="0" xfId="68" applyFont="1" applyAlignment="1">
      <alignment horizontal="left" vertical="top" wrapText="1" indent="1"/>
    </xf>
    <xf numFmtId="0" fontId="148" fillId="0" borderId="0" xfId="68" quotePrefix="1" applyFont="1" applyAlignment="1">
      <alignment vertical="center" wrapText="1"/>
    </xf>
    <xf numFmtId="0" fontId="148" fillId="0" borderId="0" xfId="68" applyFont="1" applyAlignment="1">
      <alignment vertical="center" wrapText="1"/>
    </xf>
    <xf numFmtId="0" fontId="148" fillId="0" borderId="0" xfId="68" quotePrefix="1" applyFont="1" applyAlignment="1">
      <alignment horizontal="left" vertical="center" wrapText="1"/>
    </xf>
    <xf numFmtId="0" fontId="144" fillId="0" borderId="0" xfId="42" applyFont="1" applyAlignment="1">
      <alignment horizontal="center"/>
    </xf>
    <xf numFmtId="0" fontId="96" fillId="0" borderId="0" xfId="42" applyFont="1" applyAlignment="1">
      <alignment horizontal="center"/>
    </xf>
    <xf numFmtId="0" fontId="181" fillId="35" borderId="166" xfId="48" applyFont="1" applyFill="1" applyBorder="1" applyAlignment="1">
      <alignment horizontal="center" vertical="center" wrapText="1"/>
    </xf>
    <xf numFmtId="0" fontId="181" fillId="35" borderId="21" xfId="48" applyFont="1" applyFill="1" applyBorder="1" applyAlignment="1">
      <alignment horizontal="center" vertical="center" wrapText="1"/>
    </xf>
    <xf numFmtId="0" fontId="94" fillId="0" borderId="183" xfId="48" applyFont="1" applyBorder="1" applyAlignment="1">
      <alignment horizontal="left" vertical="center" wrapText="1"/>
    </xf>
    <xf numFmtId="0" fontId="94" fillId="0" borderId="13" xfId="48" applyFont="1" applyBorder="1" applyAlignment="1">
      <alignment horizontal="left" vertical="center" wrapText="1"/>
    </xf>
    <xf numFmtId="0" fontId="94" fillId="0" borderId="183" xfId="42" applyFont="1" applyBorder="1" applyAlignment="1">
      <alignment horizontal="left" vertical="center"/>
    </xf>
    <xf numFmtId="0" fontId="94" fillId="0" borderId="13" xfId="42" applyFont="1" applyBorder="1" applyAlignment="1">
      <alignment horizontal="left" vertical="center"/>
    </xf>
    <xf numFmtId="0" fontId="94" fillId="0" borderId="183" xfId="48" applyFont="1" applyBorder="1" applyAlignment="1">
      <alignment horizontal="left" vertical="distributed" wrapText="1"/>
    </xf>
    <xf numFmtId="0" fontId="94" fillId="0" borderId="13" xfId="48" applyFont="1" applyBorder="1" applyAlignment="1">
      <alignment horizontal="left" vertical="distributed" wrapText="1"/>
    </xf>
    <xf numFmtId="49" fontId="94" fillId="0" borderId="198" xfId="48" applyNumberFormat="1" applyFont="1" applyBorder="1" applyAlignment="1">
      <alignment horizontal="center" vertical="center"/>
    </xf>
    <xf numFmtId="49" fontId="94" fillId="0" borderId="16" xfId="48" applyNumberFormat="1" applyFont="1" applyBorder="1" applyAlignment="1">
      <alignment horizontal="center" vertical="center"/>
    </xf>
    <xf numFmtId="49" fontId="94" fillId="0" borderId="183" xfId="48" applyNumberFormat="1" applyFont="1" applyBorder="1" applyAlignment="1">
      <alignment horizontal="center" vertical="center" wrapText="1"/>
    </xf>
    <xf numFmtId="49" fontId="94" fillId="0" borderId="13" xfId="48" applyNumberFormat="1" applyFont="1" applyBorder="1" applyAlignment="1">
      <alignment horizontal="center" vertical="center" wrapText="1"/>
    </xf>
    <xf numFmtId="0" fontId="144" fillId="0" borderId="0" xfId="0" applyFont="1" applyAlignment="1">
      <alignment horizontal="center"/>
    </xf>
    <xf numFmtId="0" fontId="96" fillId="0" borderId="0" xfId="0" applyFont="1" applyAlignment="1">
      <alignment horizontal="center"/>
    </xf>
    <xf numFmtId="0" fontId="92" fillId="0" borderId="0" xfId="48" applyFont="1" applyAlignment="1">
      <alignment horizontal="center"/>
    </xf>
    <xf numFmtId="0" fontId="96" fillId="0" borderId="0" xfId="48" applyFont="1" applyAlignment="1">
      <alignment horizontal="center"/>
    </xf>
    <xf numFmtId="0" fontId="0" fillId="0" borderId="0" xfId="0" applyAlignment="1">
      <alignment horizontal="left" vertical="top" wrapText="1"/>
    </xf>
    <xf numFmtId="0" fontId="94" fillId="0" borderId="0" xfId="42" applyFont="1" applyAlignment="1">
      <alignment horizontal="justify" wrapText="1"/>
    </xf>
    <xf numFmtId="0" fontId="150" fillId="0" borderId="0" xfId="0" applyFont="1" applyAlignment="1">
      <alignment horizontal="center" wrapText="1"/>
    </xf>
    <xf numFmtId="0" fontId="94" fillId="0" borderId="0" xfId="42" applyFont="1" applyAlignment="1">
      <alignment horizontal="left" vertical="top" wrapText="1"/>
    </xf>
    <xf numFmtId="0" fontId="94" fillId="0" borderId="34" xfId="42" applyFont="1" applyBorder="1" applyAlignment="1">
      <alignment horizontal="center" vertical="center"/>
    </xf>
    <xf numFmtId="0" fontId="68" fillId="0" borderId="9" xfId="42" applyFont="1" applyBorder="1" applyAlignment="1">
      <alignment horizontal="center" vertical="center"/>
    </xf>
    <xf numFmtId="0" fontId="94" fillId="0" borderId="29" xfId="42" applyFont="1" applyBorder="1" applyAlignment="1">
      <alignment horizontal="center" vertical="center" wrapText="1"/>
    </xf>
    <xf numFmtId="0" fontId="94" fillId="0" borderId="0" xfId="42" applyFont="1" applyAlignment="1">
      <alignment horizontal="center" vertical="center" wrapText="1"/>
    </xf>
    <xf numFmtId="0" fontId="94" fillId="0" borderId="9" xfId="42" applyFont="1" applyBorder="1" applyAlignment="1">
      <alignment horizontal="center" vertical="center" wrapText="1"/>
    </xf>
    <xf numFmtId="0" fontId="68" fillId="0" borderId="29" xfId="42" applyFont="1" applyBorder="1" applyAlignment="1">
      <alignment horizontal="left" vertical="center" wrapText="1"/>
    </xf>
    <xf numFmtId="0" fontId="77" fillId="0" borderId="0" xfId="42" applyFont="1" applyAlignment="1">
      <alignment horizontal="left" wrapText="1"/>
    </xf>
    <xf numFmtId="0" fontId="94" fillId="0" borderId="0" xfId="42" applyFont="1" applyAlignment="1">
      <alignment horizontal="left" wrapText="1"/>
    </xf>
    <xf numFmtId="0" fontId="146" fillId="0" borderId="0" xfId="48" applyFont="1" applyAlignment="1">
      <alignment horizontal="center"/>
    </xf>
    <xf numFmtId="0" fontId="145" fillId="0" borderId="0" xfId="0" applyFont="1" applyAlignment="1">
      <alignment horizontal="center" vertical="center"/>
    </xf>
    <xf numFmtId="0" fontId="164" fillId="0" borderId="9" xfId="42" applyFont="1" applyBorder="1" applyAlignment="1">
      <alignment horizontal="center" vertical="center" wrapText="1"/>
    </xf>
    <xf numFmtId="0" fontId="0" fillId="0" borderId="0" xfId="0" applyAlignment="1">
      <alignment horizontal="left"/>
    </xf>
    <xf numFmtId="0" fontId="0" fillId="0" borderId="0" xfId="0" applyAlignment="1">
      <alignment horizontal="left" vertical="center" wrapText="1"/>
    </xf>
    <xf numFmtId="0" fontId="97" fillId="0" borderId="0" xfId="48" quotePrefix="1" applyFont="1" applyAlignment="1">
      <alignment horizontal="justify" vertical="center" wrapText="1"/>
    </xf>
    <xf numFmtId="0" fontId="97" fillId="0" borderId="0" xfId="48" quotePrefix="1" applyFont="1" applyAlignment="1">
      <alignment horizontal="left" vertical="center" wrapText="1"/>
    </xf>
    <xf numFmtId="165" fontId="97" fillId="0" borderId="29" xfId="48" applyNumberFormat="1" applyFont="1" applyBorder="1" applyAlignment="1">
      <alignment horizontal="left" vertical="center" wrapText="1"/>
    </xf>
    <xf numFmtId="0" fontId="81" fillId="0" borderId="9" xfId="48" applyFont="1" applyBorder="1" applyAlignment="1">
      <alignment horizontal="left" wrapText="1"/>
    </xf>
    <xf numFmtId="165" fontId="97" fillId="0" borderId="0" xfId="48" applyNumberFormat="1" applyFont="1" applyAlignment="1">
      <alignment horizontal="left" vertical="center" wrapText="1"/>
    </xf>
    <xf numFmtId="165" fontId="64" fillId="0" borderId="0" xfId="48" applyNumberFormat="1" applyFont="1" applyAlignment="1">
      <alignment horizontal="center" wrapText="1"/>
    </xf>
    <xf numFmtId="165" fontId="64" fillId="0" borderId="0" xfId="48" applyNumberFormat="1" applyFont="1" applyAlignment="1">
      <alignment horizontal="center"/>
    </xf>
    <xf numFmtId="0" fontId="79" fillId="0" borderId="0" xfId="48" applyFont="1" applyAlignment="1">
      <alignment horizontal="left" vertical="center" wrapText="1"/>
    </xf>
    <xf numFmtId="0" fontId="79" fillId="0" borderId="0" xfId="48" applyFont="1" applyAlignment="1">
      <alignment horizontal="justify" vertical="center" wrapText="1"/>
    </xf>
    <xf numFmtId="165" fontId="78" fillId="0" borderId="0" xfId="48" applyNumberFormat="1" applyFont="1" applyAlignment="1">
      <alignment horizontal="left" vertical="top" wrapText="1"/>
    </xf>
    <xf numFmtId="0" fontId="95" fillId="0" borderId="0" xfId="48" applyFont="1" applyAlignment="1">
      <alignment horizontal="center" vertical="center"/>
    </xf>
    <xf numFmtId="0" fontId="69" fillId="0" borderId="0" xfId="48" applyFont="1" applyAlignment="1">
      <alignment horizontal="center"/>
    </xf>
    <xf numFmtId="0" fontId="149" fillId="0" borderId="0" xfId="48" applyFont="1" applyAlignment="1">
      <alignment horizontal="center" wrapText="1"/>
    </xf>
    <xf numFmtId="0" fontId="99" fillId="0" borderId="0" xfId="48" applyFont="1" applyAlignment="1">
      <alignment horizontal="center" wrapText="1"/>
    </xf>
    <xf numFmtId="0" fontId="99" fillId="0" borderId="0" xfId="48" applyFont="1" applyAlignment="1">
      <alignment horizontal="center"/>
    </xf>
    <xf numFmtId="0" fontId="96" fillId="0" borderId="0" xfId="0" applyFont="1" applyAlignment="1">
      <alignment horizontal="center" vertical="center" wrapText="1"/>
    </xf>
    <xf numFmtId="0" fontId="110" fillId="0" borderId="0" xfId="48" applyFont="1" applyAlignment="1">
      <alignment horizontal="center"/>
    </xf>
    <xf numFmtId="0" fontId="106" fillId="26" borderId="30" xfId="0" applyFont="1" applyFill="1" applyBorder="1" applyAlignment="1">
      <alignment horizontal="center" vertical="center" wrapText="1"/>
    </xf>
    <xf numFmtId="0" fontId="106" fillId="26" borderId="11" xfId="0" applyFont="1" applyFill="1" applyBorder="1" applyAlignment="1">
      <alignment horizontal="center" vertical="center" wrapText="1"/>
    </xf>
    <xf numFmtId="0" fontId="106" fillId="26" borderId="32" xfId="0" applyFont="1" applyFill="1" applyBorder="1" applyAlignment="1">
      <alignment horizontal="center" vertical="center" wrapText="1"/>
    </xf>
    <xf numFmtId="0" fontId="106" fillId="26" borderId="183" xfId="0" applyFont="1" applyFill="1" applyBorder="1" applyAlignment="1">
      <alignment horizontal="center" vertical="center" wrapText="1"/>
    </xf>
    <xf numFmtId="0" fontId="106" fillId="26" borderId="13" xfId="0" applyFont="1" applyFill="1" applyBorder="1" applyAlignment="1">
      <alignment horizontal="center" vertical="center" wrapText="1"/>
    </xf>
    <xf numFmtId="0" fontId="106" fillId="26" borderId="31" xfId="0" applyFont="1" applyFill="1" applyBorder="1" applyAlignment="1">
      <alignment horizontal="center" vertical="center" wrapText="1"/>
    </xf>
    <xf numFmtId="0" fontId="106" fillId="26" borderId="28" xfId="0" applyFont="1" applyFill="1" applyBorder="1" applyAlignment="1">
      <alignment horizontal="center" vertical="center" wrapText="1"/>
    </xf>
    <xf numFmtId="0" fontId="106" fillId="26" borderId="33" xfId="0" applyFont="1" applyFill="1" applyBorder="1" applyAlignment="1">
      <alignment horizontal="center" vertical="center" wrapText="1"/>
    </xf>
    <xf numFmtId="0" fontId="106" fillId="26" borderId="29" xfId="0" applyFont="1" applyFill="1" applyBorder="1" applyAlignment="1">
      <alignment horizontal="center" vertical="center" wrapText="1"/>
    </xf>
    <xf numFmtId="0" fontId="106" fillId="26" borderId="9" xfId="0" applyFont="1" applyFill="1" applyBorder="1" applyAlignment="1">
      <alignment horizontal="center" vertical="center" wrapText="1"/>
    </xf>
    <xf numFmtId="0" fontId="103" fillId="0" borderId="0" xfId="0" applyFont="1" applyAlignment="1">
      <alignment horizontal="center" vertical="center"/>
    </xf>
    <xf numFmtId="0" fontId="103" fillId="0" borderId="120" xfId="0" applyFont="1" applyBorder="1" applyAlignment="1">
      <alignment horizontal="center" vertical="center"/>
    </xf>
    <xf numFmtId="0" fontId="72" fillId="26" borderId="192" xfId="0" applyFont="1" applyFill="1" applyBorder="1" applyAlignment="1">
      <alignment horizontal="center" vertical="center"/>
    </xf>
    <xf numFmtId="0" fontId="72" fillId="26" borderId="192" xfId="0" applyFont="1" applyFill="1" applyBorder="1" applyAlignment="1">
      <alignment horizontal="center" vertical="center" wrapText="1"/>
    </xf>
    <xf numFmtId="0" fontId="72" fillId="26" borderId="30" xfId="0" applyFont="1" applyFill="1" applyBorder="1" applyAlignment="1">
      <alignment horizontal="center" vertical="center" wrapText="1"/>
    </xf>
    <xf numFmtId="0" fontId="72" fillId="26" borderId="29" xfId="0" applyFont="1" applyFill="1" applyBorder="1" applyAlignment="1">
      <alignment horizontal="center" vertical="center" wrapText="1"/>
    </xf>
    <xf numFmtId="0" fontId="72" fillId="26" borderId="31" xfId="0" applyFont="1" applyFill="1" applyBorder="1" applyAlignment="1">
      <alignment horizontal="center" vertical="center" wrapText="1"/>
    </xf>
    <xf numFmtId="0" fontId="72" fillId="26" borderId="11" xfId="0" applyFont="1" applyFill="1" applyBorder="1" applyAlignment="1">
      <alignment horizontal="center" vertical="center" wrapText="1"/>
    </xf>
    <xf numFmtId="0" fontId="72" fillId="26" borderId="0" xfId="0" applyFont="1" applyFill="1" applyAlignment="1">
      <alignment horizontal="center" vertical="center" wrapText="1"/>
    </xf>
    <xf numFmtId="0" fontId="72" fillId="26" borderId="28" xfId="0" applyFont="1" applyFill="1" applyBorder="1" applyAlignment="1">
      <alignment horizontal="center" vertical="center" wrapText="1"/>
    </xf>
    <xf numFmtId="0" fontId="72" fillId="26" borderId="32" xfId="0" applyFont="1" applyFill="1" applyBorder="1" applyAlignment="1">
      <alignment horizontal="center" vertical="center" wrapText="1"/>
    </xf>
    <xf numFmtId="0" fontId="72" fillId="26" borderId="9" xfId="0" applyFont="1" applyFill="1" applyBorder="1" applyAlignment="1">
      <alignment horizontal="center" vertical="center" wrapText="1"/>
    </xf>
    <xf numFmtId="0" fontId="72" fillId="26" borderId="33" xfId="0" applyFont="1" applyFill="1" applyBorder="1" applyAlignment="1">
      <alignment horizontal="center" vertical="center" wrapText="1"/>
    </xf>
    <xf numFmtId="0" fontId="103" fillId="0" borderId="182" xfId="0" applyFont="1" applyBorder="1" applyAlignment="1">
      <alignment horizontal="center" vertical="center"/>
    </xf>
    <xf numFmtId="0" fontId="103" fillId="0" borderId="34" xfId="0" applyFont="1" applyBorder="1" applyAlignment="1">
      <alignment horizontal="center" vertical="center"/>
    </xf>
    <xf numFmtId="0" fontId="103" fillId="0" borderId="35" xfId="0" applyFont="1" applyBorder="1" applyAlignment="1">
      <alignment horizontal="center" vertical="center"/>
    </xf>
    <xf numFmtId="0" fontId="103" fillId="0" borderId="182" xfId="0" applyFont="1" applyBorder="1" applyAlignment="1">
      <alignment horizontal="center" vertical="center" wrapText="1"/>
    </xf>
    <xf numFmtId="0" fontId="103" fillId="0" borderId="34" xfId="0" applyFont="1" applyBorder="1" applyAlignment="1">
      <alignment horizontal="center" vertical="center" wrapText="1"/>
    </xf>
    <xf numFmtId="0" fontId="103" fillId="0" borderId="35" xfId="0" applyFont="1" applyBorder="1" applyAlignment="1">
      <alignment horizontal="center" vertical="center" wrapText="1"/>
    </xf>
    <xf numFmtId="169" fontId="103" fillId="27" borderId="182" xfId="0" applyNumberFormat="1" applyFont="1" applyFill="1" applyBorder="1" applyAlignment="1">
      <alignment horizontal="center" vertical="center"/>
    </xf>
    <xf numFmtId="169" fontId="103" fillId="27" borderId="35" xfId="0" applyNumberFormat="1" applyFont="1" applyFill="1" applyBorder="1" applyAlignment="1">
      <alignment horizontal="center" vertical="center"/>
    </xf>
    <xf numFmtId="0" fontId="103" fillId="0" borderId="192" xfId="0" applyFont="1" applyBorder="1" applyAlignment="1">
      <alignment horizontal="center" vertical="center" wrapText="1"/>
    </xf>
    <xf numFmtId="0" fontId="113" fillId="0" borderId="23" xfId="0" applyFont="1" applyBorder="1" applyAlignment="1">
      <alignment horizontal="left" vertical="top" wrapText="1"/>
    </xf>
    <xf numFmtId="0" fontId="113" fillId="0" borderId="0" xfId="0" applyFont="1" applyAlignment="1">
      <alignment horizontal="left" vertical="top" wrapText="1"/>
    </xf>
    <xf numFmtId="0" fontId="113" fillId="0" borderId="25" xfId="0" applyFont="1" applyBorder="1" applyAlignment="1">
      <alignment horizontal="left" vertical="top" wrapText="1"/>
    </xf>
    <xf numFmtId="0" fontId="94" fillId="0" borderId="54" xfId="0" applyFont="1" applyBorder="1" applyAlignment="1">
      <alignment horizontal="left" vertical="center" wrapText="1"/>
    </xf>
    <xf numFmtId="0" fontId="94" fillId="0" borderId="27" xfId="0" applyFont="1" applyBorder="1" applyAlignment="1">
      <alignment horizontal="left" vertical="center" wrapText="1"/>
    </xf>
    <xf numFmtId="0" fontId="94" fillId="0" borderId="55" xfId="0" applyFont="1" applyBorder="1" applyAlignment="1">
      <alignment horizontal="left" vertical="center" wrapText="1"/>
    </xf>
    <xf numFmtId="0" fontId="72" fillId="0" borderId="51" xfId="0" applyFont="1" applyBorder="1" applyAlignment="1">
      <alignment horizontal="center" vertical="center" wrapText="1"/>
    </xf>
    <xf numFmtId="0" fontId="72" fillId="0" borderId="56" xfId="0" applyFont="1" applyBorder="1" applyAlignment="1">
      <alignment horizontal="center" vertical="center" wrapText="1"/>
    </xf>
    <xf numFmtId="0" fontId="72" fillId="0" borderId="57" xfId="0" applyFont="1" applyBorder="1" applyAlignment="1">
      <alignment horizontal="center" vertical="center" wrapText="1"/>
    </xf>
    <xf numFmtId="0" fontId="94" fillId="0" borderId="22" xfId="0" applyFont="1" applyBorder="1" applyAlignment="1">
      <alignment vertical="center" wrapText="1"/>
    </xf>
    <xf numFmtId="0" fontId="94" fillId="0" borderId="48" xfId="0" applyFont="1" applyBorder="1" applyAlignment="1">
      <alignment vertical="center" wrapText="1"/>
    </xf>
    <xf numFmtId="0" fontId="72" fillId="0" borderId="45" xfId="0" applyFont="1" applyBorder="1" applyAlignment="1">
      <alignment horizontal="center" vertical="center" wrapText="1"/>
    </xf>
    <xf numFmtId="0" fontId="72" fillId="0" borderId="192" xfId="0" applyFont="1" applyBorder="1" applyAlignment="1">
      <alignment horizontal="center" vertical="center" wrapText="1"/>
    </xf>
    <xf numFmtId="0" fontId="94" fillId="0" borderId="182" xfId="0" applyFont="1" applyBorder="1" applyAlignment="1">
      <alignment horizontal="left" vertical="center" wrapText="1"/>
    </xf>
    <xf numFmtId="0" fontId="94" fillId="0" borderId="34" xfId="0" applyFont="1" applyBorder="1" applyAlignment="1">
      <alignment horizontal="left" vertical="center" wrapText="1"/>
    </xf>
    <xf numFmtId="0" fontId="94" fillId="0" borderId="58" xfId="0" applyFont="1" applyBorder="1" applyAlignment="1">
      <alignment horizontal="left" vertical="center" wrapText="1"/>
    </xf>
    <xf numFmtId="0" fontId="106" fillId="0" borderId="59" xfId="0" applyFont="1" applyBorder="1" applyAlignment="1">
      <alignment horizontal="center" vertical="center" wrapText="1"/>
    </xf>
    <xf numFmtId="0" fontId="106" fillId="0" borderId="13" xfId="0" applyFont="1" applyBorder="1" applyAlignment="1">
      <alignment horizontal="center" vertical="center" wrapText="1"/>
    </xf>
    <xf numFmtId="0" fontId="94" fillId="0" borderId="182" xfId="0" applyFont="1" applyBorder="1" applyAlignment="1">
      <alignment horizontal="left" vertical="center"/>
    </xf>
    <xf numFmtId="0" fontId="94" fillId="0" borderId="34" xfId="0" applyFont="1" applyBorder="1" applyAlignment="1">
      <alignment horizontal="left" vertical="center"/>
    </xf>
    <xf numFmtId="0" fontId="94" fillId="0" borderId="58" xfId="0" applyFont="1" applyBorder="1" applyAlignment="1">
      <alignment horizontal="left" vertical="center"/>
    </xf>
    <xf numFmtId="0" fontId="72" fillId="0" borderId="59" xfId="0" applyFont="1" applyBorder="1" applyAlignment="1">
      <alignment horizontal="center" vertical="center" wrapText="1"/>
    </xf>
    <xf numFmtId="0" fontId="72" fillId="0" borderId="60" xfId="0" applyFont="1" applyBorder="1" applyAlignment="1">
      <alignment horizontal="center" vertical="center" wrapText="1"/>
    </xf>
    <xf numFmtId="0" fontId="94" fillId="0" borderId="182" xfId="0" applyFont="1" applyBorder="1" applyAlignment="1">
      <alignment vertical="center" wrapText="1"/>
    </xf>
    <xf numFmtId="0" fontId="94" fillId="0" borderId="34" xfId="0" applyFont="1" applyBorder="1" applyAlignment="1">
      <alignment vertical="center" wrapText="1"/>
    </xf>
    <xf numFmtId="0" fontId="94" fillId="0" borderId="58" xfId="0" applyFont="1" applyBorder="1" applyAlignment="1">
      <alignment vertical="center" wrapText="1"/>
    </xf>
    <xf numFmtId="0" fontId="94" fillId="0" borderId="61" xfId="0" applyFont="1" applyBorder="1" applyAlignment="1">
      <alignment vertical="center" wrapText="1"/>
    </xf>
    <xf numFmtId="0" fontId="94" fillId="0" borderId="62" xfId="0" applyFont="1" applyBorder="1" applyAlignment="1">
      <alignment vertical="center" wrapText="1"/>
    </xf>
    <xf numFmtId="0" fontId="94" fillId="0" borderId="63" xfId="0" applyFont="1" applyBorder="1" applyAlignment="1">
      <alignment vertical="center" wrapText="1"/>
    </xf>
    <xf numFmtId="0" fontId="94" fillId="0" borderId="61" xfId="0" applyFont="1" applyBorder="1" applyAlignment="1">
      <alignment horizontal="left" vertical="center" wrapText="1"/>
    </xf>
    <xf numFmtId="0" fontId="94" fillId="0" borderId="62" xfId="0" applyFont="1" applyBorder="1" applyAlignment="1">
      <alignment horizontal="left" vertical="center" wrapText="1"/>
    </xf>
    <xf numFmtId="0" fontId="94" fillId="0" borderId="63" xfId="0" applyFont="1" applyBorder="1" applyAlignment="1">
      <alignment horizontal="left" vertical="center" wrapText="1"/>
    </xf>
    <xf numFmtId="0" fontId="72" fillId="0" borderId="64"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66" xfId="0" applyFont="1" applyBorder="1" applyAlignment="1">
      <alignment horizontal="center" vertical="center" wrapText="1"/>
    </xf>
    <xf numFmtId="0" fontId="72" fillId="0" borderId="67" xfId="0" applyFont="1" applyBorder="1" applyAlignment="1">
      <alignment horizontal="center" vertical="center"/>
    </xf>
    <xf numFmtId="0" fontId="72" fillId="0" borderId="56" xfId="0" applyFont="1" applyBorder="1" applyAlignment="1">
      <alignment horizontal="center" vertical="center"/>
    </xf>
    <xf numFmtId="0" fontId="72" fillId="0" borderId="57" xfId="0" applyFont="1" applyBorder="1" applyAlignment="1">
      <alignment horizontal="center" vertical="center"/>
    </xf>
    <xf numFmtId="0" fontId="72" fillId="0" borderId="182" xfId="0" applyFont="1" applyBorder="1" applyAlignment="1">
      <alignment horizontal="center" vertical="center"/>
    </xf>
    <xf numFmtId="0" fontId="72" fillId="0" borderId="34" xfId="0" applyFont="1" applyBorder="1" applyAlignment="1">
      <alignment horizontal="center" vertical="center"/>
    </xf>
    <xf numFmtId="0" fontId="72" fillId="0" borderId="35" xfId="0" applyFont="1" applyBorder="1" applyAlignment="1">
      <alignment horizontal="center" vertical="center"/>
    </xf>
    <xf numFmtId="0" fontId="72" fillId="0" borderId="65" xfId="0" applyFont="1" applyBorder="1" applyAlignment="1">
      <alignment horizontal="center" vertical="center" wrapText="1"/>
    </xf>
    <xf numFmtId="0" fontId="72" fillId="0" borderId="68" xfId="0" applyFont="1" applyBorder="1" applyAlignment="1">
      <alignment horizontal="center" vertical="center" wrapText="1"/>
    </xf>
    <xf numFmtId="0" fontId="72" fillId="0" borderId="32" xfId="0" applyFont="1" applyBorder="1" applyAlignment="1">
      <alignment horizontal="center" vertical="center" wrapText="1"/>
    </xf>
    <xf numFmtId="0" fontId="72" fillId="0" borderId="33" xfId="0" applyFont="1" applyBorder="1" applyAlignment="1">
      <alignment horizontal="center" vertical="center" wrapText="1"/>
    </xf>
    <xf numFmtId="0" fontId="94" fillId="0" borderId="52" xfId="0" applyFont="1" applyBorder="1" applyAlignment="1">
      <alignment horizontal="center" vertical="center" wrapText="1"/>
    </xf>
    <xf numFmtId="0" fontId="94" fillId="0" borderId="69" xfId="0" applyFont="1" applyBorder="1" applyAlignment="1">
      <alignment horizontal="center" vertical="center" wrapText="1"/>
    </xf>
    <xf numFmtId="0" fontId="94" fillId="0" borderId="192" xfId="0" applyFont="1" applyBorder="1" applyAlignment="1">
      <alignment horizontal="center" vertical="center" wrapText="1"/>
    </xf>
    <xf numFmtId="0" fontId="94" fillId="0" borderId="70" xfId="0" applyFont="1" applyBorder="1" applyAlignment="1">
      <alignment horizontal="center" vertical="center" wrapText="1"/>
    </xf>
    <xf numFmtId="0" fontId="94" fillId="0" borderId="43" xfId="0" applyFont="1" applyBorder="1" applyAlignment="1">
      <alignment horizontal="center" vertical="center" wrapText="1"/>
    </xf>
    <xf numFmtId="0" fontId="94" fillId="0" borderId="71" xfId="0" applyFont="1" applyBorder="1" applyAlignment="1">
      <alignment horizontal="center" vertical="center" wrapText="1"/>
    </xf>
    <xf numFmtId="0" fontId="64" fillId="0" borderId="182" xfId="0" applyFont="1" applyBorder="1" applyAlignment="1">
      <alignment horizontal="center" vertical="center" wrapText="1"/>
    </xf>
    <xf numFmtId="0" fontId="64" fillId="0" borderId="34" xfId="0" applyFont="1" applyBorder="1" applyAlignment="1">
      <alignment horizontal="center" vertical="center" wrapText="1"/>
    </xf>
    <xf numFmtId="0" fontId="64" fillId="0" borderId="35" xfId="0" applyFont="1" applyBorder="1" applyAlignment="1">
      <alignment horizontal="center" vertical="center" wrapText="1"/>
    </xf>
    <xf numFmtId="0" fontId="103" fillId="0" borderId="43" xfId="0" applyFont="1" applyBorder="1" applyAlignment="1">
      <alignment horizontal="center" vertical="center" wrapText="1"/>
    </xf>
    <xf numFmtId="0" fontId="14" fillId="0" borderId="54" xfId="0" applyFont="1" applyBorder="1" applyAlignment="1">
      <alignment horizontal="left" vertical="center" wrapText="1"/>
    </xf>
    <xf numFmtId="0" fontId="94" fillId="0" borderId="20" xfId="0" applyFont="1" applyBorder="1" applyAlignment="1">
      <alignment horizontal="left" vertical="center"/>
    </xf>
    <xf numFmtId="0" fontId="94" fillId="0" borderId="22" xfId="0" applyFont="1" applyBorder="1" applyAlignment="1">
      <alignment horizontal="left" vertical="center"/>
    </xf>
    <xf numFmtId="0" fontId="94" fillId="0" borderId="48" xfId="0" applyFont="1" applyBorder="1" applyAlignment="1">
      <alignment horizontal="left" vertical="center"/>
    </xf>
    <xf numFmtId="0" fontId="94" fillId="0" borderId="26" xfId="0" applyFont="1" applyBorder="1" applyAlignment="1">
      <alignment horizontal="left" vertical="center"/>
    </xf>
    <xf numFmtId="0" fontId="94" fillId="0" borderId="186" xfId="0" applyFont="1" applyBorder="1" applyAlignment="1">
      <alignment horizontal="left" vertical="center"/>
    </xf>
    <xf numFmtId="0" fontId="94" fillId="0" borderId="49" xfId="0" applyFont="1" applyBorder="1" applyAlignment="1">
      <alignment horizontal="left" vertical="center"/>
    </xf>
    <xf numFmtId="0" fontId="94" fillId="0" borderId="65" xfId="0" applyFont="1" applyBorder="1" applyAlignment="1">
      <alignment horizontal="left" wrapText="1"/>
    </xf>
    <xf numFmtId="0" fontId="94" fillId="0" borderId="22" xfId="0" applyFont="1" applyBorder="1" applyAlignment="1">
      <alignment horizontal="left" wrapText="1"/>
    </xf>
    <xf numFmtId="0" fontId="94" fillId="0" borderId="48" xfId="0" applyFont="1" applyBorder="1" applyAlignment="1">
      <alignment horizontal="left" wrapText="1"/>
    </xf>
    <xf numFmtId="0" fontId="94" fillId="0" borderId="11" xfId="0" applyFont="1" applyBorder="1" applyAlignment="1">
      <alignment horizontal="left" wrapText="1"/>
    </xf>
    <xf numFmtId="0" fontId="94" fillId="0" borderId="0" xfId="0" applyFont="1" applyAlignment="1">
      <alignment horizontal="left" wrapText="1"/>
    </xf>
    <xf numFmtId="0" fontId="94" fillId="0" borderId="25" xfId="0" applyFont="1" applyBorder="1" applyAlignment="1">
      <alignment horizontal="left" wrapText="1"/>
    </xf>
    <xf numFmtId="0" fontId="94" fillId="0" borderId="53" xfId="0" applyFont="1" applyBorder="1" applyAlignment="1">
      <alignment horizontal="left" wrapText="1"/>
    </xf>
    <xf numFmtId="0" fontId="94" fillId="0" borderId="186" xfId="0" applyFont="1" applyBorder="1" applyAlignment="1">
      <alignment horizontal="left" wrapText="1"/>
    </xf>
    <xf numFmtId="0" fontId="94" fillId="0" borderId="49" xfId="0" applyFont="1" applyBorder="1" applyAlignment="1">
      <alignment horizontal="left" wrapText="1"/>
    </xf>
    <xf numFmtId="0" fontId="103" fillId="0" borderId="11" xfId="0" applyFont="1" applyBorder="1" applyAlignment="1">
      <alignment horizontal="left" vertical="top" wrapText="1" readingOrder="1"/>
    </xf>
    <xf numFmtId="0" fontId="103" fillId="0" borderId="0" xfId="0" applyFont="1" applyAlignment="1">
      <alignment horizontal="left" vertical="top" wrapText="1" readingOrder="1"/>
    </xf>
    <xf numFmtId="0" fontId="103" fillId="0" borderId="28" xfId="0" applyFont="1" applyBorder="1" applyAlignment="1">
      <alignment horizontal="left" vertical="top" wrapText="1" readingOrder="1"/>
    </xf>
    <xf numFmtId="0" fontId="103" fillId="0" borderId="11" xfId="0" applyFont="1" applyBorder="1" applyAlignment="1">
      <alignment horizontal="center" vertical="center" wrapText="1"/>
    </xf>
    <xf numFmtId="0" fontId="103" fillId="0" borderId="0" xfId="0" applyFont="1" applyAlignment="1">
      <alignment horizontal="center" vertical="center" wrapText="1"/>
    </xf>
    <xf numFmtId="0" fontId="103" fillId="0" borderId="28" xfId="0" applyFont="1" applyBorder="1" applyAlignment="1">
      <alignment horizontal="center" vertical="center" wrapText="1"/>
    </xf>
    <xf numFmtId="0" fontId="103" fillId="0" borderId="11" xfId="0" applyFont="1" applyBorder="1" applyAlignment="1">
      <alignment horizontal="center" vertical="center"/>
    </xf>
    <xf numFmtId="0" fontId="103" fillId="0" borderId="28" xfId="0" applyFont="1" applyBorder="1" applyAlignment="1">
      <alignment horizontal="center" vertical="center"/>
    </xf>
    <xf numFmtId="0" fontId="4" fillId="0" borderId="11" xfId="0" applyFont="1" applyBorder="1" applyAlignment="1">
      <alignment horizontal="left" vertical="center" wrapText="1" indent="1"/>
    </xf>
    <xf numFmtId="0" fontId="4" fillId="0" borderId="0" xfId="0" applyFont="1" applyAlignment="1">
      <alignment horizontal="left" vertical="center" wrapText="1" indent="1"/>
    </xf>
    <xf numFmtId="0" fontId="64" fillId="0" borderId="11" xfId="0" applyFont="1" applyBorder="1" applyAlignment="1">
      <alignment horizontal="left" vertical="top" wrapText="1" indent="1"/>
    </xf>
    <xf numFmtId="0" fontId="64" fillId="0" borderId="0" xfId="0" applyFont="1" applyAlignment="1">
      <alignment horizontal="left" vertical="top" wrapText="1" indent="1"/>
    </xf>
    <xf numFmtId="0" fontId="98" fillId="0" borderId="0" xfId="0" applyFont="1" applyAlignment="1">
      <alignment horizontal="left" vertical="center" wrapText="1"/>
    </xf>
    <xf numFmtId="0" fontId="0" fillId="0" borderId="28" xfId="0" applyBorder="1" applyAlignment="1">
      <alignment horizontal="left"/>
    </xf>
    <xf numFmtId="0" fontId="91" fillId="22" borderId="82" xfId="0" applyFont="1" applyFill="1" applyBorder="1" applyAlignment="1">
      <alignment horizontal="center"/>
    </xf>
    <xf numFmtId="0" fontId="76" fillId="22" borderId="73" xfId="0" applyFont="1" applyFill="1" applyBorder="1"/>
    <xf numFmtId="0" fontId="72" fillId="22" borderId="156" xfId="0" applyFont="1" applyFill="1" applyBorder="1" applyAlignment="1">
      <alignment horizontal="center" vertical="center" wrapText="1"/>
    </xf>
    <xf numFmtId="0" fontId="72" fillId="22" borderId="157" xfId="0" applyFont="1" applyFill="1" applyBorder="1" applyAlignment="1">
      <alignment horizontal="center" vertical="center" wrapText="1"/>
    </xf>
    <xf numFmtId="0" fontId="72" fillId="22" borderId="158" xfId="0" applyFont="1" applyFill="1" applyBorder="1" applyAlignment="1">
      <alignment horizontal="center" vertical="center" wrapText="1"/>
    </xf>
    <xf numFmtId="0" fontId="91" fillId="22" borderId="82" xfId="0" applyFont="1" applyFill="1" applyBorder="1" applyAlignment="1">
      <alignment horizontal="center" vertical="center" wrapText="1"/>
    </xf>
    <xf numFmtId="0" fontId="91" fillId="22" borderId="73" xfId="0" applyFont="1" applyFill="1" applyBorder="1" applyAlignment="1">
      <alignment horizontal="center" vertical="center" wrapText="1"/>
    </xf>
    <xf numFmtId="0" fontId="91" fillId="22" borderId="74" xfId="0" applyFont="1" applyFill="1" applyBorder="1" applyAlignment="1">
      <alignment horizontal="center" vertical="center" wrapText="1"/>
    </xf>
    <xf numFmtId="0" fontId="69" fillId="0" borderId="0" xfId="0" applyFont="1" applyAlignment="1">
      <alignment horizontal="center"/>
    </xf>
    <xf numFmtId="0" fontId="68" fillId="0" borderId="0" xfId="42" applyFont="1" applyAlignment="1">
      <alignment horizontal="left" vertical="center"/>
    </xf>
    <xf numFmtId="0" fontId="69" fillId="0" borderId="0" xfId="42" applyFont="1" applyAlignment="1">
      <alignment horizontal="center" wrapText="1"/>
    </xf>
    <xf numFmtId="0" fontId="96" fillId="0" borderId="0" xfId="42" applyFont="1" applyAlignment="1">
      <alignment horizontal="center" wrapText="1"/>
    </xf>
    <xf numFmtId="168" fontId="68" fillId="0" borderId="10" xfId="42" applyNumberFormat="1" applyFont="1" applyBorder="1" applyAlignment="1">
      <alignment horizontal="center" vertical="center" wrapText="1"/>
    </xf>
    <xf numFmtId="168" fontId="68" fillId="0" borderId="13" xfId="42" applyNumberFormat="1" applyFont="1" applyBorder="1" applyAlignment="1">
      <alignment horizontal="center" vertical="center" wrapText="1"/>
    </xf>
    <xf numFmtId="0" fontId="94" fillId="0" borderId="183" xfId="42" quotePrefix="1" applyFont="1" applyBorder="1" applyAlignment="1">
      <alignment horizontal="left" vertical="center" wrapText="1"/>
    </xf>
    <xf numFmtId="0" fontId="94" fillId="0" borderId="13" xfId="42" quotePrefix="1" applyFont="1" applyBorder="1" applyAlignment="1">
      <alignment horizontal="left" vertical="center" wrapText="1"/>
    </xf>
    <xf numFmtId="168" fontId="68" fillId="0" borderId="183" xfId="42" applyNumberFormat="1" applyFont="1" applyBorder="1" applyAlignment="1">
      <alignment horizontal="center" vertical="center" wrapText="1"/>
    </xf>
    <xf numFmtId="0" fontId="101" fillId="0" borderId="183" xfId="42" applyFont="1" applyBorder="1" applyAlignment="1">
      <alignment horizontal="center" vertical="center" wrapText="1"/>
    </xf>
    <xf numFmtId="0" fontId="101" fillId="0" borderId="10" xfId="42" applyFont="1" applyBorder="1" applyAlignment="1">
      <alignment horizontal="center" vertical="center" wrapText="1"/>
    </xf>
    <xf numFmtId="0" fontId="101" fillId="0" borderId="13" xfId="42" applyFont="1" applyBorder="1" applyAlignment="1">
      <alignment horizontal="center" vertical="center" wrapText="1"/>
    </xf>
    <xf numFmtId="0" fontId="191" fillId="0" borderId="192" xfId="110" applyFill="1" applyBorder="1" applyAlignment="1" applyProtection="1">
      <alignment horizontal="center" vertical="center"/>
    </xf>
    <xf numFmtId="0" fontId="191" fillId="0" borderId="0" xfId="110" applyFill="1" applyAlignment="1" applyProtection="1">
      <alignment horizontal="center" vertical="center"/>
    </xf>
    <xf numFmtId="0" fontId="131" fillId="0" borderId="183" xfId="42" applyFont="1" applyBorder="1" applyAlignment="1">
      <alignment horizontal="center" vertical="center" wrapText="1"/>
    </xf>
    <xf numFmtId="0" fontId="131" fillId="0" borderId="10" xfId="42" applyFont="1" applyBorder="1" applyAlignment="1">
      <alignment horizontal="center" vertical="center" wrapText="1"/>
    </xf>
    <xf numFmtId="0" fontId="131" fillId="0" borderId="13" xfId="42" applyFont="1" applyBorder="1" applyAlignment="1">
      <alignment horizontal="center" vertical="center" wrapText="1"/>
    </xf>
    <xf numFmtId="168" fontId="68" fillId="0" borderId="183" xfId="42" applyNumberFormat="1" applyFont="1" applyBorder="1" applyAlignment="1">
      <alignment horizontal="center" vertical="center"/>
    </xf>
    <xf numFmtId="168" fontId="68" fillId="0" borderId="10" xfId="42" applyNumberFormat="1" applyFont="1" applyBorder="1" applyAlignment="1">
      <alignment horizontal="center" vertical="center"/>
    </xf>
    <xf numFmtId="0" fontId="72" fillId="0" borderId="0" xfId="42" applyFont="1" applyAlignment="1">
      <alignment horizontal="center"/>
    </xf>
    <xf numFmtId="0" fontId="125" fillId="0" borderId="0" xfId="42" applyFont="1" applyAlignment="1">
      <alignment horizontal="left" vertical="center" wrapText="1"/>
    </xf>
    <xf numFmtId="0" fontId="72" fillId="0" borderId="0" xfId="42" applyFont="1" applyAlignment="1">
      <alignment horizontal="center" vertical="center"/>
    </xf>
    <xf numFmtId="0" fontId="99" fillId="0" borderId="0" xfId="42" applyFont="1" applyAlignment="1">
      <alignment horizontal="center" wrapText="1"/>
    </xf>
    <xf numFmtId="0" fontId="77" fillId="0" borderId="0" xfId="42" applyFont="1" applyAlignment="1">
      <alignment horizontal="center" wrapText="1"/>
    </xf>
    <xf numFmtId="0" fontId="204" fillId="0" borderId="0" xfId="48" applyFont="1" applyAlignment="1">
      <alignment horizontal="center" vertical="center" wrapText="1"/>
    </xf>
    <xf numFmtId="0" fontId="205" fillId="0" borderId="0" xfId="0" applyFont="1" applyAlignment="1">
      <alignment horizontal="center" vertical="center" wrapText="1"/>
    </xf>
    <xf numFmtId="0" fontId="14" fillId="0" borderId="0" xfId="0" applyFont="1" applyAlignment="1">
      <alignment horizontal="left" vertical="center" wrapText="1"/>
    </xf>
    <xf numFmtId="0" fontId="7" fillId="0" borderId="0" xfId="0" applyFont="1" applyAlignment="1">
      <alignment horizontal="left" vertical="center" wrapText="1"/>
    </xf>
    <xf numFmtId="0" fontId="0" fillId="0" borderId="0" xfId="0" applyAlignment="1">
      <alignment horizontal="left" wrapText="1"/>
    </xf>
    <xf numFmtId="0" fontId="69" fillId="0" borderId="0" xfId="48" applyFont="1" applyAlignment="1">
      <alignment horizontal="center" wrapText="1"/>
    </xf>
    <xf numFmtId="0" fontId="63" fillId="0" borderId="0" xfId="0" applyFont="1" applyAlignment="1">
      <alignment horizontal="center"/>
    </xf>
    <xf numFmtId="0" fontId="63" fillId="0" borderId="50" xfId="0" applyFont="1" applyBorder="1" applyAlignment="1">
      <alignment vertical="center" wrapText="1"/>
    </xf>
    <xf numFmtId="0" fontId="0" fillId="0" borderId="50" xfId="0" applyBorder="1" applyAlignment="1">
      <alignment horizontal="justify" vertical="center" wrapText="1"/>
    </xf>
    <xf numFmtId="0" fontId="137" fillId="0" borderId="50" xfId="0" applyFont="1" applyBorder="1" applyAlignment="1">
      <alignment vertical="center" wrapText="1"/>
    </xf>
    <xf numFmtId="0" fontId="203" fillId="0" borderId="183" xfId="0" applyFont="1" applyBorder="1" applyAlignment="1">
      <alignment horizontal="left" vertical="center" wrapText="1"/>
    </xf>
    <xf numFmtId="0" fontId="203" fillId="0" borderId="10" xfId="0" applyFont="1" applyBorder="1" applyAlignment="1">
      <alignment horizontal="left" vertical="center" wrapText="1"/>
    </xf>
    <xf numFmtId="0" fontId="203" fillId="0" borderId="13" xfId="0" applyFont="1" applyBorder="1" applyAlignment="1">
      <alignment horizontal="left" vertical="center" wrapText="1"/>
    </xf>
    <xf numFmtId="0" fontId="200" fillId="0" borderId="182" xfId="0" applyFont="1" applyBorder="1" applyAlignment="1">
      <alignment horizontal="left" vertical="center" wrapText="1"/>
    </xf>
    <xf numFmtId="0" fontId="200" fillId="0" borderId="34" xfId="0" applyFont="1" applyBorder="1" applyAlignment="1">
      <alignment horizontal="left" vertical="center" wrapText="1"/>
    </xf>
    <xf numFmtId="0" fontId="200" fillId="0" borderId="35" xfId="0" applyFont="1" applyBorder="1" applyAlignment="1">
      <alignment horizontal="left" vertical="center" wrapText="1"/>
    </xf>
    <xf numFmtId="0" fontId="200" fillId="0" borderId="192" xfId="0" applyFont="1" applyBorder="1" applyAlignment="1">
      <alignment horizontal="left" vertical="center" wrapText="1"/>
    </xf>
    <xf numFmtId="0" fontId="203" fillId="0" borderId="192" xfId="0" applyFont="1" applyBorder="1" applyAlignment="1">
      <alignment horizontal="center" vertical="center" wrapText="1"/>
    </xf>
    <xf numFmtId="0" fontId="203" fillId="0" borderId="10" xfId="0" applyFont="1" applyBorder="1" applyAlignment="1">
      <alignment horizontal="center" vertical="center" wrapText="1"/>
    </xf>
    <xf numFmtId="0" fontId="203" fillId="0" borderId="13" xfId="0" applyFont="1" applyBorder="1" applyAlignment="1">
      <alignment horizontal="center" vertical="center" wrapText="1"/>
    </xf>
    <xf numFmtId="0" fontId="200" fillId="0" borderId="13" xfId="0" applyFont="1" applyBorder="1" applyAlignment="1">
      <alignment horizontal="left" vertical="center" wrapText="1"/>
    </xf>
    <xf numFmtId="0" fontId="203" fillId="0" borderId="183" xfId="0" applyFont="1" applyBorder="1" applyAlignment="1">
      <alignment horizontal="center" vertical="center" wrapText="1"/>
    </xf>
    <xf numFmtId="0" fontId="14" fillId="0" borderId="192" xfId="0" applyFont="1" applyBorder="1" applyAlignment="1">
      <alignment horizontal="left" vertical="center" wrapText="1"/>
    </xf>
    <xf numFmtId="0" fontId="200" fillId="0" borderId="182" xfId="0" applyFont="1" applyBorder="1" applyAlignment="1">
      <alignment horizontal="left" vertical="center"/>
    </xf>
    <xf numFmtId="0" fontId="200" fillId="0" borderId="34" xfId="0" applyFont="1" applyBorder="1" applyAlignment="1">
      <alignment horizontal="left" vertical="center"/>
    </xf>
    <xf numFmtId="0" fontId="200" fillId="0" borderId="35" xfId="0" applyFont="1" applyBorder="1" applyAlignment="1">
      <alignment horizontal="left" vertical="center"/>
    </xf>
    <xf numFmtId="0" fontId="14" fillId="21" borderId="30" xfId="0" applyFont="1" applyFill="1" applyBorder="1" applyAlignment="1">
      <alignment horizontal="left" vertical="center" wrapText="1"/>
    </xf>
    <xf numFmtId="0" fontId="14" fillId="21" borderId="29" xfId="0" applyFont="1" applyFill="1" applyBorder="1" applyAlignment="1">
      <alignment horizontal="left" vertical="center" wrapText="1"/>
    </xf>
    <xf numFmtId="0" fontId="14" fillId="21" borderId="31" xfId="0" applyFont="1" applyFill="1" applyBorder="1" applyAlignment="1">
      <alignment horizontal="left" vertical="center" wrapText="1"/>
    </xf>
    <xf numFmtId="0" fontId="14" fillId="21" borderId="182" xfId="0" applyFont="1" applyFill="1" applyBorder="1" applyAlignment="1">
      <alignment horizontal="left" vertical="center" wrapText="1"/>
    </xf>
    <xf numFmtId="0" fontId="14" fillId="21" borderId="34" xfId="0" applyFont="1" applyFill="1" applyBorder="1" applyAlignment="1">
      <alignment horizontal="left" vertical="center" wrapText="1"/>
    </xf>
    <xf numFmtId="0" fontId="14" fillId="21" borderId="35" xfId="0" applyFont="1" applyFill="1" applyBorder="1" applyAlignment="1">
      <alignment horizontal="left" vertical="center" wrapText="1"/>
    </xf>
    <xf numFmtId="0" fontId="203" fillId="0" borderId="192" xfId="0" applyFont="1" applyBorder="1" applyAlignment="1">
      <alignment horizontal="center" vertical="center"/>
    </xf>
    <xf numFmtId="0" fontId="63" fillId="0" borderId="168" xfId="0" applyFont="1" applyBorder="1" applyAlignment="1">
      <alignment horizontal="center" vertical="center" wrapText="1"/>
    </xf>
    <xf numFmtId="0" fontId="63" fillId="0" borderId="169" xfId="0" applyFont="1" applyBorder="1" applyAlignment="1">
      <alignment horizontal="center" vertical="center" wrapText="1"/>
    </xf>
    <xf numFmtId="0" fontId="63" fillId="0" borderId="170" xfId="0" applyFont="1" applyBorder="1" applyAlignment="1">
      <alignment horizontal="center" vertical="center" wrapText="1"/>
    </xf>
    <xf numFmtId="0" fontId="200" fillId="0" borderId="32" xfId="0" applyFont="1" applyBorder="1" applyAlignment="1">
      <alignment horizontal="left" vertical="center" wrapText="1"/>
    </xf>
    <xf numFmtId="0" fontId="200" fillId="0" borderId="9" xfId="0" applyFont="1" applyBorder="1" applyAlignment="1">
      <alignment horizontal="left" vertical="center" wrapText="1"/>
    </xf>
    <xf numFmtId="0" fontId="200" fillId="0" borderId="33" xfId="0" applyFont="1" applyBorder="1" applyAlignment="1">
      <alignment horizontal="left" vertical="center" wrapText="1"/>
    </xf>
    <xf numFmtId="0" fontId="228" fillId="56" borderId="182" xfId="119" applyFont="1" applyFill="1" applyBorder="1" applyAlignment="1">
      <alignment vertical="center" wrapText="1"/>
    </xf>
    <xf numFmtId="0" fontId="228" fillId="56" borderId="35" xfId="119" applyFont="1" applyFill="1" applyBorder="1" applyAlignment="1">
      <alignment vertical="center" wrapText="1"/>
    </xf>
    <xf numFmtId="0" fontId="210" fillId="37" borderId="0" xfId="119" applyFont="1" applyFill="1" applyAlignment="1">
      <alignment horizontal="center" vertical="center" wrapText="1"/>
    </xf>
    <xf numFmtId="0" fontId="211" fillId="37" borderId="0" xfId="119" applyFont="1" applyFill="1" applyAlignment="1">
      <alignment horizontal="center" vertical="center"/>
    </xf>
    <xf numFmtId="0" fontId="212" fillId="0" borderId="0" xfId="119" applyFont="1" applyAlignment="1">
      <alignment vertical="center"/>
    </xf>
    <xf numFmtId="0" fontId="155" fillId="0" borderId="192" xfId="119" applyFont="1" applyBorder="1" applyAlignment="1">
      <alignment horizontal="left" vertical="center" wrapText="1"/>
    </xf>
    <xf numFmtId="0" fontId="224" fillId="39" borderId="200" xfId="0" applyFont="1" applyFill="1" applyBorder="1" applyAlignment="1">
      <alignment horizontal="center" vertical="center" wrapText="1"/>
    </xf>
    <xf numFmtId="0" fontId="224" fillId="39" borderId="203" xfId="0" applyFont="1" applyFill="1" applyBorder="1" applyAlignment="1">
      <alignment horizontal="center" vertical="center" wrapText="1"/>
    </xf>
    <xf numFmtId="0" fontId="229" fillId="31" borderId="203" xfId="0" applyFont="1" applyFill="1" applyBorder="1" applyAlignment="1">
      <alignment horizontal="center" vertical="center" wrapText="1"/>
    </xf>
    <xf numFmtId="0" fontId="229" fillId="31" borderId="0" xfId="0" applyFont="1" applyFill="1" applyAlignment="1">
      <alignment horizontal="center" vertical="center" wrapText="1"/>
    </xf>
    <xf numFmtId="0" fontId="229" fillId="31" borderId="239" xfId="0" applyFont="1" applyFill="1" applyBorder="1" applyAlignment="1">
      <alignment horizontal="center" vertical="center" wrapText="1"/>
    </xf>
    <xf numFmtId="0" fontId="224" fillId="39" borderId="206" xfId="0" applyFont="1" applyFill="1" applyBorder="1" applyAlignment="1">
      <alignment horizontal="center" vertical="center" wrapText="1"/>
    </xf>
    <xf numFmtId="0" fontId="224" fillId="39" borderId="204" xfId="0" applyFont="1" applyFill="1" applyBorder="1" applyAlignment="1">
      <alignment horizontal="center" vertical="center" wrapText="1"/>
    </xf>
    <xf numFmtId="0" fontId="224" fillId="39" borderId="201" xfId="0" applyFont="1" applyFill="1" applyBorder="1" applyAlignment="1">
      <alignment horizontal="center" vertical="center" wrapText="1"/>
    </xf>
    <xf numFmtId="0" fontId="224" fillId="39" borderId="202" xfId="0" applyFont="1" applyFill="1" applyBorder="1" applyAlignment="1">
      <alignment horizontal="center" vertical="center" wrapText="1"/>
    </xf>
    <xf numFmtId="0" fontId="227" fillId="0" borderId="0" xfId="48" applyFont="1" applyAlignment="1">
      <alignment horizontal="center"/>
    </xf>
    <xf numFmtId="0" fontId="61" fillId="0" borderId="183" xfId="37" applyBorder="1" applyAlignment="1" applyProtection="1">
      <alignment horizontal="center" vertical="top" wrapText="1"/>
    </xf>
    <xf numFmtId="0" fontId="61" fillId="0" borderId="10" xfId="37" applyBorder="1" applyAlignment="1" applyProtection="1">
      <alignment horizontal="center" vertical="top" wrapText="1"/>
    </xf>
    <xf numFmtId="0" fontId="61" fillId="0" borderId="13" xfId="37" applyBorder="1" applyAlignment="1" applyProtection="1">
      <alignment horizontal="center" vertical="top" wrapText="1"/>
    </xf>
    <xf numFmtId="0" fontId="61" fillId="0" borderId="183" xfId="37" applyBorder="1" applyAlignment="1" applyProtection="1">
      <alignment horizontal="left" vertical="top" wrapText="1"/>
    </xf>
    <xf numFmtId="0" fontId="61" fillId="0" borderId="10" xfId="37" applyBorder="1" applyAlignment="1" applyProtection="1">
      <alignment horizontal="left" vertical="top" wrapText="1"/>
    </xf>
    <xf numFmtId="0" fontId="61" fillId="0" borderId="13" xfId="37" applyBorder="1" applyAlignment="1" applyProtection="1">
      <alignment horizontal="left" vertical="top" wrapText="1"/>
    </xf>
    <xf numFmtId="0" fontId="68" fillId="33" borderId="0" xfId="0" applyFont="1" applyFill="1" applyAlignment="1">
      <alignment horizontal="left" vertical="center" wrapText="1"/>
    </xf>
    <xf numFmtId="0" fontId="182" fillId="0" borderId="192" xfId="0" applyFont="1" applyBorder="1" applyAlignment="1">
      <alignment horizontal="right" vertical="top" wrapText="1"/>
    </xf>
    <xf numFmtId="0" fontId="241" fillId="63" borderId="0" xfId="0" applyFont="1" applyFill="1" applyAlignment="1">
      <alignment vertical="center" wrapText="1"/>
    </xf>
    <xf numFmtId="0" fontId="181" fillId="63" borderId="0" xfId="0" applyFont="1" applyFill="1" applyAlignment="1">
      <alignment vertical="center" wrapText="1"/>
    </xf>
    <xf numFmtId="0" fontId="240" fillId="0" borderId="210" xfId="0" applyFont="1" applyBorder="1" applyAlignment="1">
      <alignment vertical="center" wrapText="1"/>
    </xf>
    <xf numFmtId="0" fontId="240" fillId="0" borderId="232" xfId="0" applyFont="1" applyBorder="1" applyAlignment="1">
      <alignment vertical="center" wrapText="1"/>
    </xf>
    <xf numFmtId="0" fontId="238" fillId="0" borderId="234" xfId="0" applyFont="1" applyBorder="1" applyAlignment="1">
      <alignment horizontal="center" vertical="center"/>
    </xf>
    <xf numFmtId="0" fontId="240" fillId="0" borderId="226" xfId="0" applyFont="1" applyBorder="1" applyAlignment="1">
      <alignment vertical="center"/>
    </xf>
    <xf numFmtId="0" fontId="243" fillId="0" borderId="211" xfId="0" applyFont="1" applyBorder="1" applyAlignment="1">
      <alignment horizontal="center" vertical="center" wrapText="1"/>
    </xf>
    <xf numFmtId="0" fontId="243" fillId="0" borderId="233" xfId="0" applyFont="1" applyBorder="1" applyAlignment="1">
      <alignment horizontal="center" vertical="center" wrapText="1"/>
    </xf>
    <xf numFmtId="0" fontId="197" fillId="0" borderId="226" xfId="0" applyFont="1" applyBorder="1" applyAlignment="1">
      <alignment vertical="center" wrapText="1"/>
    </xf>
    <xf numFmtId="0" fontId="238" fillId="0" borderId="211" xfId="0" applyFont="1" applyBorder="1" applyAlignment="1">
      <alignment horizontal="center" vertical="center" wrapText="1"/>
    </xf>
    <xf numFmtId="0" fontId="238" fillId="0" borderId="233" xfId="0" applyFont="1" applyBorder="1" applyAlignment="1">
      <alignment horizontal="center" vertical="center" wrapText="1"/>
    </xf>
    <xf numFmtId="172" fontId="237" fillId="0" borderId="213" xfId="71" applyNumberFormat="1" applyFont="1" applyBorder="1" applyAlignment="1">
      <alignment horizontal="center" vertical="center" wrapText="1"/>
    </xf>
    <xf numFmtId="172" fontId="237" fillId="0" borderId="214" xfId="71" applyNumberFormat="1" applyFont="1" applyBorder="1" applyAlignment="1">
      <alignment horizontal="center" vertical="center" wrapText="1"/>
    </xf>
    <xf numFmtId="172" fontId="237" fillId="0" borderId="231" xfId="71" applyNumberFormat="1" applyFont="1" applyBorder="1" applyAlignment="1">
      <alignment horizontal="center" vertical="center" wrapText="1"/>
    </xf>
    <xf numFmtId="172" fontId="237" fillId="0" borderId="230" xfId="71" applyNumberFormat="1" applyFont="1" applyBorder="1" applyAlignment="1">
      <alignment horizontal="center" vertical="center" wrapText="1"/>
    </xf>
    <xf numFmtId="0" fontId="244" fillId="0" borderId="211" xfId="0" applyFont="1" applyBorder="1" applyAlignment="1">
      <alignment horizontal="center" vertical="center" wrapText="1"/>
    </xf>
    <xf numFmtId="0" fontId="244" fillId="0" borderId="233" xfId="0" applyFont="1" applyBorder="1" applyAlignment="1">
      <alignment horizontal="center" vertical="center" wrapText="1"/>
    </xf>
    <xf numFmtId="0" fontId="242" fillId="0" borderId="234" xfId="110" applyFont="1" applyBorder="1" applyAlignment="1">
      <alignment horizontal="center" vertical="center"/>
    </xf>
    <xf numFmtId="0" fontId="181" fillId="63" borderId="221" xfId="0" applyFont="1" applyFill="1" applyBorder="1" applyAlignment="1">
      <alignment horizontal="center" vertical="center" textRotation="180"/>
    </xf>
    <xf numFmtId="0" fontId="240" fillId="0" borderId="228" xfId="0" applyFont="1" applyBorder="1" applyAlignment="1">
      <alignment vertical="center" wrapText="1"/>
    </xf>
    <xf numFmtId="0" fontId="242" fillId="0" borderId="229" xfId="110" applyFont="1" applyBorder="1" applyAlignment="1">
      <alignment horizontal="center" vertical="center"/>
    </xf>
    <xf numFmtId="0" fontId="242" fillId="0" borderId="233" xfId="110" applyFont="1" applyBorder="1" applyAlignment="1">
      <alignment horizontal="center" vertical="center"/>
    </xf>
    <xf numFmtId="0" fontId="237" fillId="0" borderId="213" xfId="0" applyFont="1" applyBorder="1" applyAlignment="1">
      <alignment horizontal="center" vertical="center" wrapText="1"/>
    </xf>
    <xf numFmtId="0" fontId="197" fillId="0" borderId="235" xfId="0" applyFont="1" applyBorder="1" applyAlignment="1">
      <alignment vertical="center" wrapText="1"/>
    </xf>
    <xf numFmtId="0" fontId="238" fillId="0" borderId="236" xfId="0" applyFont="1" applyBorder="1" applyAlignment="1">
      <alignment horizontal="center" vertical="center"/>
    </xf>
    <xf numFmtId="0" fontId="240" fillId="0" borderId="213" xfId="0" applyFont="1" applyBorder="1" applyAlignment="1">
      <alignment vertical="center" wrapText="1"/>
    </xf>
    <xf numFmtId="172" fontId="242" fillId="0" borderId="213" xfId="110" applyNumberFormat="1" applyFont="1" applyBorder="1" applyAlignment="1">
      <alignment horizontal="center" vertical="center" wrapText="1"/>
    </xf>
    <xf numFmtId="0" fontId="241" fillId="62" borderId="0" xfId="0" applyFont="1" applyFill="1" applyAlignment="1">
      <alignment vertical="center" wrapText="1"/>
    </xf>
    <xf numFmtId="0" fontId="181" fillId="62" borderId="0" xfId="0" applyFont="1" applyFill="1" applyAlignment="1">
      <alignment wrapText="1"/>
    </xf>
    <xf numFmtId="0" fontId="242" fillId="0" borderId="213" xfId="110" applyFont="1" applyBorder="1" applyAlignment="1">
      <alignment horizontal="center" vertical="center" wrapText="1"/>
    </xf>
    <xf numFmtId="0" fontId="240" fillId="0" borderId="215" xfId="0" applyFont="1" applyBorder="1" applyAlignment="1">
      <alignment vertical="center" wrapText="1"/>
    </xf>
    <xf numFmtId="172" fontId="242" fillId="0" borderId="213" xfId="110" applyNumberFormat="1" applyFont="1" applyFill="1" applyBorder="1" applyAlignment="1">
      <alignment horizontal="center" vertical="center" wrapText="1"/>
    </xf>
    <xf numFmtId="172" fontId="242" fillId="0" borderId="215" xfId="110" applyNumberFormat="1" applyFont="1" applyFill="1" applyBorder="1" applyAlignment="1">
      <alignment horizontal="center" vertical="center" wrapText="1"/>
    </xf>
    <xf numFmtId="0" fontId="241" fillId="63" borderId="0" xfId="0" applyFont="1" applyFill="1"/>
    <xf numFmtId="0" fontId="234" fillId="63" borderId="0" xfId="0" applyFont="1" applyFill="1"/>
    <xf numFmtId="0" fontId="68" fillId="33" borderId="0" xfId="0" applyFont="1" applyFill="1" applyAlignment="1">
      <alignment horizontal="center" vertical="center" textRotation="180"/>
    </xf>
    <xf numFmtId="0" fontId="68" fillId="33" borderId="186" xfId="0" applyFont="1" applyFill="1" applyBorder="1" applyAlignment="1">
      <alignment horizontal="center" vertical="center" textRotation="180"/>
    </xf>
    <xf numFmtId="0" fontId="64" fillId="0" borderId="213" xfId="110" applyFont="1" applyFill="1" applyBorder="1" applyAlignment="1">
      <alignment horizontal="center" vertical="center" wrapText="1"/>
    </xf>
    <xf numFmtId="0" fontId="236" fillId="33" borderId="0" xfId="0" applyFont="1" applyFill="1"/>
    <xf numFmtId="0" fontId="0" fillId="33" borderId="0" xfId="0" applyFill="1"/>
    <xf numFmtId="0" fontId="238" fillId="0" borderId="213" xfId="0" applyFont="1" applyBorder="1" applyAlignment="1">
      <alignment horizontal="center" vertical="center" wrapText="1"/>
    </xf>
    <xf numFmtId="0" fontId="236" fillId="33" borderId="0" xfId="0" applyFont="1" applyFill="1" applyAlignment="1">
      <alignment vertical="center" wrapText="1"/>
    </xf>
    <xf numFmtId="0" fontId="63" fillId="33" borderId="0" xfId="0" applyFont="1" applyFill="1" applyAlignment="1">
      <alignment vertical="center" wrapText="1"/>
    </xf>
    <xf numFmtId="0" fontId="238" fillId="0" borderId="215" xfId="0" applyFont="1" applyBorder="1" applyAlignment="1">
      <alignment horizontal="center" vertical="center" wrapText="1"/>
    </xf>
    <xf numFmtId="0" fontId="181" fillId="61" borderId="217" xfId="0" applyFont="1" applyFill="1" applyBorder="1" applyAlignment="1">
      <alignment horizontal="center" vertical="center" textRotation="180"/>
    </xf>
    <xf numFmtId="0" fontId="0" fillId="61" borderId="221" xfId="0" applyFill="1" applyBorder="1" applyAlignment="1">
      <alignment horizontal="center" vertical="center" textRotation="180"/>
    </xf>
    <xf numFmtId="0" fontId="0" fillId="61" borderId="223" xfId="0" applyFill="1" applyBorder="1" applyAlignment="1">
      <alignment horizontal="center" vertical="center" textRotation="180"/>
    </xf>
    <xf numFmtId="0" fontId="241" fillId="61" borderId="0" xfId="0" applyFont="1" applyFill="1" applyAlignment="1">
      <alignment vertical="center"/>
    </xf>
    <xf numFmtId="0" fontId="234" fillId="61" borderId="0" xfId="0" applyFont="1" applyFill="1" applyAlignment="1">
      <alignment vertical="center"/>
    </xf>
    <xf numFmtId="0" fontId="0" fillId="0" borderId="0" xfId="0"/>
    <xf numFmtId="0" fontId="197" fillId="0" borderId="222" xfId="0" applyFont="1" applyBorder="1" applyAlignment="1">
      <alignment vertical="center" wrapText="1"/>
    </xf>
    <xf numFmtId="0" fontId="241" fillId="61" borderId="0" xfId="0" applyFont="1" applyFill="1" applyAlignment="1">
      <alignment vertical="center" wrapText="1"/>
    </xf>
    <xf numFmtId="0" fontId="181" fillId="61" borderId="0" xfId="0" applyFont="1" applyFill="1" applyAlignment="1">
      <alignment wrapText="1"/>
    </xf>
    <xf numFmtId="0" fontId="234" fillId="61" borderId="0" xfId="0" applyFont="1" applyFill="1" applyAlignment="1">
      <alignment wrapText="1"/>
    </xf>
    <xf numFmtId="0" fontId="236" fillId="62" borderId="0" xfId="0" applyFont="1" applyFill="1" applyAlignment="1">
      <alignment vertical="center"/>
    </xf>
    <xf numFmtId="0" fontId="0" fillId="62" borderId="0" xfId="0" applyFill="1"/>
    <xf numFmtId="0" fontId="181" fillId="62" borderId="225" xfId="0" applyFont="1" applyFill="1" applyBorder="1" applyAlignment="1">
      <alignment horizontal="center" vertical="center" textRotation="180"/>
    </xf>
    <xf numFmtId="0" fontId="234" fillId="0" borderId="0" xfId="0" applyFont="1"/>
    <xf numFmtId="0" fontId="234" fillId="0" borderId="227" xfId="0" applyFont="1" applyBorder="1"/>
    <xf numFmtId="0" fontId="0" fillId="33" borderId="0" xfId="0" applyFill="1" applyAlignment="1">
      <alignment vertical="center" wrapText="1"/>
    </xf>
    <xf numFmtId="0" fontId="144" fillId="60" borderId="0" xfId="0" applyFont="1" applyFill="1" applyAlignment="1">
      <alignment horizontal="center" vertical="center"/>
    </xf>
    <xf numFmtId="0" fontId="0" fillId="58" borderId="0" xfId="0" applyFill="1"/>
    <xf numFmtId="0" fontId="235" fillId="57" borderId="211" xfId="0" applyFont="1" applyFill="1" applyBorder="1" applyAlignment="1">
      <alignment horizontal="center" vertical="center" wrapText="1"/>
    </xf>
    <xf numFmtId="0" fontId="235" fillId="57" borderId="178" xfId="0" applyFont="1" applyFill="1" applyBorder="1" applyAlignment="1">
      <alignment horizontal="center" vertical="center" wrapText="1"/>
    </xf>
    <xf numFmtId="0" fontId="235" fillId="57" borderId="212" xfId="0" applyFont="1" applyFill="1" applyBorder="1" applyAlignment="1">
      <alignment horizontal="center" vertical="center" wrapText="1"/>
    </xf>
    <xf numFmtId="0" fontId="63" fillId="31" borderId="22" xfId="0" applyFont="1" applyFill="1" applyBorder="1" applyAlignment="1">
      <alignment horizontal="left" vertical="center" wrapText="1"/>
    </xf>
    <xf numFmtId="0" fontId="0" fillId="31" borderId="22" xfId="0" applyFill="1" applyBorder="1" applyAlignment="1">
      <alignment horizontal="left" vertical="center" wrapText="1"/>
    </xf>
    <xf numFmtId="0" fontId="0" fillId="0" borderId="0" xfId="0" applyAlignment="1">
      <alignment vertical="center" wrapText="1"/>
    </xf>
    <xf numFmtId="0" fontId="0" fillId="0" borderId="0" xfId="0" applyAlignment="1">
      <alignment vertical="center"/>
    </xf>
    <xf numFmtId="0" fontId="63" fillId="31" borderId="0" xfId="0" applyFont="1" applyFill="1" applyAlignment="1">
      <alignment horizontal="left" wrapText="1"/>
    </xf>
    <xf numFmtId="0" fontId="0" fillId="31" borderId="0" xfId="0" applyFill="1"/>
    <xf numFmtId="0" fontId="0" fillId="0" borderId="20" xfId="0" applyBorder="1" applyAlignment="1">
      <alignment wrapText="1"/>
    </xf>
    <xf numFmtId="0" fontId="0" fillId="0" borderId="22" xfId="0" applyBorder="1" applyAlignment="1">
      <alignment wrapText="1"/>
    </xf>
    <xf numFmtId="0" fontId="0" fillId="0" borderId="48" xfId="0" applyBorder="1" applyAlignment="1">
      <alignment wrapText="1"/>
    </xf>
    <xf numFmtId="0" fontId="0" fillId="0" borderId="23" xfId="0" applyBorder="1" applyAlignment="1">
      <alignment wrapText="1"/>
    </xf>
    <xf numFmtId="0" fontId="0" fillId="0" borderId="0" xfId="0" applyAlignment="1">
      <alignment wrapText="1"/>
    </xf>
    <xf numFmtId="0" fontId="0" fillId="0" borderId="25" xfId="0" applyBorder="1" applyAlignment="1">
      <alignment wrapText="1"/>
    </xf>
    <xf numFmtId="0" fontId="0" fillId="0" borderId="191" xfId="0" applyBorder="1" applyAlignment="1">
      <alignment wrapText="1"/>
    </xf>
    <xf numFmtId="0" fontId="0" fillId="0" borderId="186" xfId="0" applyBorder="1" applyAlignment="1">
      <alignment wrapText="1"/>
    </xf>
    <xf numFmtId="0" fontId="0" fillId="0" borderId="209" xfId="0" applyBorder="1" applyAlignment="1">
      <alignment wrapText="1"/>
    </xf>
    <xf numFmtId="0" fontId="104" fillId="60" borderId="0" xfId="0" applyFont="1" applyFill="1" applyAlignment="1">
      <alignment horizontal="center" vertical="center"/>
    </xf>
    <xf numFmtId="0" fontId="104" fillId="60" borderId="0" xfId="0" applyFont="1" applyFill="1"/>
    <xf numFmtId="0" fontId="105" fillId="0" borderId="0" xfId="0" applyFont="1"/>
    <xf numFmtId="0" fontId="63" fillId="0" borderId="0" xfId="0" applyFont="1" applyAlignment="1">
      <alignment horizontal="left" wrapText="1"/>
    </xf>
    <xf numFmtId="0" fontId="63" fillId="0" borderId="0" xfId="0" applyFont="1" applyAlignment="1">
      <alignment horizontal="left" vertical="center" wrapText="1"/>
    </xf>
    <xf numFmtId="0" fontId="0" fillId="0" borderId="22" xfId="0" applyBorder="1"/>
    <xf numFmtId="0" fontId="0" fillId="0" borderId="48" xfId="0" applyBorder="1"/>
    <xf numFmtId="0" fontId="0" fillId="0" borderId="23" xfId="0" applyBorder="1"/>
    <xf numFmtId="0" fontId="0" fillId="0" borderId="25" xfId="0" applyBorder="1"/>
    <xf numFmtId="0" fontId="0" fillId="0" borderId="191" xfId="0" applyBorder="1"/>
    <xf numFmtId="0" fontId="0" fillId="0" borderId="186" xfId="0" applyBorder="1"/>
    <xf numFmtId="0" fontId="0" fillId="0" borderId="209" xfId="0" applyBorder="1"/>
    <xf numFmtId="0" fontId="144" fillId="60" borderId="0" xfId="0" applyFont="1" applyFill="1" applyAlignment="1">
      <alignment vertical="center" wrapText="1"/>
    </xf>
    <xf numFmtId="0" fontId="0" fillId="21" borderId="0" xfId="0" applyFill="1" applyAlignment="1">
      <alignment horizontal="left" vertical="center" wrapText="1"/>
    </xf>
    <xf numFmtId="0" fontId="0" fillId="21" borderId="0" xfId="0" applyFill="1"/>
    <xf numFmtId="0" fontId="0" fillId="59" borderId="0" xfId="0" applyFill="1" applyAlignment="1">
      <alignment vertical="center" wrapText="1"/>
    </xf>
    <xf numFmtId="0" fontId="144" fillId="0" borderId="0" xfId="0" applyFont="1" applyAlignment="1">
      <alignment horizontal="center" vertical="center" wrapText="1"/>
    </xf>
    <xf numFmtId="0" fontId="144" fillId="60" borderId="0" xfId="0" applyFont="1" applyFill="1"/>
    <xf numFmtId="0" fontId="184" fillId="57" borderId="0" xfId="0" applyFont="1" applyFill="1" applyAlignment="1">
      <alignment horizontal="center" vertical="center" wrapText="1"/>
    </xf>
    <xf numFmtId="0" fontId="0" fillId="0" borderId="0" xfId="0" applyAlignment="1">
      <alignment horizontal="center" vertical="center" wrapText="1"/>
    </xf>
    <xf numFmtId="0" fontId="144" fillId="31" borderId="0" xfId="0" applyFont="1" applyFill="1" applyAlignment="1">
      <alignment vertical="center" wrapText="1"/>
    </xf>
    <xf numFmtId="0" fontId="0" fillId="31" borderId="0" xfId="0" applyFill="1" applyAlignment="1">
      <alignment vertical="center" wrapText="1"/>
    </xf>
    <xf numFmtId="0" fontId="144" fillId="0" borderId="0" xfId="0" applyFont="1" applyAlignment="1">
      <alignment horizontal="center" vertical="center"/>
    </xf>
    <xf numFmtId="0" fontId="144" fillId="0" borderId="0" xfId="0" applyFont="1"/>
    <xf numFmtId="0" fontId="245" fillId="0" borderId="0" xfId="0" applyFont="1" applyAlignment="1">
      <alignment horizontal="left"/>
    </xf>
    <xf numFmtId="0" fontId="61" fillId="57" borderId="0" xfId="37" applyFill="1" applyAlignment="1" applyProtection="1">
      <alignment horizontal="center" vertical="center"/>
    </xf>
    <xf numFmtId="0" fontId="216" fillId="0" borderId="192" xfId="119" applyFont="1" applyBorder="1" applyAlignment="1">
      <alignment vertical="center" wrapText="1"/>
    </xf>
    <xf numFmtId="0" fontId="216" fillId="0" borderId="192" xfId="119" applyFont="1" applyBorder="1" applyAlignment="1">
      <alignment vertical="center"/>
    </xf>
    <xf numFmtId="0" fontId="251" fillId="0" borderId="0" xfId="0" applyFont="1"/>
    <xf numFmtId="0" fontId="252" fillId="0" borderId="0" xfId="0" applyFont="1" applyAlignment="1">
      <alignment vertical="center"/>
    </xf>
    <xf numFmtId="0" fontId="209" fillId="0" borderId="0" xfId="0" applyFont="1" applyAlignment="1">
      <alignment vertical="center" wrapText="1"/>
    </xf>
    <xf numFmtId="0" fontId="253" fillId="0" borderId="0" xfId="0" applyFont="1" applyAlignment="1">
      <alignment vertical="center"/>
    </xf>
    <xf numFmtId="0" fontId="226" fillId="0" borderId="200" xfId="0" applyFont="1" applyBorder="1" applyAlignment="1">
      <alignment horizontal="center" vertical="center" wrapText="1"/>
    </xf>
    <xf numFmtId="0" fontId="229" fillId="31" borderId="208" xfId="0" applyFont="1" applyFill="1" applyBorder="1" applyAlignment="1">
      <alignment horizontal="center" vertical="center" wrapText="1"/>
    </xf>
    <xf numFmtId="0" fontId="229" fillId="31" borderId="240" xfId="0" applyFont="1" applyFill="1" applyBorder="1" applyAlignment="1">
      <alignment horizontal="center" vertical="center" wrapText="1"/>
    </xf>
    <xf numFmtId="0" fontId="220" fillId="0" borderId="0" xfId="0" applyFont="1" applyAlignment="1">
      <alignment horizontal="center" vertical="center" wrapText="1"/>
    </xf>
    <xf numFmtId="0" fontId="0" fillId="0" borderId="0" xfId="0" applyAlignment="1">
      <alignment horizontal="left" vertical="center" wrapText="1" shrinkToFit="1"/>
    </xf>
    <xf numFmtId="0" fontId="219" fillId="0" borderId="183" xfId="0" applyFont="1" applyBorder="1" applyAlignment="1">
      <alignment horizontal="justify" vertical="center" wrapText="1" shrinkToFit="1"/>
    </xf>
    <xf numFmtId="0" fontId="254" fillId="0" borderId="0" xfId="0" applyFont="1" applyAlignment="1">
      <alignment horizontal="center" vertical="center"/>
    </xf>
    <xf numFmtId="0" fontId="255" fillId="0" borderId="0" xfId="0" applyFont="1" applyAlignment="1">
      <alignment horizontal="center" vertical="center"/>
    </xf>
    <xf numFmtId="0" fontId="255" fillId="0" borderId="0" xfId="0" applyFont="1" applyAlignment="1">
      <alignment horizontal="center" vertical="center" wrapText="1"/>
    </xf>
    <xf numFmtId="0" fontId="241" fillId="0" borderId="0" xfId="0" applyFont="1" applyAlignment="1">
      <alignment horizontal="center" vertical="center" wrapText="1"/>
    </xf>
    <xf numFmtId="0" fontId="241" fillId="0" borderId="0" xfId="0" applyFont="1" applyAlignment="1">
      <alignment horizontal="center" vertical="center"/>
    </xf>
    <xf numFmtId="0" fontId="255" fillId="0" borderId="0" xfId="0" applyFont="1" applyAlignment="1">
      <alignment horizontal="center" vertical="center" wrapText="1"/>
    </xf>
    <xf numFmtId="0" fontId="181" fillId="0" borderId="0" xfId="0" applyFont="1" applyAlignment="1">
      <alignment horizontal="center" vertical="center" textRotation="180"/>
    </xf>
    <xf numFmtId="0" fontId="256" fillId="0" borderId="0" xfId="0" applyFont="1" applyAlignment="1">
      <alignment vertical="center" wrapText="1"/>
    </xf>
    <xf numFmtId="0" fontId="257" fillId="0" borderId="0" xfId="110" applyFont="1" applyFill="1" applyBorder="1" applyAlignment="1">
      <alignment horizontal="center" vertical="center" wrapText="1"/>
    </xf>
    <xf numFmtId="0" fontId="239" fillId="0" borderId="0" xfId="0" applyFont="1" applyAlignment="1">
      <alignment horizontal="center" vertical="center" wrapText="1"/>
    </xf>
    <xf numFmtId="172" fontId="239" fillId="0" borderId="0" xfId="71" applyNumberFormat="1" applyFont="1" applyFill="1" applyBorder="1" applyAlignment="1">
      <alignment horizontal="center" vertical="center" wrapText="1"/>
    </xf>
    <xf numFmtId="0" fontId="241" fillId="0" borderId="0" xfId="0" applyFont="1"/>
    <xf numFmtId="0" fontId="241" fillId="0" borderId="0" xfId="0" applyFont="1"/>
    <xf numFmtId="0" fontId="239" fillId="0" borderId="0" xfId="0" applyFont="1" applyAlignment="1">
      <alignment horizontal="center" vertical="center" wrapText="1"/>
    </xf>
    <xf numFmtId="0" fontId="241" fillId="0" borderId="0" xfId="0" applyFont="1" applyAlignment="1">
      <alignment vertical="center" wrapText="1"/>
    </xf>
    <xf numFmtId="0" fontId="181" fillId="0" borderId="0" xfId="0" applyFont="1" applyAlignment="1">
      <alignment vertical="center" wrapText="1"/>
    </xf>
    <xf numFmtId="172" fontId="239" fillId="0" borderId="0" xfId="0" applyNumberFormat="1" applyFont="1" applyAlignment="1">
      <alignment horizontal="center" vertical="center"/>
    </xf>
    <xf numFmtId="0" fontId="234" fillId="0" borderId="0" xfId="0" applyFont="1" applyAlignment="1">
      <alignment vertical="center" wrapText="1"/>
    </xf>
    <xf numFmtId="0" fontId="181" fillId="0" borderId="0" xfId="0" applyFont="1" applyAlignment="1">
      <alignment vertical="center" wrapText="1"/>
    </xf>
    <xf numFmtId="0" fontId="181" fillId="21" borderId="0" xfId="0" applyFont="1" applyFill="1" applyAlignment="1">
      <alignment horizontal="center" vertical="center" textRotation="180"/>
    </xf>
    <xf numFmtId="0" fontId="240" fillId="21" borderId="0" xfId="0" applyFont="1" applyFill="1" applyAlignment="1">
      <alignment vertical="center" wrapText="1"/>
    </xf>
    <xf numFmtId="0" fontId="238" fillId="21" borderId="0" xfId="0" applyFont="1" applyFill="1" applyAlignment="1">
      <alignment horizontal="center" vertical="center" wrapText="1"/>
    </xf>
    <xf numFmtId="0" fontId="238" fillId="21" borderId="0" xfId="0" quotePrefix="1" applyFont="1" applyFill="1" applyAlignment="1">
      <alignment horizontal="center" vertical="center" wrapText="1"/>
    </xf>
    <xf numFmtId="172" fontId="238" fillId="21" borderId="0" xfId="71" applyNumberFormat="1" applyFont="1" applyFill="1" applyBorder="1" applyAlignment="1">
      <alignment horizontal="center" vertical="center" wrapText="1"/>
    </xf>
    <xf numFmtId="0" fontId="241" fillId="21" borderId="0" xfId="0" applyFont="1" applyFill="1" applyAlignment="1">
      <alignment vertical="center"/>
    </xf>
    <xf numFmtId="0" fontId="234" fillId="21" borderId="0" xfId="0" applyFont="1" applyFill="1" applyAlignment="1">
      <alignment vertical="center"/>
    </xf>
    <xf numFmtId="0" fontId="0" fillId="21" borderId="0" xfId="0" applyFill="1" applyAlignment="1">
      <alignment horizontal="center" vertical="center" textRotation="180"/>
    </xf>
    <xf numFmtId="0" fontId="241" fillId="21" borderId="0" xfId="0" applyFont="1" applyFill="1"/>
    <xf numFmtId="0" fontId="239" fillId="21" borderId="0" xfId="0" applyFont="1" applyFill="1"/>
    <xf numFmtId="0" fontId="197" fillId="21" borderId="0" xfId="0" applyFont="1" applyFill="1" applyAlignment="1">
      <alignment vertical="center" wrapText="1"/>
    </xf>
    <xf numFmtId="0" fontId="237" fillId="21" borderId="0" xfId="0" applyFont="1" applyFill="1" applyAlignment="1">
      <alignment horizontal="center" vertical="center" wrapText="1"/>
    </xf>
    <xf numFmtId="0" fontId="239" fillId="21" borderId="0" xfId="0" applyFont="1" applyFill="1" applyAlignment="1">
      <alignment vertical="center"/>
    </xf>
    <xf numFmtId="0" fontId="197" fillId="21" borderId="0" xfId="0" applyFont="1" applyFill="1" applyAlignment="1">
      <alignment vertical="center" wrapText="1"/>
    </xf>
    <xf numFmtId="0" fontId="238" fillId="21" borderId="0" xfId="0" applyFont="1" applyFill="1" applyAlignment="1">
      <alignment horizontal="center" vertical="center" wrapText="1"/>
    </xf>
    <xf numFmtId="0" fontId="241" fillId="21" borderId="0" xfId="0" applyFont="1" applyFill="1" applyAlignment="1">
      <alignment vertical="center" wrapText="1"/>
    </xf>
    <xf numFmtId="0" fontId="181" fillId="21" borderId="0" xfId="0" applyFont="1" applyFill="1" applyAlignment="1">
      <alignment wrapText="1"/>
    </xf>
    <xf numFmtId="0" fontId="242" fillId="21" borderId="0" xfId="110" applyFont="1" applyFill="1" applyBorder="1" applyAlignment="1">
      <alignment horizontal="center" vertical="center" wrapText="1"/>
    </xf>
    <xf numFmtId="172" fontId="237" fillId="21" borderId="0" xfId="71" applyNumberFormat="1" applyFont="1" applyFill="1" applyBorder="1" applyAlignment="1">
      <alignment horizontal="center" vertical="center" wrapText="1"/>
    </xf>
    <xf numFmtId="0" fontId="234" fillId="21" borderId="0" xfId="0" applyFont="1" applyFill="1" applyAlignment="1">
      <alignment wrapText="1"/>
    </xf>
    <xf numFmtId="0" fontId="238" fillId="21" borderId="0" xfId="0" applyFont="1" applyFill="1" applyAlignment="1">
      <alignment horizontal="center" vertical="center"/>
    </xf>
    <xf numFmtId="0" fontId="237" fillId="21" borderId="0" xfId="0" applyFont="1" applyFill="1" applyAlignment="1">
      <alignment horizontal="center" vertical="center"/>
    </xf>
    <xf numFmtId="0" fontId="181" fillId="21" borderId="0" xfId="0" applyFont="1" applyFill="1" applyAlignment="1">
      <alignment wrapText="1"/>
    </xf>
    <xf numFmtId="0" fontId="234" fillId="21" borderId="0" xfId="0" applyFont="1" applyFill="1"/>
    <xf numFmtId="0" fontId="237" fillId="0" borderId="0" xfId="0" applyFont="1" applyAlignment="1">
      <alignment horizontal="left"/>
    </xf>
    <xf numFmtId="172" fontId="237" fillId="21" borderId="0" xfId="71" applyNumberFormat="1" applyFont="1" applyFill="1" applyBorder="1" applyAlignment="1">
      <alignment horizontal="center" vertical="center"/>
    </xf>
    <xf numFmtId="0" fontId="236" fillId="21" borderId="0" xfId="0" applyFont="1" applyFill="1" applyAlignment="1">
      <alignment vertical="center"/>
    </xf>
    <xf numFmtId="0" fontId="237" fillId="21" borderId="0" xfId="0" applyFont="1" applyFill="1"/>
    <xf numFmtId="0" fontId="234" fillId="21" borderId="0" xfId="0" applyFont="1" applyFill="1"/>
    <xf numFmtId="0" fontId="240" fillId="21" borderId="0" xfId="0" applyFont="1" applyFill="1" applyAlignment="1">
      <alignment vertical="center" wrapText="1"/>
    </xf>
    <xf numFmtId="172" fontId="242" fillId="21" borderId="0" xfId="110" applyNumberFormat="1" applyFont="1" applyFill="1" applyBorder="1" applyAlignment="1">
      <alignment horizontal="center" vertical="center" wrapText="1"/>
    </xf>
    <xf numFmtId="0" fontId="236" fillId="21" borderId="0" xfId="0" applyFont="1" applyFill="1" applyAlignment="1">
      <alignment vertical="center"/>
    </xf>
    <xf numFmtId="0" fontId="237" fillId="21" borderId="0" xfId="0" applyFont="1" applyFill="1" applyAlignment="1">
      <alignment wrapText="1"/>
    </xf>
    <xf numFmtId="0" fontId="242" fillId="21" borderId="0" xfId="110" applyFont="1" applyFill="1" applyBorder="1" applyAlignment="1">
      <alignment horizontal="center" vertical="center" wrapText="1"/>
    </xf>
    <xf numFmtId="0" fontId="242" fillId="21" borderId="0" xfId="110" applyFont="1" applyFill="1" applyBorder="1" applyAlignment="1">
      <alignment horizontal="center" vertical="center"/>
    </xf>
    <xf numFmtId="172" fontId="237" fillId="21" borderId="0" xfId="71" applyNumberFormat="1" applyFont="1" applyFill="1" applyBorder="1" applyAlignment="1">
      <alignment horizontal="center" vertical="center" wrapText="1"/>
    </xf>
    <xf numFmtId="0" fontId="241" fillId="21" borderId="0" xfId="0" applyFont="1" applyFill="1"/>
    <xf numFmtId="0" fontId="239" fillId="21" borderId="0" xfId="0" applyFont="1" applyFill="1" applyAlignment="1">
      <alignment horizontal="center"/>
    </xf>
    <xf numFmtId="0" fontId="237" fillId="21" borderId="0" xfId="0" applyFont="1" applyFill="1" applyAlignment="1">
      <alignment horizontal="center" vertical="center" wrapText="1"/>
    </xf>
    <xf numFmtId="0" fontId="181" fillId="21" borderId="0" xfId="0" applyFont="1" applyFill="1" applyAlignment="1">
      <alignment vertical="center" wrapText="1"/>
    </xf>
    <xf numFmtId="0" fontId="240" fillId="21" borderId="0" xfId="0" applyFont="1" applyFill="1" applyAlignment="1">
      <alignment vertical="center"/>
    </xf>
    <xf numFmtId="172" fontId="242" fillId="21" borderId="0" xfId="110" applyNumberFormat="1" applyFont="1" applyFill="1" applyBorder="1" applyAlignment="1">
      <alignment horizontal="center" vertical="center" wrapText="1"/>
    </xf>
    <xf numFmtId="0" fontId="238" fillId="21" borderId="0" xfId="0" applyFont="1" applyFill="1" applyAlignment="1">
      <alignment horizontal="center" vertical="center"/>
    </xf>
    <xf numFmtId="0" fontId="240" fillId="21" borderId="0" xfId="0" applyFont="1" applyFill="1" applyAlignment="1">
      <alignment vertical="center"/>
    </xf>
    <xf numFmtId="0" fontId="243" fillId="21" borderId="0" xfId="0" applyFont="1" applyFill="1" applyAlignment="1">
      <alignment horizontal="center" vertical="center" wrapText="1"/>
    </xf>
    <xf numFmtId="0" fontId="244" fillId="21" borderId="0" xfId="0" applyFont="1" applyFill="1" applyAlignment="1">
      <alignment horizontal="center" vertical="center" wrapText="1"/>
    </xf>
    <xf numFmtId="172" fontId="238" fillId="21" borderId="0" xfId="71" applyNumberFormat="1" applyFont="1" applyFill="1" applyBorder="1" applyAlignment="1">
      <alignment horizontal="center" vertical="center"/>
    </xf>
    <xf numFmtId="1" fontId="237" fillId="21" borderId="0" xfId="71" applyNumberFormat="1" applyFont="1" applyFill="1" applyBorder="1" applyAlignment="1">
      <alignment horizontal="center" vertical="center" wrapText="1"/>
    </xf>
  </cellXfs>
  <cellStyles count="121">
    <cellStyle name="Accent1" xfId="1" xr:uid="{00000000-0005-0000-0000-000000000000}"/>
    <cellStyle name="Accent1 - 20%" xfId="2" xr:uid="{00000000-0005-0000-0000-000001000000}"/>
    <cellStyle name="Accent1 - 40%" xfId="3" xr:uid="{00000000-0005-0000-0000-000002000000}"/>
    <cellStyle name="Accent1 - 60%" xfId="4" xr:uid="{00000000-0005-0000-0000-000003000000}"/>
    <cellStyle name="Accent2" xfId="5" xr:uid="{00000000-0005-0000-0000-000004000000}"/>
    <cellStyle name="Accent2 - 20%" xfId="6" xr:uid="{00000000-0005-0000-0000-000005000000}"/>
    <cellStyle name="Accent2 - 40%" xfId="7" xr:uid="{00000000-0005-0000-0000-000006000000}"/>
    <cellStyle name="Accent2 - 60%" xfId="8" xr:uid="{00000000-0005-0000-0000-000007000000}"/>
    <cellStyle name="Accent3" xfId="9" xr:uid="{00000000-0005-0000-0000-000008000000}"/>
    <cellStyle name="Accent3 - 20%" xfId="10" xr:uid="{00000000-0005-0000-0000-000009000000}"/>
    <cellStyle name="Accent3 - 40%" xfId="11" xr:uid="{00000000-0005-0000-0000-00000A000000}"/>
    <cellStyle name="Accent3 - 60%" xfId="12" xr:uid="{00000000-0005-0000-0000-00000B000000}"/>
    <cellStyle name="Accent4" xfId="13" xr:uid="{00000000-0005-0000-0000-00000C000000}"/>
    <cellStyle name="Accent4 - 20%" xfId="14" xr:uid="{00000000-0005-0000-0000-00000D000000}"/>
    <cellStyle name="Accent4 - 40%" xfId="15" xr:uid="{00000000-0005-0000-0000-00000E000000}"/>
    <cellStyle name="Accent4 - 60%" xfId="16" xr:uid="{00000000-0005-0000-0000-00000F000000}"/>
    <cellStyle name="Accent5" xfId="17" xr:uid="{00000000-0005-0000-0000-000010000000}"/>
    <cellStyle name="Accent5 - 20%" xfId="18" xr:uid="{00000000-0005-0000-0000-000011000000}"/>
    <cellStyle name="Accent5 - 40%" xfId="19" xr:uid="{00000000-0005-0000-0000-000012000000}"/>
    <cellStyle name="Accent5 - 60%" xfId="20" xr:uid="{00000000-0005-0000-0000-000013000000}"/>
    <cellStyle name="Accent6" xfId="21" xr:uid="{00000000-0005-0000-0000-000014000000}"/>
    <cellStyle name="Accent6 - 20%" xfId="22" xr:uid="{00000000-0005-0000-0000-000015000000}"/>
    <cellStyle name="Accent6 - 40%" xfId="23" xr:uid="{00000000-0005-0000-0000-000016000000}"/>
    <cellStyle name="Accent6 - 60%" xfId="24" xr:uid="{00000000-0005-0000-0000-000017000000}"/>
    <cellStyle name="Bad" xfId="25" xr:uid="{00000000-0005-0000-0000-000018000000}"/>
    <cellStyle name="Calculation" xfId="26" xr:uid="{00000000-0005-0000-0000-000019000000}"/>
    <cellStyle name="Calculation 2" xfId="94" xr:uid="{00000000-0005-0000-0000-000019000000}"/>
    <cellStyle name="Check Cell" xfId="27" xr:uid="{00000000-0005-0000-0000-00001A000000}"/>
    <cellStyle name="Emphasis 1" xfId="28" xr:uid="{00000000-0005-0000-0000-00001B000000}"/>
    <cellStyle name="Emphasis 2" xfId="29" xr:uid="{00000000-0005-0000-0000-00001C000000}"/>
    <cellStyle name="Emphasis 3" xfId="30" xr:uid="{00000000-0005-0000-0000-00001D000000}"/>
    <cellStyle name="Euro" xfId="31" xr:uid="{00000000-0005-0000-0000-00001E000000}"/>
    <cellStyle name="Good" xfId="32" xr:uid="{00000000-0005-0000-0000-00001F000000}"/>
    <cellStyle name="Heading 1" xfId="33" xr:uid="{00000000-0005-0000-0000-000020000000}"/>
    <cellStyle name="Heading 2" xfId="34" xr:uid="{00000000-0005-0000-0000-000021000000}"/>
    <cellStyle name="Heading 3" xfId="35" xr:uid="{00000000-0005-0000-0000-000022000000}"/>
    <cellStyle name="Heading 3 2" xfId="111" xr:uid="{EFE82B0B-7FFE-4A6E-AD46-30DA2772B6C4}"/>
    <cellStyle name="Heading 4" xfId="36" xr:uid="{00000000-0005-0000-0000-000023000000}"/>
    <cellStyle name="Hiperligação" xfId="37" builtinId="8"/>
    <cellStyle name="Hiperligação 2" xfId="110" xr:uid="{EBF9538A-DFAE-4E10-B271-58B5CB75CB88}"/>
    <cellStyle name="Input" xfId="38" xr:uid="{00000000-0005-0000-0000-000025000000}"/>
    <cellStyle name="Input 2" xfId="95" xr:uid="{00000000-0005-0000-0000-000025000000}"/>
    <cellStyle name="Linked Cell" xfId="39" xr:uid="{00000000-0005-0000-0000-000026000000}"/>
    <cellStyle name="Moeda 2" xfId="40" xr:uid="{00000000-0005-0000-0000-000027000000}"/>
    <cellStyle name="Neutral" xfId="41" xr:uid="{00000000-0005-0000-0000-000028000000}"/>
    <cellStyle name="Normal" xfId="0" builtinId="0"/>
    <cellStyle name="Normal 10" xfId="42" xr:uid="{00000000-0005-0000-0000-00002A000000}"/>
    <cellStyle name="Normal 11" xfId="43" xr:uid="{00000000-0005-0000-0000-00002B000000}"/>
    <cellStyle name="Normal 12" xfId="44" xr:uid="{00000000-0005-0000-0000-00002C000000}"/>
    <cellStyle name="Normal 12 2" xfId="45" xr:uid="{00000000-0005-0000-0000-00002D000000}"/>
    <cellStyle name="Normal 13" xfId="46" xr:uid="{00000000-0005-0000-0000-00002E000000}"/>
    <cellStyle name="Normal 13 10" xfId="47" xr:uid="{00000000-0005-0000-0000-00002F000000}"/>
    <cellStyle name="Normal 2" xfId="48" xr:uid="{00000000-0005-0000-0000-000030000000}"/>
    <cellStyle name="Normal 2 2" xfId="49" xr:uid="{00000000-0005-0000-0000-000031000000}"/>
    <cellStyle name="Normal 2 2 2" xfId="113" xr:uid="{DB2A1660-E854-49CC-8622-9EB371FE5120}"/>
    <cellStyle name="Normal 2 2 3" xfId="116" xr:uid="{CA101800-641E-4070-A40F-1E274C4F8CB3}"/>
    <cellStyle name="Normal 2 2 3 2" xfId="120" xr:uid="{17DFE5A6-D5E4-4183-BEDA-8FC3E59D6D16}"/>
    <cellStyle name="Normal 2 2 4" xfId="118" xr:uid="{4BB77E1B-5952-4222-9DE5-01A80073889B}"/>
    <cellStyle name="Normal 2 3" xfId="92" xr:uid="{BBD46B19-5CCF-48B4-9B8D-09406822A00E}"/>
    <cellStyle name="Normal 2 3 2" xfId="109" xr:uid="{BBD46B19-5CCF-48B4-9B8D-09406822A00E}"/>
    <cellStyle name="Normal 2 4" xfId="93" xr:uid="{BBD46B19-5CCF-48B4-9B8D-09406822A00E}"/>
    <cellStyle name="Normal 3" xfId="50" xr:uid="{00000000-0005-0000-0000-000032000000}"/>
    <cellStyle name="Normal 3 2" xfId="51" xr:uid="{00000000-0005-0000-0000-000033000000}"/>
    <cellStyle name="Normal 3 3" xfId="52" xr:uid="{00000000-0005-0000-0000-000034000000}"/>
    <cellStyle name="Normal 3 4" xfId="115" xr:uid="{6ED1A8FA-5831-468D-B86F-FD1F5823A45D}"/>
    <cellStyle name="Normal 3 5" xfId="117" xr:uid="{3F652219-E264-4EFE-B796-C3C857320835}"/>
    <cellStyle name="Normal 3 5 2" xfId="119" xr:uid="{1F2C6C2E-14C9-46FB-A4DF-D4841A8E8D61}"/>
    <cellStyle name="Normal 3_ONLINE" xfId="53" xr:uid="{00000000-0005-0000-0000-000035000000}"/>
    <cellStyle name="Normal 4" xfId="54" xr:uid="{00000000-0005-0000-0000-000036000000}"/>
    <cellStyle name="Normal 5" xfId="55" xr:uid="{00000000-0005-0000-0000-000037000000}"/>
    <cellStyle name="Normal 5 2" xfId="56" xr:uid="{00000000-0005-0000-0000-000038000000}"/>
    <cellStyle name="Normal 5 2 2 2 2" xfId="114" xr:uid="{08F5578C-B0C7-48C7-8D06-0613944AD5EA}"/>
    <cellStyle name="Normal 6" xfId="57" xr:uid="{00000000-0005-0000-0000-000039000000}"/>
    <cellStyle name="Normal 6 2" xfId="58" xr:uid="{00000000-0005-0000-0000-00003A000000}"/>
    <cellStyle name="Normal 60 2" xfId="59" xr:uid="{00000000-0005-0000-0000-00003B000000}"/>
    <cellStyle name="Normal 7" xfId="60" xr:uid="{00000000-0005-0000-0000-00003C000000}"/>
    <cellStyle name="Normal 7 2" xfId="61" xr:uid="{00000000-0005-0000-0000-00003D000000}"/>
    <cellStyle name="Normal 7 3" xfId="62" xr:uid="{00000000-0005-0000-0000-00003E000000}"/>
    <cellStyle name="Normal 8" xfId="63" xr:uid="{00000000-0005-0000-0000-00003F000000}"/>
    <cellStyle name="Normal 8 2" xfId="64" xr:uid="{00000000-0005-0000-0000-000040000000}"/>
    <cellStyle name="Normal 9" xfId="65" xr:uid="{00000000-0005-0000-0000-000041000000}"/>
    <cellStyle name="Normal_2004_2005_preparação_XVI Governo" xfId="66" xr:uid="{00000000-0005-0000-0000-000042000000}"/>
    <cellStyle name="Normal_ANEXO II-A_NOVO 2" xfId="67" xr:uid="{00000000-0005-0000-0000-000043000000}"/>
    <cellStyle name="Normal_mapas anexos despacho relatório OE-2006" xfId="68" xr:uid="{00000000-0005-0000-0000-000044000000}"/>
    <cellStyle name="Note" xfId="69" xr:uid="{00000000-0005-0000-0000-000045000000}"/>
    <cellStyle name="Note 2" xfId="96" xr:uid="{00000000-0005-0000-0000-000045000000}"/>
    <cellStyle name="Output" xfId="70" xr:uid="{00000000-0005-0000-0000-000046000000}"/>
    <cellStyle name="Output 2" xfId="97" xr:uid="{00000000-0005-0000-0000-000046000000}"/>
    <cellStyle name="Percentagem" xfId="71" builtinId="5"/>
    <cellStyle name="Percentagem 2" xfId="72" xr:uid="{00000000-0005-0000-0000-000048000000}"/>
    <cellStyle name="Percentagem 3" xfId="73" xr:uid="{00000000-0005-0000-0000-000049000000}"/>
    <cellStyle name="Percentagem 5" xfId="74" xr:uid="{00000000-0005-0000-0000-00004A000000}"/>
    <cellStyle name="Sheet Title" xfId="75" xr:uid="{00000000-0005-0000-0000-00004B000000}"/>
    <cellStyle name="Vírgula" xfId="76" builtinId="3"/>
    <cellStyle name="Vírgula 2" xfId="77" xr:uid="{00000000-0005-0000-0000-00004D000000}"/>
    <cellStyle name="Vírgula 3" xfId="78" xr:uid="{00000000-0005-0000-0000-00004E000000}"/>
    <cellStyle name="Vírgula 4" xfId="79" xr:uid="{00000000-0005-0000-0000-00004F000000}"/>
    <cellStyle name="Vírgula 4 2" xfId="80" xr:uid="{00000000-0005-0000-0000-000050000000}"/>
    <cellStyle name="Vírgula 4 2 2" xfId="86" xr:uid="{00000000-0005-0000-0000-000050000000}"/>
    <cellStyle name="Vírgula 4 2 2 2" xfId="103" xr:uid="{00000000-0005-0000-0000-000050000000}"/>
    <cellStyle name="Vírgula 4 2 3" xfId="90" xr:uid="{00000000-0005-0000-0000-000050000000}"/>
    <cellStyle name="Vírgula 4 2 3 2" xfId="107" xr:uid="{00000000-0005-0000-0000-000050000000}"/>
    <cellStyle name="Vírgula 4 2 4" xfId="99" xr:uid="{00000000-0005-0000-0000-000050000000}"/>
    <cellStyle name="Vírgula 4 3" xfId="85" xr:uid="{00000000-0005-0000-0000-00004F000000}"/>
    <cellStyle name="Vírgula 4 3 2" xfId="102" xr:uid="{00000000-0005-0000-0000-00004F000000}"/>
    <cellStyle name="Vírgula 4 4" xfId="89" xr:uid="{00000000-0005-0000-0000-00004F000000}"/>
    <cellStyle name="Vírgula 4 4 2" xfId="106" xr:uid="{00000000-0005-0000-0000-00004F000000}"/>
    <cellStyle name="Vírgula 4 5" xfId="98" xr:uid="{00000000-0005-0000-0000-00004F000000}"/>
    <cellStyle name="Vírgula 5" xfId="81" xr:uid="{00000000-0005-0000-0000-000051000000}"/>
    <cellStyle name="Vírgula 5 2" xfId="87" xr:uid="{00000000-0005-0000-0000-000051000000}"/>
    <cellStyle name="Vírgula 5 2 2" xfId="104" xr:uid="{00000000-0005-0000-0000-000051000000}"/>
    <cellStyle name="Vírgula 5 3" xfId="91" xr:uid="{00000000-0005-0000-0000-000051000000}"/>
    <cellStyle name="Vírgula 5 3 2" xfId="108" xr:uid="{00000000-0005-0000-0000-000051000000}"/>
    <cellStyle name="Vírgula 5 4" xfId="100" xr:uid="{00000000-0005-0000-0000-000051000000}"/>
    <cellStyle name="Vírgula 6" xfId="83" xr:uid="{00000000-0005-0000-0000-000052000000}"/>
    <cellStyle name="Vírgula 6 2" xfId="112" xr:uid="{802F526A-66AB-4D18-9AB2-88700931FC40}"/>
    <cellStyle name="Vírgula 7" xfId="84" xr:uid="{00000000-0005-0000-0000-000081000000}"/>
    <cellStyle name="Vírgula 7 2" xfId="101" xr:uid="{00000000-0005-0000-0000-000081000000}"/>
    <cellStyle name="Vírgula 8" xfId="88" xr:uid="{00000000-0005-0000-0000-000085000000}"/>
    <cellStyle name="Vírgula 8 2" xfId="105" xr:uid="{00000000-0005-0000-0000-000085000000}"/>
    <cellStyle name="Warning Text" xfId="82" xr:uid="{00000000-0005-0000-0000-000053000000}"/>
  </cellStyles>
  <dxfs count="4">
    <dxf>
      <fill>
        <patternFill>
          <fgColor theme="0"/>
          <bgColor theme="0" tint="-0.34998626667073579"/>
        </patternFill>
      </fill>
    </dxf>
    <dxf>
      <font>
        <color theme="0"/>
      </font>
    </dxf>
    <dxf>
      <font>
        <color theme="0"/>
      </font>
    </dxf>
    <dxf>
      <font>
        <color theme="0"/>
      </font>
    </dxf>
  </dxfs>
  <tableStyles count="0" defaultTableStyle="TableStyleMedium9" defaultPivotStyle="PivotStyleLight16"/>
  <colors>
    <mruColors>
      <color rgb="FFFFFF00"/>
      <color rgb="FFFF33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47" Type="http://schemas.openxmlformats.org/officeDocument/2006/relationships/customXml" Target="../customXml/item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48" Type="http://schemas.openxmlformats.org/officeDocument/2006/relationships/customXml" Target="../customXml/item6.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ustomXml" Target="../customXml/item4.xml"/><Relationship Id="rId20" Type="http://schemas.openxmlformats.org/officeDocument/2006/relationships/worksheet" Target="worksheets/sheet20.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INDICE!A1"/></Relationships>
</file>

<file path=xl/drawings/_rels/drawing2.xml.rels><?xml version="1.0" encoding="UTF-8" standalone="yes"?>
<Relationships xmlns="http://schemas.openxmlformats.org/package/2006/relationships"><Relationship Id="rId1" Type="http://schemas.openxmlformats.org/officeDocument/2006/relationships/hyperlink" Target="#INDICE!A1"/></Relationships>
</file>

<file path=xl/drawings/_rels/drawing3.xml.rels><?xml version="1.0" encoding="UTF-8" standalone="yes"?>
<Relationships xmlns="http://schemas.openxmlformats.org/package/2006/relationships"><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1" Type="http://schemas.openxmlformats.org/officeDocument/2006/relationships/hyperlink" Target="#INDICE!A1"/></Relationships>
</file>

<file path=xl/drawings/_rels/drawing5.xml.rels><?xml version="1.0" encoding="UTF-8" standalone="yes"?>
<Relationships xmlns="http://schemas.openxmlformats.org/package/2006/relationships"><Relationship Id="rId1" Type="http://schemas.openxmlformats.org/officeDocument/2006/relationships/hyperlink" Target="#INDICE!A1"/></Relationships>
</file>

<file path=xl/drawings/_rels/drawing6.xml.rels><?xml version="1.0" encoding="UTF-8" standalone="yes"?>
<Relationships xmlns="http://schemas.openxmlformats.org/package/2006/relationships"><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1" Type="http://schemas.openxmlformats.org/officeDocument/2006/relationships/hyperlink" Target="#INDICE!A1"/></Relationships>
</file>

<file path=xl/drawings/_rels/drawing8.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hyperlink" Target="#INDICE!A1"/><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hyperlink" Target="#INDICE!A1"/></Relationships>
</file>

<file path=xl/drawings/_rels/drawing11.xml.rels><?xml version="1.0" encoding="UTF-8" standalone="yes"?>
<Relationships xmlns="http://schemas.openxmlformats.org/package/2006/relationships"><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1" Type="http://schemas.openxmlformats.org/officeDocument/2006/relationships/hyperlink" Target="#INDICE!A1"/></Relationships>
</file>

<file path=xl/drawings/_rels/drawing13.xml.rels><?xml version="1.0" encoding="UTF-8" standalone="yes"?>
<Relationships xmlns="http://schemas.openxmlformats.org/package/2006/relationships"><Relationship Id="rId1" Type="http://schemas.openxmlformats.org/officeDocument/2006/relationships/hyperlink" Target="#INDICE!A1"/></Relationships>
</file>

<file path=xl/drawings/_rels/drawing14.xml.rels><?xml version="1.0" encoding="UTF-8" standalone="yes"?>
<Relationships xmlns="http://schemas.openxmlformats.org/package/2006/relationships"><Relationship Id="rId1" Type="http://schemas.openxmlformats.org/officeDocument/2006/relationships/hyperlink" Target="#INDICE!A1"/></Relationships>
</file>

<file path=xl/drawings/_rels/drawing1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hyperlink" Target="#INDICE!A1"/></Relationships>
</file>

<file path=xl/drawings/_rels/drawing16.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8.emf"/></Relationships>
</file>

<file path=xl/drawings/_rels/drawing17.xml.rels><?xml version="1.0" encoding="UTF-8" standalone="yes"?>
<Relationships xmlns="http://schemas.openxmlformats.org/package/2006/relationships"><Relationship Id="rId1" Type="http://schemas.openxmlformats.org/officeDocument/2006/relationships/hyperlink" Target="#INDICE!A1"/></Relationships>
</file>

<file path=xl/drawings/_rels/drawing18.xml.rels><?xml version="1.0" encoding="UTF-8" standalone="yes"?>
<Relationships xmlns="http://schemas.openxmlformats.org/package/2006/relationships"><Relationship Id="rId1" Type="http://schemas.openxmlformats.org/officeDocument/2006/relationships/hyperlink" Target="#INDICE!A1"/></Relationships>
</file>

<file path=xl/drawings/_rels/drawing19.xml.rels><?xml version="1.0" encoding="UTF-8" standalone="yes"?>
<Relationships xmlns="http://schemas.openxmlformats.org/package/2006/relationships"><Relationship Id="rId1" Type="http://schemas.openxmlformats.org/officeDocument/2006/relationships/hyperlink" Target="#INDICE!A1"/></Relationships>
</file>

<file path=xl/drawings/_rels/drawing20.xml.rels><?xml version="1.0" encoding="UTF-8" standalone="yes"?>
<Relationships xmlns="http://schemas.openxmlformats.org/package/2006/relationships"><Relationship Id="rId1" Type="http://schemas.openxmlformats.org/officeDocument/2006/relationships/hyperlink" Target="#INDICE!A1"/></Relationships>
</file>

<file path=xl/drawings/_rels/drawing21.xml.rels><?xml version="1.0" encoding="UTF-8" standalone="yes"?>
<Relationships xmlns="http://schemas.openxmlformats.org/package/2006/relationships"><Relationship Id="rId1" Type="http://schemas.openxmlformats.org/officeDocument/2006/relationships/hyperlink" Target="#INDICE!A1"/></Relationships>
</file>

<file path=xl/drawings/_rels/drawing22.xml.rels><?xml version="1.0" encoding="UTF-8" standalone="yes"?>
<Relationships xmlns="http://schemas.openxmlformats.org/package/2006/relationships"><Relationship Id="rId1" Type="http://schemas.openxmlformats.org/officeDocument/2006/relationships/hyperlink" Target="#INDICE!A1"/></Relationships>
</file>

<file path=xl/drawings/_rels/drawing23.xml.rels><?xml version="1.0" encoding="UTF-8" standalone="yes"?>
<Relationships xmlns="http://schemas.openxmlformats.org/package/2006/relationships"><Relationship Id="rId1" Type="http://schemas.openxmlformats.org/officeDocument/2006/relationships/hyperlink" Target="#INDICE!A1"/></Relationships>
</file>

<file path=xl/drawings/_rels/drawing24.xml.rels><?xml version="1.0" encoding="UTF-8" standalone="yes"?>
<Relationships xmlns="http://schemas.openxmlformats.org/package/2006/relationships"><Relationship Id="rId1" Type="http://schemas.openxmlformats.org/officeDocument/2006/relationships/hyperlink" Target="#INDICE!A1"/></Relationships>
</file>

<file path=xl/drawings/_rels/drawing25.xml.rels><?xml version="1.0" encoding="UTF-8" standalone="yes"?>
<Relationships xmlns="http://schemas.openxmlformats.org/package/2006/relationships"><Relationship Id="rId1" Type="http://schemas.openxmlformats.org/officeDocument/2006/relationships/hyperlink" Target="#INDICE!A1"/></Relationships>
</file>

<file path=xl/drawings/_rels/drawing26.xml.rels><?xml version="1.0" encoding="UTF-8" standalone="yes"?>
<Relationships xmlns="http://schemas.openxmlformats.org/package/2006/relationships"><Relationship Id="rId1" Type="http://schemas.openxmlformats.org/officeDocument/2006/relationships/hyperlink" Target="#INDICE!A1"/></Relationships>
</file>

<file path=xl/drawings/_rels/drawing27.xml.rels><?xml version="1.0" encoding="UTF-8" standalone="yes"?>
<Relationships xmlns="http://schemas.openxmlformats.org/package/2006/relationships"><Relationship Id="rId1" Type="http://schemas.openxmlformats.org/officeDocument/2006/relationships/hyperlink" Target="#INDICE!A1"/></Relationships>
</file>

<file path=xl/drawings/_rels/drawing28.xml.rels><?xml version="1.0" encoding="UTF-8" standalone="yes"?>
<Relationships xmlns="http://schemas.openxmlformats.org/package/2006/relationships"><Relationship Id="rId1" Type="http://schemas.openxmlformats.org/officeDocument/2006/relationships/hyperlink" Target="#INDICE!A1"/></Relationships>
</file>

<file path=xl/drawings/_rels/drawing29.xml.rels><?xml version="1.0" encoding="UTF-8" standalone="yes"?>
<Relationships xmlns="http://schemas.openxmlformats.org/package/2006/relationships"><Relationship Id="rId1" Type="http://schemas.openxmlformats.org/officeDocument/2006/relationships/hyperlink" Target="#INDICE!A1"/></Relationships>
</file>

<file path=xl/drawings/_rels/drawing30.xml.rels><?xml version="1.0" encoding="UTF-8" standalone="yes"?>
<Relationships xmlns="http://schemas.openxmlformats.org/package/2006/relationships"><Relationship Id="rId3" Type="http://schemas.openxmlformats.org/officeDocument/2006/relationships/image" Target="../media/image10.svg"/><Relationship Id="rId2" Type="http://schemas.openxmlformats.org/officeDocument/2006/relationships/image" Target="../media/image9.png"/><Relationship Id="rId1" Type="http://schemas.openxmlformats.org/officeDocument/2006/relationships/hyperlink" Target="#INDICE!A1"/></Relationships>
</file>

<file path=xl/drawings/_rels/drawing31.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11.png"/></Relationships>
</file>

<file path=xl/drawings/_rels/drawing32.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11.png"/></Relationships>
</file>

<file path=xl/drawings/_rels/drawing33.xml.rels><?xml version="1.0" encoding="UTF-8" standalone="yes"?>
<Relationships xmlns="http://schemas.openxmlformats.org/package/2006/relationships"><Relationship Id="rId1" Type="http://schemas.openxmlformats.org/officeDocument/2006/relationships/hyperlink" Target="#INDICE!A1"/></Relationships>
</file>

<file path=xl/drawings/_rels/drawing34.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1" Type="http://schemas.openxmlformats.org/officeDocument/2006/relationships/hyperlink" Target="#I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6.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6</xdr:col>
      <xdr:colOff>25400</xdr:colOff>
      <xdr:row>1</xdr:row>
      <xdr:rowOff>0</xdr:rowOff>
    </xdr:from>
    <xdr:to>
      <xdr:col>6</xdr:col>
      <xdr:colOff>703012</xdr:colOff>
      <xdr:row>2</xdr:row>
      <xdr:rowOff>197097</xdr:rowOff>
    </xdr:to>
    <xdr:sp macro="" textlink="">
      <xdr:nvSpPr>
        <xdr:cNvPr id="4" name="Seta para a esquerda 1" descr="Índice" title="Índice">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14655800" y="180975"/>
          <a:ext cx="677612" cy="43522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647700</xdr:colOff>
      <xdr:row>0</xdr:row>
      <xdr:rowOff>0</xdr:rowOff>
    </xdr:from>
    <xdr:to>
      <xdr:col>15</xdr:col>
      <xdr:colOff>29912</xdr:colOff>
      <xdr:row>2</xdr:row>
      <xdr:rowOff>23742</xdr:rowOff>
    </xdr:to>
    <xdr:sp macro="" textlink="">
      <xdr:nvSpPr>
        <xdr:cNvPr id="5" name="Seta para a esquerda 1" descr="Índice" title="Índice">
          <a:hlinkClick xmlns:r="http://schemas.openxmlformats.org/officeDocument/2006/relationships" r:id="rId1"/>
          <a:extLst>
            <a:ext uri="{FF2B5EF4-FFF2-40B4-BE49-F238E27FC236}">
              <a16:creationId xmlns:a16="http://schemas.microsoft.com/office/drawing/2014/main" id="{00000000-0008-0000-0200-000005000000}"/>
            </a:ext>
          </a:extLst>
        </xdr:cNvPr>
        <xdr:cNvSpPr/>
      </xdr:nvSpPr>
      <xdr:spPr>
        <a:xfrm>
          <a:off x="1297305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7</xdr:col>
      <xdr:colOff>306456</xdr:colOff>
      <xdr:row>0</xdr:row>
      <xdr:rowOff>0</xdr:rowOff>
    </xdr:from>
    <xdr:to>
      <xdr:col>8</xdr:col>
      <xdr:colOff>31568</xdr:colOff>
      <xdr:row>2</xdr:row>
      <xdr:rowOff>46519</xdr:rowOff>
    </xdr:to>
    <xdr:sp macro="" textlink="">
      <xdr:nvSpPr>
        <xdr:cNvPr id="4" name="Seta para a esquerda 1" descr="Índice" title="Índice">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6377608"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5</xdr:col>
      <xdr:colOff>2701925</xdr:colOff>
      <xdr:row>0</xdr:row>
      <xdr:rowOff>0</xdr:rowOff>
    </xdr:from>
    <xdr:to>
      <xdr:col>5</xdr:col>
      <xdr:colOff>3503362</xdr:colOff>
      <xdr:row>1</xdr:row>
      <xdr:rowOff>226942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8912225" y="0"/>
          <a:ext cx="801437" cy="44919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2</xdr:col>
      <xdr:colOff>5963478</xdr:colOff>
      <xdr:row>0</xdr:row>
      <xdr:rowOff>0</xdr:rowOff>
    </xdr:from>
    <xdr:to>
      <xdr:col>3</xdr:col>
      <xdr:colOff>23285</xdr:colOff>
      <xdr:row>2</xdr:row>
      <xdr:rowOff>21671</xdr:rowOff>
    </xdr:to>
    <xdr:sp macro="" textlink="">
      <xdr:nvSpPr>
        <xdr:cNvPr id="4" name="Seta para a esquerda 1" descr="Índice" title="Índice">
          <a:hlinkClick xmlns:r="http://schemas.openxmlformats.org/officeDocument/2006/relationships" r:id="rId1"/>
          <a:extLst>
            <a:ext uri="{FF2B5EF4-FFF2-40B4-BE49-F238E27FC236}">
              <a16:creationId xmlns:a16="http://schemas.microsoft.com/office/drawing/2014/main" id="{00000000-0008-0000-0500-000004000000}"/>
            </a:ext>
          </a:extLst>
        </xdr:cNvPr>
        <xdr:cNvSpPr/>
      </xdr:nvSpPr>
      <xdr:spPr>
        <a:xfrm>
          <a:off x="6609521"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6019800</xdr:colOff>
      <xdr:row>0</xdr:row>
      <xdr:rowOff>0</xdr:rowOff>
    </xdr:from>
    <xdr:to>
      <xdr:col>2</xdr:col>
      <xdr:colOff>10862</xdr:colOff>
      <xdr:row>2</xdr:row>
      <xdr:rowOff>23742</xdr:rowOff>
    </xdr:to>
    <xdr:sp macro="" textlink="">
      <xdr:nvSpPr>
        <xdr:cNvPr id="4" name="Seta para a esquerda 1" descr="Índice" title="Índice">
          <a:hlinkClick xmlns:r="http://schemas.openxmlformats.org/officeDocument/2006/relationships" r:id="rId1"/>
          <a:extLst>
            <a:ext uri="{FF2B5EF4-FFF2-40B4-BE49-F238E27FC236}">
              <a16:creationId xmlns:a16="http://schemas.microsoft.com/office/drawing/2014/main" id="{00000000-0008-0000-0600-000004000000}"/>
            </a:ext>
          </a:extLst>
        </xdr:cNvPr>
        <xdr:cNvSpPr/>
      </xdr:nvSpPr>
      <xdr:spPr>
        <a:xfrm>
          <a:off x="617220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5</xdr:col>
      <xdr:colOff>5562600</xdr:colOff>
      <xdr:row>0</xdr:row>
      <xdr:rowOff>0</xdr:rowOff>
    </xdr:from>
    <xdr:to>
      <xdr:col>6</xdr:col>
      <xdr:colOff>20387</xdr:colOff>
      <xdr:row>2</xdr:row>
      <xdr:rowOff>33267</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809625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295274</xdr:colOff>
      <xdr:row>75</xdr:row>
      <xdr:rowOff>0</xdr:rowOff>
    </xdr:from>
    <xdr:to>
      <xdr:col>7</xdr:col>
      <xdr:colOff>307560</xdr:colOff>
      <xdr:row>92</xdr:row>
      <xdr:rowOff>79739</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295274" y="11763375"/>
          <a:ext cx="7000875" cy="3412131"/>
        </a:xfrm>
        <a:prstGeom prst="rect">
          <a:avLst/>
        </a:prstGeom>
      </xdr:spPr>
    </xdr:pic>
    <xdr:clientData/>
  </xdr:twoCellAnchor>
  <xdr:twoCellAnchor editAs="absolute">
    <xdr:from>
      <xdr:col>10</xdr:col>
      <xdr:colOff>361950</xdr:colOff>
      <xdr:row>0</xdr:row>
      <xdr:rowOff>0</xdr:rowOff>
    </xdr:from>
    <xdr:to>
      <xdr:col>11</xdr:col>
      <xdr:colOff>245812</xdr:colOff>
      <xdr:row>1</xdr:row>
      <xdr:rowOff>261867</xdr:rowOff>
    </xdr:to>
    <xdr:sp macro="" textlink="">
      <xdr:nvSpPr>
        <xdr:cNvPr id="6" name="Seta para a esquerda 1" descr="Índice" title="Índice">
          <a:hlinkClick xmlns:r="http://schemas.openxmlformats.org/officeDocument/2006/relationships" r:id="rId2"/>
          <a:extLst>
            <a:ext uri="{FF2B5EF4-FFF2-40B4-BE49-F238E27FC236}">
              <a16:creationId xmlns:a16="http://schemas.microsoft.com/office/drawing/2014/main" id="{00000000-0008-0000-0800-000006000000}"/>
            </a:ext>
          </a:extLst>
        </xdr:cNvPr>
        <xdr:cNvSpPr/>
      </xdr:nvSpPr>
      <xdr:spPr>
        <a:xfrm>
          <a:off x="1129665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0</xdr:col>
      <xdr:colOff>292100</xdr:colOff>
      <xdr:row>10</xdr:row>
      <xdr:rowOff>82550</xdr:rowOff>
    </xdr:from>
    <xdr:to>
      <xdr:col>10</xdr:col>
      <xdr:colOff>711200</xdr:colOff>
      <xdr:row>40</xdr:row>
      <xdr:rowOff>63500</xdr:rowOff>
    </xdr:to>
    <xdr:sp macro="" textlink="">
      <xdr:nvSpPr>
        <xdr:cNvPr id="8193" name="AutoShape 1">
          <a:extLst>
            <a:ext uri="{FF2B5EF4-FFF2-40B4-BE49-F238E27FC236}">
              <a16:creationId xmlns:a16="http://schemas.microsoft.com/office/drawing/2014/main" id="{00000000-0008-0000-0800-000001200000}"/>
            </a:ext>
          </a:extLst>
        </xdr:cNvPr>
        <xdr:cNvSpPr>
          <a:spLocks noChangeAspect="1" noChangeArrowheads="1"/>
        </xdr:cNvSpPr>
      </xdr:nvSpPr>
      <xdr:spPr bwMode="auto">
        <a:xfrm>
          <a:off x="292100" y="2266950"/>
          <a:ext cx="11855450" cy="60769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292100</xdr:colOff>
      <xdr:row>10</xdr:row>
      <xdr:rowOff>82549</xdr:rowOff>
    </xdr:from>
    <xdr:to>
      <xdr:col>9</xdr:col>
      <xdr:colOff>1140156</xdr:colOff>
      <xdr:row>38</xdr:row>
      <xdr:rowOff>184150</xdr:rowOff>
    </xdr:to>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2100" y="2266949"/>
          <a:ext cx="10201606" cy="561340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absoluteAnchor>
    <xdr:pos x="8524875" y="0"/>
    <xdr:ext cx="1012575" cy="447605"/>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8524875" y="0"/>
          <a:ext cx="1012575" cy="44760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absoluteAnchor>
</xdr:wsDr>
</file>

<file path=xl/drawings/drawing10.xml><?xml version="1.0" encoding="utf-8"?>
<xdr:wsDr xmlns:xdr="http://schemas.openxmlformats.org/drawingml/2006/spreadsheetDrawing" xmlns:a="http://schemas.openxmlformats.org/drawingml/2006/main">
  <xdr:twoCellAnchor>
    <xdr:from>
      <xdr:col>2</xdr:col>
      <xdr:colOff>9525</xdr:colOff>
      <xdr:row>7</xdr:row>
      <xdr:rowOff>133351</xdr:rowOff>
    </xdr:from>
    <xdr:to>
      <xdr:col>2</xdr:col>
      <xdr:colOff>171450</xdr:colOff>
      <xdr:row>7</xdr:row>
      <xdr:rowOff>188595</xdr:rowOff>
    </xdr:to>
    <xdr:sp macro="" textlink="">
      <xdr:nvSpPr>
        <xdr:cNvPr id="2" name="Seta para a direita 2">
          <a:extLst>
            <a:ext uri="{FF2B5EF4-FFF2-40B4-BE49-F238E27FC236}">
              <a16:creationId xmlns:a16="http://schemas.microsoft.com/office/drawing/2014/main" id="{00000000-0008-0000-0A00-000002000000}"/>
            </a:ext>
          </a:extLst>
        </xdr:cNvPr>
        <xdr:cNvSpPr/>
      </xdr:nvSpPr>
      <xdr:spPr>
        <a:xfrm>
          <a:off x="428625" y="2063751"/>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2</xdr:col>
      <xdr:colOff>19050</xdr:colOff>
      <xdr:row>18</xdr:row>
      <xdr:rowOff>104775</xdr:rowOff>
    </xdr:from>
    <xdr:to>
      <xdr:col>2</xdr:col>
      <xdr:colOff>180975</xdr:colOff>
      <xdr:row>18</xdr:row>
      <xdr:rowOff>160019</xdr:rowOff>
    </xdr:to>
    <xdr:sp macro="" textlink="">
      <xdr:nvSpPr>
        <xdr:cNvPr id="3" name="Seta para a direita 3">
          <a:extLst>
            <a:ext uri="{FF2B5EF4-FFF2-40B4-BE49-F238E27FC236}">
              <a16:creationId xmlns:a16="http://schemas.microsoft.com/office/drawing/2014/main" id="{00000000-0008-0000-0A00-000003000000}"/>
            </a:ext>
          </a:extLst>
        </xdr:cNvPr>
        <xdr:cNvSpPr/>
      </xdr:nvSpPr>
      <xdr:spPr>
        <a:xfrm>
          <a:off x="438150" y="4213225"/>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190500</xdr:colOff>
      <xdr:row>26</xdr:row>
      <xdr:rowOff>57150</xdr:rowOff>
    </xdr:from>
    <xdr:to>
      <xdr:col>2</xdr:col>
      <xdr:colOff>152400</xdr:colOff>
      <xdr:row>26</xdr:row>
      <xdr:rowOff>112394</xdr:rowOff>
    </xdr:to>
    <xdr:sp macro="" textlink="">
      <xdr:nvSpPr>
        <xdr:cNvPr id="4" name="Seta para a direita 5">
          <a:extLst>
            <a:ext uri="{FF2B5EF4-FFF2-40B4-BE49-F238E27FC236}">
              <a16:creationId xmlns:a16="http://schemas.microsoft.com/office/drawing/2014/main" id="{00000000-0008-0000-0A00-000004000000}"/>
            </a:ext>
          </a:extLst>
        </xdr:cNvPr>
        <xdr:cNvSpPr/>
      </xdr:nvSpPr>
      <xdr:spPr>
        <a:xfrm>
          <a:off x="400050" y="5905500"/>
          <a:ext cx="171450"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2</xdr:col>
      <xdr:colOff>0</xdr:colOff>
      <xdr:row>30</xdr:row>
      <xdr:rowOff>57150</xdr:rowOff>
    </xdr:from>
    <xdr:to>
      <xdr:col>2</xdr:col>
      <xdr:colOff>161925</xdr:colOff>
      <xdr:row>30</xdr:row>
      <xdr:rowOff>112394</xdr:rowOff>
    </xdr:to>
    <xdr:sp macro="" textlink="">
      <xdr:nvSpPr>
        <xdr:cNvPr id="5" name="Seta para a direita 6">
          <a:extLst>
            <a:ext uri="{FF2B5EF4-FFF2-40B4-BE49-F238E27FC236}">
              <a16:creationId xmlns:a16="http://schemas.microsoft.com/office/drawing/2014/main" id="{00000000-0008-0000-0A00-000005000000}"/>
            </a:ext>
          </a:extLst>
        </xdr:cNvPr>
        <xdr:cNvSpPr/>
      </xdr:nvSpPr>
      <xdr:spPr>
        <a:xfrm>
          <a:off x="419100" y="6692900"/>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190499</xdr:colOff>
      <xdr:row>34</xdr:row>
      <xdr:rowOff>95250</xdr:rowOff>
    </xdr:from>
    <xdr:to>
      <xdr:col>2</xdr:col>
      <xdr:colOff>151341</xdr:colOff>
      <xdr:row>34</xdr:row>
      <xdr:rowOff>150494</xdr:rowOff>
    </xdr:to>
    <xdr:sp macro="" textlink="">
      <xdr:nvSpPr>
        <xdr:cNvPr id="6" name="Seta para a direita 7">
          <a:extLst>
            <a:ext uri="{FF2B5EF4-FFF2-40B4-BE49-F238E27FC236}">
              <a16:creationId xmlns:a16="http://schemas.microsoft.com/office/drawing/2014/main" id="{00000000-0008-0000-0A00-000006000000}"/>
            </a:ext>
          </a:extLst>
        </xdr:cNvPr>
        <xdr:cNvSpPr/>
      </xdr:nvSpPr>
      <xdr:spPr>
        <a:xfrm>
          <a:off x="400049" y="7518400"/>
          <a:ext cx="170392"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2</xdr:col>
      <xdr:colOff>0</xdr:colOff>
      <xdr:row>60</xdr:row>
      <xdr:rowOff>74083</xdr:rowOff>
    </xdr:from>
    <xdr:to>
      <xdr:col>2</xdr:col>
      <xdr:colOff>161925</xdr:colOff>
      <xdr:row>60</xdr:row>
      <xdr:rowOff>129327</xdr:rowOff>
    </xdr:to>
    <xdr:sp macro="" textlink="">
      <xdr:nvSpPr>
        <xdr:cNvPr id="7" name="Seta para a direita 9">
          <a:extLst>
            <a:ext uri="{FF2B5EF4-FFF2-40B4-BE49-F238E27FC236}">
              <a16:creationId xmlns:a16="http://schemas.microsoft.com/office/drawing/2014/main" id="{00000000-0008-0000-0A00-000007000000}"/>
            </a:ext>
          </a:extLst>
        </xdr:cNvPr>
        <xdr:cNvSpPr/>
      </xdr:nvSpPr>
      <xdr:spPr>
        <a:xfrm>
          <a:off x="419100" y="12615333"/>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editAs="absolute">
    <xdr:from>
      <xdr:col>13</xdr:col>
      <xdr:colOff>2095500</xdr:colOff>
      <xdr:row>0</xdr:row>
      <xdr:rowOff>0</xdr:rowOff>
    </xdr:from>
    <xdr:to>
      <xdr:col>14</xdr:col>
      <xdr:colOff>477587</xdr:colOff>
      <xdr:row>1</xdr:row>
      <xdr:rowOff>261867</xdr:rowOff>
    </xdr:to>
    <xdr:sp macro="" textlink="">
      <xdr:nvSpPr>
        <xdr:cNvPr id="8" name="Seta para a esquerda 1" descr="Índice" title="Índice">
          <a:hlinkClick xmlns:r="http://schemas.openxmlformats.org/officeDocument/2006/relationships" r:id="rId1"/>
          <a:extLst>
            <a:ext uri="{FF2B5EF4-FFF2-40B4-BE49-F238E27FC236}">
              <a16:creationId xmlns:a16="http://schemas.microsoft.com/office/drawing/2014/main" id="{00000000-0008-0000-0A00-000008000000}"/>
            </a:ext>
          </a:extLst>
        </xdr:cNvPr>
        <xdr:cNvSpPr/>
      </xdr:nvSpPr>
      <xdr:spPr>
        <a:xfrm>
          <a:off x="9779000" y="0"/>
          <a:ext cx="788737" cy="44601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2</xdr:col>
      <xdr:colOff>285748</xdr:colOff>
      <xdr:row>41</xdr:row>
      <xdr:rowOff>0</xdr:rowOff>
    </xdr:from>
    <xdr:to>
      <xdr:col>13</xdr:col>
      <xdr:colOff>1762125</xdr:colOff>
      <xdr:row>57</xdr:row>
      <xdr:rowOff>47625</xdr:rowOff>
    </xdr:to>
    <xdr:pic>
      <xdr:nvPicPr>
        <xdr:cNvPr id="9" name="Imagem 8">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48" y="8801100"/>
          <a:ext cx="8740777" cy="3197225"/>
        </a:xfrm>
        <a:prstGeom prst="rect">
          <a:avLst/>
        </a:prstGeom>
        <a:noFill/>
      </xdr:spPr>
    </xdr:pic>
    <xdr:clientData/>
  </xdr:twoCellAnchor>
  <xdr:twoCellAnchor editAs="oneCell">
    <xdr:from>
      <xdr:col>3</xdr:col>
      <xdr:colOff>0</xdr:colOff>
      <xdr:row>12</xdr:row>
      <xdr:rowOff>180975</xdr:rowOff>
    </xdr:from>
    <xdr:to>
      <xdr:col>13</xdr:col>
      <xdr:colOff>1819275</xdr:colOff>
      <xdr:row>16</xdr:row>
      <xdr:rowOff>161925</xdr:rowOff>
    </xdr:to>
    <xdr:pic>
      <xdr:nvPicPr>
        <xdr:cNvPr id="10" name="Imagem 9">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550" y="3121025"/>
          <a:ext cx="8785225" cy="75565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6</xdr:col>
      <xdr:colOff>5991501</xdr:colOff>
      <xdr:row>0</xdr:row>
      <xdr:rowOff>162477</xdr:rowOff>
    </xdr:from>
    <xdr:to>
      <xdr:col>6</xdr:col>
      <xdr:colOff>6915979</xdr:colOff>
      <xdr:row>3</xdr:row>
      <xdr:rowOff>87933</xdr:rowOff>
    </xdr:to>
    <xdr:sp macro="" textlink="">
      <xdr:nvSpPr>
        <xdr:cNvPr id="4" name="Seta para a esquerda 1" descr="Índice" title="Índice">
          <a:hlinkClick xmlns:r="http://schemas.openxmlformats.org/officeDocument/2006/relationships" r:id="rId1"/>
          <a:extLst>
            <a:ext uri="{FF2B5EF4-FFF2-40B4-BE49-F238E27FC236}">
              <a16:creationId xmlns:a16="http://schemas.microsoft.com/office/drawing/2014/main" id="{00000000-0008-0000-0B00-000004000000}"/>
            </a:ext>
          </a:extLst>
        </xdr:cNvPr>
        <xdr:cNvSpPr/>
      </xdr:nvSpPr>
      <xdr:spPr>
        <a:xfrm>
          <a:off x="7951304" y="165652"/>
          <a:ext cx="927653" cy="422413"/>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2</xdr:col>
      <xdr:colOff>4330700</xdr:colOff>
      <xdr:row>0</xdr:row>
      <xdr:rowOff>0</xdr:rowOff>
    </xdr:from>
    <xdr:to>
      <xdr:col>2</xdr:col>
      <xdr:colOff>5011487</xdr:colOff>
      <xdr:row>2</xdr:row>
      <xdr:rowOff>65017</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0C00-000003000000}"/>
            </a:ext>
          </a:extLst>
        </xdr:cNvPr>
        <xdr:cNvSpPr/>
      </xdr:nvSpPr>
      <xdr:spPr>
        <a:xfrm>
          <a:off x="1062990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4</xdr:col>
      <xdr:colOff>4711291</xdr:colOff>
      <xdr:row>0</xdr:row>
      <xdr:rowOff>0</xdr:rowOff>
    </xdr:from>
    <xdr:to>
      <xdr:col>5</xdr:col>
      <xdr:colOff>11886</xdr:colOff>
      <xdr:row>1</xdr:row>
      <xdr:rowOff>196319</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0D00-000003000000}"/>
            </a:ext>
          </a:extLst>
        </xdr:cNvPr>
        <xdr:cNvSpPr/>
      </xdr:nvSpPr>
      <xdr:spPr>
        <a:xfrm>
          <a:off x="6390968"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11</xdr:col>
      <xdr:colOff>560295</xdr:colOff>
      <xdr:row>1</xdr:row>
      <xdr:rowOff>73025</xdr:rowOff>
    </xdr:from>
    <xdr:to>
      <xdr:col>12</xdr:col>
      <xdr:colOff>621584</xdr:colOff>
      <xdr:row>2</xdr:row>
      <xdr:rowOff>93592</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0E00-000003000000}"/>
            </a:ext>
          </a:extLst>
        </xdr:cNvPr>
        <xdr:cNvSpPr/>
      </xdr:nvSpPr>
      <xdr:spPr>
        <a:xfrm>
          <a:off x="15657420" y="254000"/>
          <a:ext cx="699464" cy="4396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1</xdr:col>
      <xdr:colOff>784860</xdr:colOff>
      <xdr:row>76</xdr:row>
      <xdr:rowOff>57150</xdr:rowOff>
    </xdr:from>
    <xdr:ext cx="184731" cy="264560"/>
    <xdr:sp macro="" textlink="">
      <xdr:nvSpPr>
        <xdr:cNvPr id="2" name="CaixaDeTexto 1">
          <a:extLst>
            <a:ext uri="{FF2B5EF4-FFF2-40B4-BE49-F238E27FC236}">
              <a16:creationId xmlns:a16="http://schemas.microsoft.com/office/drawing/2014/main" id="{00000000-0008-0000-0F00-000002000000}"/>
            </a:ext>
          </a:extLst>
        </xdr:cNvPr>
        <xdr:cNvSpPr txBox="1"/>
      </xdr:nvSpPr>
      <xdr:spPr>
        <a:xfrm>
          <a:off x="1070610" y="265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a:p>
      </xdr:txBody>
    </xdr:sp>
    <xdr:clientData/>
  </xdr:oneCellAnchor>
  <xdr:twoCellAnchor editAs="oneCell">
    <xdr:from>
      <xdr:col>1</xdr:col>
      <xdr:colOff>0</xdr:colOff>
      <xdr:row>83</xdr:row>
      <xdr:rowOff>0</xdr:rowOff>
    </xdr:from>
    <xdr:to>
      <xdr:col>7</xdr:col>
      <xdr:colOff>38100</xdr:colOff>
      <xdr:row>1048576</xdr:row>
      <xdr:rowOff>180975</xdr:rowOff>
    </xdr:to>
    <xdr:sp macro="" textlink="">
      <xdr:nvSpPr>
        <xdr:cNvPr id="3" name="AutoShape 1">
          <a:extLst>
            <a:ext uri="{FF2B5EF4-FFF2-40B4-BE49-F238E27FC236}">
              <a16:creationId xmlns:a16="http://schemas.microsoft.com/office/drawing/2014/main" id="{00000000-0008-0000-0F00-000003000000}"/>
            </a:ext>
          </a:extLst>
        </xdr:cNvPr>
        <xdr:cNvSpPr>
          <a:spLocks noChangeAspect="1" noChangeArrowheads="1"/>
        </xdr:cNvSpPr>
      </xdr:nvSpPr>
      <xdr:spPr bwMode="auto">
        <a:xfrm>
          <a:off x="285750" y="27793950"/>
          <a:ext cx="11198225" cy="518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absolute">
    <xdr:from>
      <xdr:col>14</xdr:col>
      <xdr:colOff>352425</xdr:colOff>
      <xdr:row>0</xdr:row>
      <xdr:rowOff>0</xdr:rowOff>
    </xdr:from>
    <xdr:to>
      <xdr:col>15</xdr:col>
      <xdr:colOff>1337</xdr:colOff>
      <xdr:row>0</xdr:row>
      <xdr:rowOff>452367</xdr:rowOff>
    </xdr:to>
    <xdr:sp macro="" textlink="">
      <xdr:nvSpPr>
        <xdr:cNvPr id="6" name="Seta para a esquerda 1" descr="Índice" title="Índice">
          <a:hlinkClick xmlns:r="http://schemas.openxmlformats.org/officeDocument/2006/relationships" r:id="rId1"/>
          <a:extLst>
            <a:ext uri="{FF2B5EF4-FFF2-40B4-BE49-F238E27FC236}">
              <a16:creationId xmlns:a16="http://schemas.microsoft.com/office/drawing/2014/main" id="{00000000-0008-0000-0F00-000006000000}"/>
            </a:ext>
          </a:extLst>
        </xdr:cNvPr>
        <xdr:cNvSpPr/>
      </xdr:nvSpPr>
      <xdr:spPr>
        <a:xfrm>
          <a:off x="10582275"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0</xdr:col>
      <xdr:colOff>292099</xdr:colOff>
      <xdr:row>50</xdr:row>
      <xdr:rowOff>0</xdr:rowOff>
    </xdr:from>
    <xdr:to>
      <xdr:col>14</xdr:col>
      <xdr:colOff>950930</xdr:colOff>
      <xdr:row>71</xdr:row>
      <xdr:rowOff>38100</xdr:rowOff>
    </xdr:to>
    <xdr:pic>
      <xdr:nvPicPr>
        <xdr:cNvPr id="11" name="Imagem 10">
          <a:extLst>
            <a:ext uri="{FF2B5EF4-FFF2-40B4-BE49-F238E27FC236}">
              <a16:creationId xmlns:a16="http://schemas.microsoft.com/office/drawing/2014/main" id="{00000000-0008-0000-0F00-00000B000000}"/>
            </a:ext>
          </a:extLst>
        </xdr:cNvPr>
        <xdr:cNvPicPr>
          <a:picLocks noChangeAspect="1"/>
        </xdr:cNvPicPr>
      </xdr:nvPicPr>
      <xdr:blipFill>
        <a:blip xmlns:r="http://schemas.openxmlformats.org/officeDocument/2006/relationships" r:embed="rId2"/>
        <a:stretch>
          <a:fillRect/>
        </a:stretch>
      </xdr:blipFill>
      <xdr:spPr>
        <a:xfrm>
          <a:off x="292099" y="21012150"/>
          <a:ext cx="11288731" cy="39243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504825</xdr:colOff>
      <xdr:row>51</xdr:row>
      <xdr:rowOff>38100</xdr:rowOff>
    </xdr:from>
    <xdr:to>
      <xdr:col>5</xdr:col>
      <xdr:colOff>123825</xdr:colOff>
      <xdr:row>52</xdr:row>
      <xdr:rowOff>9526</xdr:rowOff>
    </xdr:to>
    <xdr:pic>
      <xdr:nvPicPr>
        <xdr:cNvPr id="19485" name="Imagem 2">
          <a:extLst>
            <a:ext uri="{FF2B5EF4-FFF2-40B4-BE49-F238E27FC236}">
              <a16:creationId xmlns:a16="http://schemas.microsoft.com/office/drawing/2014/main" id="{00000000-0008-0000-1100-00001D4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7924800"/>
          <a:ext cx="4914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31750</xdr:colOff>
          <xdr:row>21</xdr:row>
          <xdr:rowOff>38100</xdr:rowOff>
        </xdr:from>
        <xdr:to>
          <xdr:col>4</xdr:col>
          <xdr:colOff>374650</xdr:colOff>
          <xdr:row>23</xdr:row>
          <xdr:rowOff>107950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11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24</xdr:row>
          <xdr:rowOff>222250</xdr:rowOff>
        </xdr:from>
        <xdr:to>
          <xdr:col>4</xdr:col>
          <xdr:colOff>374650</xdr:colOff>
          <xdr:row>27</xdr:row>
          <xdr:rowOff>69850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11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28</xdr:row>
          <xdr:rowOff>146050</xdr:rowOff>
        </xdr:from>
        <xdr:to>
          <xdr:col>4</xdr:col>
          <xdr:colOff>342900</xdr:colOff>
          <xdr:row>31</xdr:row>
          <xdr:rowOff>31750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1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26</xdr:row>
          <xdr:rowOff>146050</xdr:rowOff>
        </xdr:from>
        <xdr:to>
          <xdr:col>4</xdr:col>
          <xdr:colOff>374650</xdr:colOff>
          <xdr:row>29</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1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19</xdr:row>
          <xdr:rowOff>107950</xdr:rowOff>
        </xdr:from>
        <xdr:to>
          <xdr:col>4</xdr:col>
          <xdr:colOff>374650</xdr:colOff>
          <xdr:row>22</xdr:row>
          <xdr:rowOff>107950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1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23</xdr:row>
          <xdr:rowOff>31750</xdr:rowOff>
        </xdr:from>
        <xdr:to>
          <xdr:col>4</xdr:col>
          <xdr:colOff>374650</xdr:colOff>
          <xdr:row>25</xdr:row>
          <xdr:rowOff>69850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1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30</xdr:row>
          <xdr:rowOff>184150</xdr:rowOff>
        </xdr:from>
        <xdr:to>
          <xdr:col>4</xdr:col>
          <xdr:colOff>412750</xdr:colOff>
          <xdr:row>34</xdr:row>
          <xdr:rowOff>31750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1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34</xdr:row>
          <xdr:rowOff>0</xdr:rowOff>
        </xdr:from>
        <xdr:to>
          <xdr:col>4</xdr:col>
          <xdr:colOff>400050</xdr:colOff>
          <xdr:row>36</xdr:row>
          <xdr:rowOff>114300</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11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37</xdr:row>
          <xdr:rowOff>184150</xdr:rowOff>
        </xdr:from>
        <xdr:to>
          <xdr:col>4</xdr:col>
          <xdr:colOff>450850</xdr:colOff>
          <xdr:row>40</xdr:row>
          <xdr:rowOff>107950</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11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40</xdr:row>
          <xdr:rowOff>50800</xdr:rowOff>
        </xdr:from>
        <xdr:to>
          <xdr:col>4</xdr:col>
          <xdr:colOff>374650</xdr:colOff>
          <xdr:row>42</xdr:row>
          <xdr:rowOff>12700</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11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xdr:colOff>
          <xdr:row>41</xdr:row>
          <xdr:rowOff>127000</xdr:rowOff>
        </xdr:from>
        <xdr:to>
          <xdr:col>4</xdr:col>
          <xdr:colOff>393700</xdr:colOff>
          <xdr:row>44</xdr:row>
          <xdr:rowOff>50800</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11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44</xdr:row>
          <xdr:rowOff>107950</xdr:rowOff>
        </xdr:from>
        <xdr:to>
          <xdr:col>4</xdr:col>
          <xdr:colOff>400050</xdr:colOff>
          <xdr:row>46</xdr:row>
          <xdr:rowOff>222250</xdr:rowOff>
        </xdr:to>
        <xdr:sp macro="" textlink="">
          <xdr:nvSpPr>
            <xdr:cNvPr id="19469" name="Check Box 13" hidden="1">
              <a:extLst>
                <a:ext uri="{63B3BB69-23CF-44E3-9099-C40C66FF867C}">
                  <a14:compatExt spid="_x0000_s19469"/>
                </a:ext>
                <a:ext uri="{FF2B5EF4-FFF2-40B4-BE49-F238E27FC236}">
                  <a16:creationId xmlns:a16="http://schemas.microsoft.com/office/drawing/2014/main" id="{00000000-0008-0000-1100-00000D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4</xdr:col>
      <xdr:colOff>646043</xdr:colOff>
      <xdr:row>0</xdr:row>
      <xdr:rowOff>0</xdr:rowOff>
    </xdr:from>
    <xdr:to>
      <xdr:col>6</xdr:col>
      <xdr:colOff>31568</xdr:colOff>
      <xdr:row>1</xdr:row>
      <xdr:rowOff>261867</xdr:rowOff>
    </xdr:to>
    <xdr:sp macro="" textlink="">
      <xdr:nvSpPr>
        <xdr:cNvPr id="17" name="Seta para a esquerda 1" descr="Índice" title="Índice">
          <a:hlinkClick xmlns:r="http://schemas.openxmlformats.org/officeDocument/2006/relationships" r:id="rId2"/>
          <a:extLst>
            <a:ext uri="{FF2B5EF4-FFF2-40B4-BE49-F238E27FC236}">
              <a16:creationId xmlns:a16="http://schemas.microsoft.com/office/drawing/2014/main" id="{00000000-0008-0000-1100-000011000000}"/>
            </a:ext>
          </a:extLst>
        </xdr:cNvPr>
        <xdr:cNvSpPr/>
      </xdr:nvSpPr>
      <xdr:spPr>
        <a:xfrm>
          <a:off x="5474804"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5</xdr:col>
      <xdr:colOff>457200</xdr:colOff>
      <xdr:row>0</xdr:row>
      <xdr:rowOff>0</xdr:rowOff>
    </xdr:from>
    <xdr:to>
      <xdr:col>6</xdr:col>
      <xdr:colOff>39437</xdr:colOff>
      <xdr:row>2</xdr:row>
      <xdr:rowOff>23742</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1200-000003000000}"/>
            </a:ext>
          </a:extLst>
        </xdr:cNvPr>
        <xdr:cNvSpPr/>
      </xdr:nvSpPr>
      <xdr:spPr>
        <a:xfrm>
          <a:off x="6391275"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1</xdr:col>
      <xdr:colOff>5831416</xdr:colOff>
      <xdr:row>0</xdr:row>
      <xdr:rowOff>0</xdr:rowOff>
    </xdr:from>
    <xdr:to>
      <xdr:col>2</xdr:col>
      <xdr:colOff>21445</xdr:colOff>
      <xdr:row>2</xdr:row>
      <xdr:rowOff>18450</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1300-000003000000}"/>
            </a:ext>
          </a:extLst>
        </xdr:cNvPr>
        <xdr:cNvSpPr/>
      </xdr:nvSpPr>
      <xdr:spPr>
        <a:xfrm>
          <a:off x="6233583"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1</xdr:col>
      <xdr:colOff>5848350</xdr:colOff>
      <xdr:row>0</xdr:row>
      <xdr:rowOff>0</xdr:rowOff>
    </xdr:from>
    <xdr:to>
      <xdr:col>2</xdr:col>
      <xdr:colOff>39437</xdr:colOff>
      <xdr:row>2</xdr:row>
      <xdr:rowOff>214242</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1400-000003000000}"/>
            </a:ext>
          </a:extLst>
        </xdr:cNvPr>
        <xdr:cNvSpPr/>
      </xdr:nvSpPr>
      <xdr:spPr>
        <a:xfrm>
          <a:off x="624840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absolute">
    <xdr:from>
      <xdr:col>4</xdr:col>
      <xdr:colOff>1619250</xdr:colOff>
      <xdr:row>0</xdr:row>
      <xdr:rowOff>0</xdr:rowOff>
    </xdr:from>
    <xdr:to>
      <xdr:col>5</xdr:col>
      <xdr:colOff>7687</xdr:colOff>
      <xdr:row>2</xdr:row>
      <xdr:rowOff>49142</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1500-000003000000}"/>
            </a:ext>
          </a:extLst>
        </xdr:cNvPr>
        <xdr:cNvSpPr/>
      </xdr:nvSpPr>
      <xdr:spPr>
        <a:xfrm>
          <a:off x="1221105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4</xdr:col>
      <xdr:colOff>4467225</xdr:colOff>
      <xdr:row>0</xdr:row>
      <xdr:rowOff>0</xdr:rowOff>
    </xdr:from>
    <xdr:to>
      <xdr:col>4</xdr:col>
      <xdr:colOff>5144837</xdr:colOff>
      <xdr:row>1</xdr:row>
      <xdr:rowOff>204717</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1600-000003000000}"/>
            </a:ext>
          </a:extLst>
        </xdr:cNvPr>
        <xdr:cNvSpPr/>
      </xdr:nvSpPr>
      <xdr:spPr>
        <a:xfrm>
          <a:off x="575310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absolute">
    <xdr:from>
      <xdr:col>8</xdr:col>
      <xdr:colOff>514350</xdr:colOff>
      <xdr:row>0</xdr:row>
      <xdr:rowOff>0</xdr:rowOff>
    </xdr:from>
    <xdr:to>
      <xdr:col>10</xdr:col>
      <xdr:colOff>10862</xdr:colOff>
      <xdr:row>2</xdr:row>
      <xdr:rowOff>42792</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1700-000003000000}"/>
            </a:ext>
          </a:extLst>
        </xdr:cNvPr>
        <xdr:cNvSpPr/>
      </xdr:nvSpPr>
      <xdr:spPr>
        <a:xfrm>
          <a:off x="523875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absolute">
    <xdr:from>
      <xdr:col>1</xdr:col>
      <xdr:colOff>5143500</xdr:colOff>
      <xdr:row>0</xdr:row>
      <xdr:rowOff>0</xdr:rowOff>
    </xdr:from>
    <xdr:to>
      <xdr:col>2</xdr:col>
      <xdr:colOff>40170</xdr:colOff>
      <xdr:row>2</xdr:row>
      <xdr:rowOff>71367</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1800-000003000000}"/>
            </a:ext>
          </a:extLst>
        </xdr:cNvPr>
        <xdr:cNvSpPr/>
      </xdr:nvSpPr>
      <xdr:spPr>
        <a:xfrm>
          <a:off x="5326673"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0</xdr:col>
      <xdr:colOff>0</xdr:colOff>
      <xdr:row>10</xdr:row>
      <xdr:rowOff>0</xdr:rowOff>
    </xdr:from>
    <xdr:ext cx="184731" cy="264560"/>
    <xdr:sp macro="" textlink="">
      <xdr:nvSpPr>
        <xdr:cNvPr id="2" name="CaixaDeTexto 1">
          <a:extLst>
            <a:ext uri="{FF2B5EF4-FFF2-40B4-BE49-F238E27FC236}">
              <a16:creationId xmlns:a16="http://schemas.microsoft.com/office/drawing/2014/main" id="{00000000-0008-0000-1900-000002000000}"/>
            </a:ext>
          </a:extLst>
        </xdr:cNvPr>
        <xdr:cNvSpPr txBox="1"/>
      </xdr:nvSpPr>
      <xdr:spPr>
        <a:xfrm>
          <a:off x="0" y="1866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19</xdr:row>
      <xdr:rowOff>0</xdr:rowOff>
    </xdr:from>
    <xdr:ext cx="184731" cy="264560"/>
    <xdr:sp macro="" textlink="">
      <xdr:nvSpPr>
        <xdr:cNvPr id="3" name="CaixaDeTexto 2">
          <a:extLst>
            <a:ext uri="{FF2B5EF4-FFF2-40B4-BE49-F238E27FC236}">
              <a16:creationId xmlns:a16="http://schemas.microsoft.com/office/drawing/2014/main" id="{00000000-0008-0000-1900-000003000000}"/>
            </a:ext>
          </a:extLst>
        </xdr:cNvPr>
        <xdr:cNvSpPr txBox="1"/>
      </xdr:nvSpPr>
      <xdr:spPr>
        <a:xfrm>
          <a:off x="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28</xdr:row>
      <xdr:rowOff>0</xdr:rowOff>
    </xdr:from>
    <xdr:ext cx="184731" cy="264560"/>
    <xdr:sp macro="" textlink="">
      <xdr:nvSpPr>
        <xdr:cNvPr id="4" name="CaixaDeTexto 3">
          <a:extLst>
            <a:ext uri="{FF2B5EF4-FFF2-40B4-BE49-F238E27FC236}">
              <a16:creationId xmlns:a16="http://schemas.microsoft.com/office/drawing/2014/main" id="{00000000-0008-0000-1900-000004000000}"/>
            </a:ext>
          </a:extLst>
        </xdr:cNvPr>
        <xdr:cNvSpPr txBox="1"/>
      </xdr:nvSpPr>
      <xdr:spPr>
        <a:xfrm>
          <a:off x="0" y="519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37</xdr:row>
      <xdr:rowOff>0</xdr:rowOff>
    </xdr:from>
    <xdr:ext cx="184731" cy="264560"/>
    <xdr:sp macro="" textlink="">
      <xdr:nvSpPr>
        <xdr:cNvPr id="5" name="CaixaDeTexto 4">
          <a:extLst>
            <a:ext uri="{FF2B5EF4-FFF2-40B4-BE49-F238E27FC236}">
              <a16:creationId xmlns:a16="http://schemas.microsoft.com/office/drawing/2014/main" id="{00000000-0008-0000-1900-000005000000}"/>
            </a:ext>
          </a:extLst>
        </xdr:cNvPr>
        <xdr:cNvSpPr txBox="1"/>
      </xdr:nvSpPr>
      <xdr:spPr>
        <a:xfrm>
          <a:off x="0" y="760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46</xdr:row>
      <xdr:rowOff>0</xdr:rowOff>
    </xdr:from>
    <xdr:ext cx="184731" cy="264560"/>
    <xdr:sp macro="" textlink="">
      <xdr:nvSpPr>
        <xdr:cNvPr id="6" name="CaixaDeTexto 5">
          <a:extLst>
            <a:ext uri="{FF2B5EF4-FFF2-40B4-BE49-F238E27FC236}">
              <a16:creationId xmlns:a16="http://schemas.microsoft.com/office/drawing/2014/main" id="{00000000-0008-0000-1900-000006000000}"/>
            </a:ext>
          </a:extLst>
        </xdr:cNvPr>
        <xdr:cNvSpPr txBox="1"/>
      </xdr:nvSpPr>
      <xdr:spPr>
        <a:xfrm>
          <a:off x="0"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55</xdr:row>
      <xdr:rowOff>0</xdr:rowOff>
    </xdr:from>
    <xdr:ext cx="184731" cy="264560"/>
    <xdr:sp macro="" textlink="">
      <xdr:nvSpPr>
        <xdr:cNvPr id="7" name="CaixaDeTexto 6">
          <a:extLst>
            <a:ext uri="{FF2B5EF4-FFF2-40B4-BE49-F238E27FC236}">
              <a16:creationId xmlns:a16="http://schemas.microsoft.com/office/drawing/2014/main" id="{00000000-0008-0000-1900-000007000000}"/>
            </a:ext>
          </a:extLst>
        </xdr:cNvPr>
        <xdr:cNvSpPr txBox="1"/>
      </xdr:nvSpPr>
      <xdr:spPr>
        <a:xfrm>
          <a:off x="0" y="1183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64</xdr:row>
      <xdr:rowOff>0</xdr:rowOff>
    </xdr:from>
    <xdr:ext cx="184731" cy="264560"/>
    <xdr:sp macro="" textlink="">
      <xdr:nvSpPr>
        <xdr:cNvPr id="8" name="CaixaDeTexto 7">
          <a:extLst>
            <a:ext uri="{FF2B5EF4-FFF2-40B4-BE49-F238E27FC236}">
              <a16:creationId xmlns:a16="http://schemas.microsoft.com/office/drawing/2014/main" id="{00000000-0008-0000-1900-000008000000}"/>
            </a:ext>
          </a:extLst>
        </xdr:cNvPr>
        <xdr:cNvSpPr txBox="1"/>
      </xdr:nvSpPr>
      <xdr:spPr>
        <a:xfrm>
          <a:off x="0" y="136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73</xdr:row>
      <xdr:rowOff>0</xdr:rowOff>
    </xdr:from>
    <xdr:ext cx="184731" cy="264560"/>
    <xdr:sp macro="" textlink="">
      <xdr:nvSpPr>
        <xdr:cNvPr id="9" name="CaixaDeTexto 8">
          <a:extLst>
            <a:ext uri="{FF2B5EF4-FFF2-40B4-BE49-F238E27FC236}">
              <a16:creationId xmlns:a16="http://schemas.microsoft.com/office/drawing/2014/main" id="{00000000-0008-0000-1900-000009000000}"/>
            </a:ext>
          </a:extLst>
        </xdr:cNvPr>
        <xdr:cNvSpPr txBox="1"/>
      </xdr:nvSpPr>
      <xdr:spPr>
        <a:xfrm>
          <a:off x="0" y="1529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56</xdr:row>
      <xdr:rowOff>0</xdr:rowOff>
    </xdr:from>
    <xdr:ext cx="184731" cy="264560"/>
    <xdr:sp macro="" textlink="">
      <xdr:nvSpPr>
        <xdr:cNvPr id="10" name="CaixaDeTexto 9">
          <a:extLst>
            <a:ext uri="{FF2B5EF4-FFF2-40B4-BE49-F238E27FC236}">
              <a16:creationId xmlns:a16="http://schemas.microsoft.com/office/drawing/2014/main" id="{00000000-0008-0000-1900-00000A000000}"/>
            </a:ext>
          </a:extLst>
        </xdr:cNvPr>
        <xdr:cNvSpPr txBox="1"/>
      </xdr:nvSpPr>
      <xdr:spPr>
        <a:xfrm>
          <a:off x="0" y="1201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57</xdr:row>
      <xdr:rowOff>0</xdr:rowOff>
    </xdr:from>
    <xdr:ext cx="184731" cy="264560"/>
    <xdr:sp macro="" textlink="">
      <xdr:nvSpPr>
        <xdr:cNvPr id="11" name="CaixaDeTexto 10">
          <a:extLst>
            <a:ext uri="{FF2B5EF4-FFF2-40B4-BE49-F238E27FC236}">
              <a16:creationId xmlns:a16="http://schemas.microsoft.com/office/drawing/2014/main" id="{00000000-0008-0000-1900-00000B000000}"/>
            </a:ext>
          </a:extLst>
        </xdr:cNvPr>
        <xdr:cNvSpPr txBox="1"/>
      </xdr:nvSpPr>
      <xdr:spPr>
        <a:xfrm>
          <a:off x="0" y="1219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58</xdr:row>
      <xdr:rowOff>0</xdr:rowOff>
    </xdr:from>
    <xdr:ext cx="184731" cy="264560"/>
    <xdr:sp macro="" textlink="">
      <xdr:nvSpPr>
        <xdr:cNvPr id="12" name="CaixaDeTexto 11">
          <a:extLst>
            <a:ext uri="{FF2B5EF4-FFF2-40B4-BE49-F238E27FC236}">
              <a16:creationId xmlns:a16="http://schemas.microsoft.com/office/drawing/2014/main" id="{00000000-0008-0000-1900-00000C000000}"/>
            </a:ext>
          </a:extLst>
        </xdr:cNvPr>
        <xdr:cNvSpPr txBox="1"/>
      </xdr:nvSpPr>
      <xdr:spPr>
        <a:xfrm>
          <a:off x="0" y="125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10</xdr:row>
      <xdr:rowOff>0</xdr:rowOff>
    </xdr:from>
    <xdr:ext cx="184731" cy="264560"/>
    <xdr:sp macro="" textlink="">
      <xdr:nvSpPr>
        <xdr:cNvPr id="13" name="CaixaDeTexto 12">
          <a:extLst>
            <a:ext uri="{FF2B5EF4-FFF2-40B4-BE49-F238E27FC236}">
              <a16:creationId xmlns:a16="http://schemas.microsoft.com/office/drawing/2014/main" id="{00000000-0008-0000-1900-00000D000000}"/>
            </a:ext>
          </a:extLst>
        </xdr:cNvPr>
        <xdr:cNvSpPr txBox="1"/>
      </xdr:nvSpPr>
      <xdr:spPr>
        <a:xfrm>
          <a:off x="0" y="1866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19</xdr:row>
      <xdr:rowOff>0</xdr:rowOff>
    </xdr:from>
    <xdr:ext cx="184731" cy="264560"/>
    <xdr:sp macro="" textlink="">
      <xdr:nvSpPr>
        <xdr:cNvPr id="14" name="CaixaDeTexto 13">
          <a:extLst>
            <a:ext uri="{FF2B5EF4-FFF2-40B4-BE49-F238E27FC236}">
              <a16:creationId xmlns:a16="http://schemas.microsoft.com/office/drawing/2014/main" id="{00000000-0008-0000-1900-00000E000000}"/>
            </a:ext>
          </a:extLst>
        </xdr:cNvPr>
        <xdr:cNvSpPr txBox="1"/>
      </xdr:nvSpPr>
      <xdr:spPr>
        <a:xfrm>
          <a:off x="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28</xdr:row>
      <xdr:rowOff>0</xdr:rowOff>
    </xdr:from>
    <xdr:ext cx="184731" cy="264560"/>
    <xdr:sp macro="" textlink="">
      <xdr:nvSpPr>
        <xdr:cNvPr id="15" name="CaixaDeTexto 14">
          <a:extLst>
            <a:ext uri="{FF2B5EF4-FFF2-40B4-BE49-F238E27FC236}">
              <a16:creationId xmlns:a16="http://schemas.microsoft.com/office/drawing/2014/main" id="{00000000-0008-0000-1900-00000F000000}"/>
            </a:ext>
          </a:extLst>
        </xdr:cNvPr>
        <xdr:cNvSpPr txBox="1"/>
      </xdr:nvSpPr>
      <xdr:spPr>
        <a:xfrm>
          <a:off x="0" y="519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37</xdr:row>
      <xdr:rowOff>0</xdr:rowOff>
    </xdr:from>
    <xdr:ext cx="184731" cy="264560"/>
    <xdr:sp macro="" textlink="">
      <xdr:nvSpPr>
        <xdr:cNvPr id="16" name="CaixaDeTexto 15">
          <a:extLst>
            <a:ext uri="{FF2B5EF4-FFF2-40B4-BE49-F238E27FC236}">
              <a16:creationId xmlns:a16="http://schemas.microsoft.com/office/drawing/2014/main" id="{00000000-0008-0000-1900-000010000000}"/>
            </a:ext>
          </a:extLst>
        </xdr:cNvPr>
        <xdr:cNvSpPr txBox="1"/>
      </xdr:nvSpPr>
      <xdr:spPr>
        <a:xfrm>
          <a:off x="0" y="760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10</xdr:row>
      <xdr:rowOff>0</xdr:rowOff>
    </xdr:from>
    <xdr:ext cx="184731" cy="264560"/>
    <xdr:sp macro="" textlink="">
      <xdr:nvSpPr>
        <xdr:cNvPr id="17" name="CaixaDeTexto 16">
          <a:extLst>
            <a:ext uri="{FF2B5EF4-FFF2-40B4-BE49-F238E27FC236}">
              <a16:creationId xmlns:a16="http://schemas.microsoft.com/office/drawing/2014/main" id="{00000000-0008-0000-1900-000011000000}"/>
            </a:ext>
          </a:extLst>
        </xdr:cNvPr>
        <xdr:cNvSpPr txBox="1"/>
      </xdr:nvSpPr>
      <xdr:spPr>
        <a:xfrm>
          <a:off x="0" y="1866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19</xdr:row>
      <xdr:rowOff>0</xdr:rowOff>
    </xdr:from>
    <xdr:ext cx="184731" cy="264560"/>
    <xdr:sp macro="" textlink="">
      <xdr:nvSpPr>
        <xdr:cNvPr id="18" name="CaixaDeTexto 17">
          <a:extLst>
            <a:ext uri="{FF2B5EF4-FFF2-40B4-BE49-F238E27FC236}">
              <a16:creationId xmlns:a16="http://schemas.microsoft.com/office/drawing/2014/main" id="{00000000-0008-0000-1900-000012000000}"/>
            </a:ext>
          </a:extLst>
        </xdr:cNvPr>
        <xdr:cNvSpPr txBox="1"/>
      </xdr:nvSpPr>
      <xdr:spPr>
        <a:xfrm>
          <a:off x="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28</xdr:row>
      <xdr:rowOff>0</xdr:rowOff>
    </xdr:from>
    <xdr:ext cx="184731" cy="264560"/>
    <xdr:sp macro="" textlink="">
      <xdr:nvSpPr>
        <xdr:cNvPr id="19" name="CaixaDeTexto 18">
          <a:extLst>
            <a:ext uri="{FF2B5EF4-FFF2-40B4-BE49-F238E27FC236}">
              <a16:creationId xmlns:a16="http://schemas.microsoft.com/office/drawing/2014/main" id="{00000000-0008-0000-1900-000013000000}"/>
            </a:ext>
          </a:extLst>
        </xdr:cNvPr>
        <xdr:cNvSpPr txBox="1"/>
      </xdr:nvSpPr>
      <xdr:spPr>
        <a:xfrm>
          <a:off x="0" y="519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37</xdr:row>
      <xdr:rowOff>0</xdr:rowOff>
    </xdr:from>
    <xdr:ext cx="184731" cy="264560"/>
    <xdr:sp macro="" textlink="">
      <xdr:nvSpPr>
        <xdr:cNvPr id="20" name="CaixaDeTexto 19">
          <a:extLst>
            <a:ext uri="{FF2B5EF4-FFF2-40B4-BE49-F238E27FC236}">
              <a16:creationId xmlns:a16="http://schemas.microsoft.com/office/drawing/2014/main" id="{00000000-0008-0000-1900-000014000000}"/>
            </a:ext>
          </a:extLst>
        </xdr:cNvPr>
        <xdr:cNvSpPr txBox="1"/>
      </xdr:nvSpPr>
      <xdr:spPr>
        <a:xfrm>
          <a:off x="0" y="760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46</xdr:row>
      <xdr:rowOff>0</xdr:rowOff>
    </xdr:from>
    <xdr:ext cx="184731" cy="264560"/>
    <xdr:sp macro="" textlink="">
      <xdr:nvSpPr>
        <xdr:cNvPr id="21" name="CaixaDeTexto 20">
          <a:extLst>
            <a:ext uri="{FF2B5EF4-FFF2-40B4-BE49-F238E27FC236}">
              <a16:creationId xmlns:a16="http://schemas.microsoft.com/office/drawing/2014/main" id="{00000000-0008-0000-1900-000015000000}"/>
            </a:ext>
          </a:extLst>
        </xdr:cNvPr>
        <xdr:cNvSpPr txBox="1"/>
      </xdr:nvSpPr>
      <xdr:spPr>
        <a:xfrm>
          <a:off x="0"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55</xdr:row>
      <xdr:rowOff>0</xdr:rowOff>
    </xdr:from>
    <xdr:ext cx="184731" cy="264560"/>
    <xdr:sp macro="" textlink="">
      <xdr:nvSpPr>
        <xdr:cNvPr id="22" name="CaixaDeTexto 21">
          <a:extLst>
            <a:ext uri="{FF2B5EF4-FFF2-40B4-BE49-F238E27FC236}">
              <a16:creationId xmlns:a16="http://schemas.microsoft.com/office/drawing/2014/main" id="{00000000-0008-0000-1900-000016000000}"/>
            </a:ext>
          </a:extLst>
        </xdr:cNvPr>
        <xdr:cNvSpPr txBox="1"/>
      </xdr:nvSpPr>
      <xdr:spPr>
        <a:xfrm>
          <a:off x="0" y="1183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64</xdr:row>
      <xdr:rowOff>0</xdr:rowOff>
    </xdr:from>
    <xdr:ext cx="184731" cy="264560"/>
    <xdr:sp macro="" textlink="">
      <xdr:nvSpPr>
        <xdr:cNvPr id="23" name="CaixaDeTexto 22">
          <a:extLst>
            <a:ext uri="{FF2B5EF4-FFF2-40B4-BE49-F238E27FC236}">
              <a16:creationId xmlns:a16="http://schemas.microsoft.com/office/drawing/2014/main" id="{00000000-0008-0000-1900-000017000000}"/>
            </a:ext>
          </a:extLst>
        </xdr:cNvPr>
        <xdr:cNvSpPr txBox="1"/>
      </xdr:nvSpPr>
      <xdr:spPr>
        <a:xfrm>
          <a:off x="0" y="136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73</xdr:row>
      <xdr:rowOff>0</xdr:rowOff>
    </xdr:from>
    <xdr:ext cx="184731" cy="264560"/>
    <xdr:sp macro="" textlink="">
      <xdr:nvSpPr>
        <xdr:cNvPr id="24" name="CaixaDeTexto 23">
          <a:extLst>
            <a:ext uri="{FF2B5EF4-FFF2-40B4-BE49-F238E27FC236}">
              <a16:creationId xmlns:a16="http://schemas.microsoft.com/office/drawing/2014/main" id="{00000000-0008-0000-1900-000018000000}"/>
            </a:ext>
          </a:extLst>
        </xdr:cNvPr>
        <xdr:cNvSpPr txBox="1"/>
      </xdr:nvSpPr>
      <xdr:spPr>
        <a:xfrm>
          <a:off x="0" y="1529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56</xdr:row>
      <xdr:rowOff>0</xdr:rowOff>
    </xdr:from>
    <xdr:ext cx="184731" cy="264560"/>
    <xdr:sp macro="" textlink="">
      <xdr:nvSpPr>
        <xdr:cNvPr id="25" name="CaixaDeTexto 24">
          <a:extLst>
            <a:ext uri="{FF2B5EF4-FFF2-40B4-BE49-F238E27FC236}">
              <a16:creationId xmlns:a16="http://schemas.microsoft.com/office/drawing/2014/main" id="{00000000-0008-0000-1900-000019000000}"/>
            </a:ext>
          </a:extLst>
        </xdr:cNvPr>
        <xdr:cNvSpPr txBox="1"/>
      </xdr:nvSpPr>
      <xdr:spPr>
        <a:xfrm>
          <a:off x="0" y="1201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57</xdr:row>
      <xdr:rowOff>0</xdr:rowOff>
    </xdr:from>
    <xdr:ext cx="184731" cy="264560"/>
    <xdr:sp macro="" textlink="">
      <xdr:nvSpPr>
        <xdr:cNvPr id="26" name="CaixaDeTexto 25">
          <a:extLst>
            <a:ext uri="{FF2B5EF4-FFF2-40B4-BE49-F238E27FC236}">
              <a16:creationId xmlns:a16="http://schemas.microsoft.com/office/drawing/2014/main" id="{00000000-0008-0000-1900-00001A000000}"/>
            </a:ext>
          </a:extLst>
        </xdr:cNvPr>
        <xdr:cNvSpPr txBox="1"/>
      </xdr:nvSpPr>
      <xdr:spPr>
        <a:xfrm>
          <a:off x="0" y="1219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58</xdr:row>
      <xdr:rowOff>0</xdr:rowOff>
    </xdr:from>
    <xdr:ext cx="184731" cy="264560"/>
    <xdr:sp macro="" textlink="">
      <xdr:nvSpPr>
        <xdr:cNvPr id="27" name="CaixaDeTexto 26">
          <a:extLst>
            <a:ext uri="{FF2B5EF4-FFF2-40B4-BE49-F238E27FC236}">
              <a16:creationId xmlns:a16="http://schemas.microsoft.com/office/drawing/2014/main" id="{00000000-0008-0000-1900-00001B000000}"/>
            </a:ext>
          </a:extLst>
        </xdr:cNvPr>
        <xdr:cNvSpPr txBox="1"/>
      </xdr:nvSpPr>
      <xdr:spPr>
        <a:xfrm>
          <a:off x="0" y="125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10</xdr:row>
      <xdr:rowOff>0</xdr:rowOff>
    </xdr:from>
    <xdr:ext cx="184731" cy="264560"/>
    <xdr:sp macro="" textlink="">
      <xdr:nvSpPr>
        <xdr:cNvPr id="28" name="CaixaDeTexto 27">
          <a:extLst>
            <a:ext uri="{FF2B5EF4-FFF2-40B4-BE49-F238E27FC236}">
              <a16:creationId xmlns:a16="http://schemas.microsoft.com/office/drawing/2014/main" id="{00000000-0008-0000-1900-00001C000000}"/>
            </a:ext>
          </a:extLst>
        </xdr:cNvPr>
        <xdr:cNvSpPr txBox="1"/>
      </xdr:nvSpPr>
      <xdr:spPr>
        <a:xfrm>
          <a:off x="0" y="1866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19</xdr:row>
      <xdr:rowOff>0</xdr:rowOff>
    </xdr:from>
    <xdr:ext cx="184731" cy="264560"/>
    <xdr:sp macro="" textlink="">
      <xdr:nvSpPr>
        <xdr:cNvPr id="29" name="CaixaDeTexto 28">
          <a:extLst>
            <a:ext uri="{FF2B5EF4-FFF2-40B4-BE49-F238E27FC236}">
              <a16:creationId xmlns:a16="http://schemas.microsoft.com/office/drawing/2014/main" id="{00000000-0008-0000-1900-00001D000000}"/>
            </a:ext>
          </a:extLst>
        </xdr:cNvPr>
        <xdr:cNvSpPr txBox="1"/>
      </xdr:nvSpPr>
      <xdr:spPr>
        <a:xfrm>
          <a:off x="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28</xdr:row>
      <xdr:rowOff>0</xdr:rowOff>
    </xdr:from>
    <xdr:ext cx="184731" cy="264560"/>
    <xdr:sp macro="" textlink="">
      <xdr:nvSpPr>
        <xdr:cNvPr id="30" name="CaixaDeTexto 29">
          <a:extLst>
            <a:ext uri="{FF2B5EF4-FFF2-40B4-BE49-F238E27FC236}">
              <a16:creationId xmlns:a16="http://schemas.microsoft.com/office/drawing/2014/main" id="{00000000-0008-0000-1900-00001E000000}"/>
            </a:ext>
          </a:extLst>
        </xdr:cNvPr>
        <xdr:cNvSpPr txBox="1"/>
      </xdr:nvSpPr>
      <xdr:spPr>
        <a:xfrm>
          <a:off x="0" y="519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0</xdr:col>
      <xdr:colOff>0</xdr:colOff>
      <xdr:row>37</xdr:row>
      <xdr:rowOff>0</xdr:rowOff>
    </xdr:from>
    <xdr:ext cx="184731" cy="264560"/>
    <xdr:sp macro="" textlink="">
      <xdr:nvSpPr>
        <xdr:cNvPr id="31" name="CaixaDeTexto 30">
          <a:extLst>
            <a:ext uri="{FF2B5EF4-FFF2-40B4-BE49-F238E27FC236}">
              <a16:creationId xmlns:a16="http://schemas.microsoft.com/office/drawing/2014/main" id="{00000000-0008-0000-1900-00001F000000}"/>
            </a:ext>
          </a:extLst>
        </xdr:cNvPr>
        <xdr:cNvSpPr txBox="1"/>
      </xdr:nvSpPr>
      <xdr:spPr>
        <a:xfrm>
          <a:off x="0" y="760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32" name="CaixaDeTexto 31">
          <a:extLst>
            <a:ext uri="{FF2B5EF4-FFF2-40B4-BE49-F238E27FC236}">
              <a16:creationId xmlns:a16="http://schemas.microsoft.com/office/drawing/2014/main" id="{00000000-0008-0000-1900-000020000000}"/>
            </a:ext>
          </a:extLst>
        </xdr:cNvPr>
        <xdr:cNvSpPr txBox="1"/>
      </xdr:nvSpPr>
      <xdr:spPr>
        <a:xfrm>
          <a:off x="6527800" y="1866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33" name="CaixaDeTexto 32">
          <a:extLst>
            <a:ext uri="{FF2B5EF4-FFF2-40B4-BE49-F238E27FC236}">
              <a16:creationId xmlns:a16="http://schemas.microsoft.com/office/drawing/2014/main" id="{00000000-0008-0000-1900-000021000000}"/>
            </a:ext>
          </a:extLst>
        </xdr:cNvPr>
        <xdr:cNvSpPr txBox="1"/>
      </xdr:nvSpPr>
      <xdr:spPr>
        <a:xfrm>
          <a:off x="652780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34" name="CaixaDeTexto 33">
          <a:extLst>
            <a:ext uri="{FF2B5EF4-FFF2-40B4-BE49-F238E27FC236}">
              <a16:creationId xmlns:a16="http://schemas.microsoft.com/office/drawing/2014/main" id="{00000000-0008-0000-1900-000022000000}"/>
            </a:ext>
          </a:extLst>
        </xdr:cNvPr>
        <xdr:cNvSpPr txBox="1"/>
      </xdr:nvSpPr>
      <xdr:spPr>
        <a:xfrm>
          <a:off x="6527800" y="519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35" name="CaixaDeTexto 34">
          <a:extLst>
            <a:ext uri="{FF2B5EF4-FFF2-40B4-BE49-F238E27FC236}">
              <a16:creationId xmlns:a16="http://schemas.microsoft.com/office/drawing/2014/main" id="{00000000-0008-0000-1900-000023000000}"/>
            </a:ext>
          </a:extLst>
        </xdr:cNvPr>
        <xdr:cNvSpPr txBox="1"/>
      </xdr:nvSpPr>
      <xdr:spPr>
        <a:xfrm>
          <a:off x="6527800" y="760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46</xdr:row>
      <xdr:rowOff>0</xdr:rowOff>
    </xdr:from>
    <xdr:ext cx="184731" cy="264560"/>
    <xdr:sp macro="" textlink="">
      <xdr:nvSpPr>
        <xdr:cNvPr id="36" name="CaixaDeTexto 35">
          <a:extLst>
            <a:ext uri="{FF2B5EF4-FFF2-40B4-BE49-F238E27FC236}">
              <a16:creationId xmlns:a16="http://schemas.microsoft.com/office/drawing/2014/main" id="{00000000-0008-0000-1900-000024000000}"/>
            </a:ext>
          </a:extLst>
        </xdr:cNvPr>
        <xdr:cNvSpPr txBox="1"/>
      </xdr:nvSpPr>
      <xdr:spPr>
        <a:xfrm>
          <a:off x="6527800"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55</xdr:row>
      <xdr:rowOff>0</xdr:rowOff>
    </xdr:from>
    <xdr:ext cx="184731" cy="264560"/>
    <xdr:sp macro="" textlink="">
      <xdr:nvSpPr>
        <xdr:cNvPr id="37" name="CaixaDeTexto 36">
          <a:extLst>
            <a:ext uri="{FF2B5EF4-FFF2-40B4-BE49-F238E27FC236}">
              <a16:creationId xmlns:a16="http://schemas.microsoft.com/office/drawing/2014/main" id="{00000000-0008-0000-1900-000025000000}"/>
            </a:ext>
          </a:extLst>
        </xdr:cNvPr>
        <xdr:cNvSpPr txBox="1"/>
      </xdr:nvSpPr>
      <xdr:spPr>
        <a:xfrm>
          <a:off x="6527800" y="1183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64</xdr:row>
      <xdr:rowOff>0</xdr:rowOff>
    </xdr:from>
    <xdr:ext cx="184731" cy="264560"/>
    <xdr:sp macro="" textlink="">
      <xdr:nvSpPr>
        <xdr:cNvPr id="38" name="CaixaDeTexto 37">
          <a:extLst>
            <a:ext uri="{FF2B5EF4-FFF2-40B4-BE49-F238E27FC236}">
              <a16:creationId xmlns:a16="http://schemas.microsoft.com/office/drawing/2014/main" id="{00000000-0008-0000-1900-000026000000}"/>
            </a:ext>
          </a:extLst>
        </xdr:cNvPr>
        <xdr:cNvSpPr txBox="1"/>
      </xdr:nvSpPr>
      <xdr:spPr>
        <a:xfrm>
          <a:off x="6527800" y="136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73</xdr:row>
      <xdr:rowOff>0</xdr:rowOff>
    </xdr:from>
    <xdr:ext cx="184731" cy="264560"/>
    <xdr:sp macro="" textlink="">
      <xdr:nvSpPr>
        <xdr:cNvPr id="39" name="CaixaDeTexto 38">
          <a:extLst>
            <a:ext uri="{FF2B5EF4-FFF2-40B4-BE49-F238E27FC236}">
              <a16:creationId xmlns:a16="http://schemas.microsoft.com/office/drawing/2014/main" id="{00000000-0008-0000-1900-000027000000}"/>
            </a:ext>
          </a:extLst>
        </xdr:cNvPr>
        <xdr:cNvSpPr txBox="1"/>
      </xdr:nvSpPr>
      <xdr:spPr>
        <a:xfrm>
          <a:off x="6527800" y="1529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56</xdr:row>
      <xdr:rowOff>0</xdr:rowOff>
    </xdr:from>
    <xdr:ext cx="184731" cy="264560"/>
    <xdr:sp macro="" textlink="">
      <xdr:nvSpPr>
        <xdr:cNvPr id="40" name="CaixaDeTexto 39">
          <a:extLst>
            <a:ext uri="{FF2B5EF4-FFF2-40B4-BE49-F238E27FC236}">
              <a16:creationId xmlns:a16="http://schemas.microsoft.com/office/drawing/2014/main" id="{00000000-0008-0000-1900-000028000000}"/>
            </a:ext>
          </a:extLst>
        </xdr:cNvPr>
        <xdr:cNvSpPr txBox="1"/>
      </xdr:nvSpPr>
      <xdr:spPr>
        <a:xfrm>
          <a:off x="6527800" y="1201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57</xdr:row>
      <xdr:rowOff>0</xdr:rowOff>
    </xdr:from>
    <xdr:ext cx="184731" cy="264560"/>
    <xdr:sp macro="" textlink="">
      <xdr:nvSpPr>
        <xdr:cNvPr id="41" name="CaixaDeTexto 40">
          <a:extLst>
            <a:ext uri="{FF2B5EF4-FFF2-40B4-BE49-F238E27FC236}">
              <a16:creationId xmlns:a16="http://schemas.microsoft.com/office/drawing/2014/main" id="{00000000-0008-0000-1900-000029000000}"/>
            </a:ext>
          </a:extLst>
        </xdr:cNvPr>
        <xdr:cNvSpPr txBox="1"/>
      </xdr:nvSpPr>
      <xdr:spPr>
        <a:xfrm>
          <a:off x="6527800" y="1219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58</xdr:row>
      <xdr:rowOff>0</xdr:rowOff>
    </xdr:from>
    <xdr:ext cx="184731" cy="264560"/>
    <xdr:sp macro="" textlink="">
      <xdr:nvSpPr>
        <xdr:cNvPr id="42" name="CaixaDeTexto 41">
          <a:extLst>
            <a:ext uri="{FF2B5EF4-FFF2-40B4-BE49-F238E27FC236}">
              <a16:creationId xmlns:a16="http://schemas.microsoft.com/office/drawing/2014/main" id="{00000000-0008-0000-1900-00002A000000}"/>
            </a:ext>
          </a:extLst>
        </xdr:cNvPr>
        <xdr:cNvSpPr txBox="1"/>
      </xdr:nvSpPr>
      <xdr:spPr>
        <a:xfrm>
          <a:off x="6527800" y="125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43" name="CaixaDeTexto 42">
          <a:extLst>
            <a:ext uri="{FF2B5EF4-FFF2-40B4-BE49-F238E27FC236}">
              <a16:creationId xmlns:a16="http://schemas.microsoft.com/office/drawing/2014/main" id="{00000000-0008-0000-1900-00002B000000}"/>
            </a:ext>
          </a:extLst>
        </xdr:cNvPr>
        <xdr:cNvSpPr txBox="1"/>
      </xdr:nvSpPr>
      <xdr:spPr>
        <a:xfrm>
          <a:off x="6527800" y="1866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44" name="CaixaDeTexto 43">
          <a:extLst>
            <a:ext uri="{FF2B5EF4-FFF2-40B4-BE49-F238E27FC236}">
              <a16:creationId xmlns:a16="http://schemas.microsoft.com/office/drawing/2014/main" id="{00000000-0008-0000-1900-00002C000000}"/>
            </a:ext>
          </a:extLst>
        </xdr:cNvPr>
        <xdr:cNvSpPr txBox="1"/>
      </xdr:nvSpPr>
      <xdr:spPr>
        <a:xfrm>
          <a:off x="652780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45" name="CaixaDeTexto 44">
          <a:extLst>
            <a:ext uri="{FF2B5EF4-FFF2-40B4-BE49-F238E27FC236}">
              <a16:creationId xmlns:a16="http://schemas.microsoft.com/office/drawing/2014/main" id="{00000000-0008-0000-1900-00002D000000}"/>
            </a:ext>
          </a:extLst>
        </xdr:cNvPr>
        <xdr:cNvSpPr txBox="1"/>
      </xdr:nvSpPr>
      <xdr:spPr>
        <a:xfrm>
          <a:off x="6527800" y="519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46" name="CaixaDeTexto 45">
          <a:extLst>
            <a:ext uri="{FF2B5EF4-FFF2-40B4-BE49-F238E27FC236}">
              <a16:creationId xmlns:a16="http://schemas.microsoft.com/office/drawing/2014/main" id="{00000000-0008-0000-1900-00002E000000}"/>
            </a:ext>
          </a:extLst>
        </xdr:cNvPr>
        <xdr:cNvSpPr txBox="1"/>
      </xdr:nvSpPr>
      <xdr:spPr>
        <a:xfrm>
          <a:off x="6527800" y="760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47" name="CaixaDeTexto 46">
          <a:extLst>
            <a:ext uri="{FF2B5EF4-FFF2-40B4-BE49-F238E27FC236}">
              <a16:creationId xmlns:a16="http://schemas.microsoft.com/office/drawing/2014/main" id="{00000000-0008-0000-1900-00002F000000}"/>
            </a:ext>
          </a:extLst>
        </xdr:cNvPr>
        <xdr:cNvSpPr txBox="1"/>
      </xdr:nvSpPr>
      <xdr:spPr>
        <a:xfrm>
          <a:off x="6527800" y="1866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48" name="CaixaDeTexto 47">
          <a:extLst>
            <a:ext uri="{FF2B5EF4-FFF2-40B4-BE49-F238E27FC236}">
              <a16:creationId xmlns:a16="http://schemas.microsoft.com/office/drawing/2014/main" id="{00000000-0008-0000-1900-000030000000}"/>
            </a:ext>
          </a:extLst>
        </xdr:cNvPr>
        <xdr:cNvSpPr txBox="1"/>
      </xdr:nvSpPr>
      <xdr:spPr>
        <a:xfrm>
          <a:off x="652780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49" name="CaixaDeTexto 48">
          <a:extLst>
            <a:ext uri="{FF2B5EF4-FFF2-40B4-BE49-F238E27FC236}">
              <a16:creationId xmlns:a16="http://schemas.microsoft.com/office/drawing/2014/main" id="{00000000-0008-0000-1900-000031000000}"/>
            </a:ext>
          </a:extLst>
        </xdr:cNvPr>
        <xdr:cNvSpPr txBox="1"/>
      </xdr:nvSpPr>
      <xdr:spPr>
        <a:xfrm>
          <a:off x="6527800" y="519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50" name="CaixaDeTexto 49">
          <a:extLst>
            <a:ext uri="{FF2B5EF4-FFF2-40B4-BE49-F238E27FC236}">
              <a16:creationId xmlns:a16="http://schemas.microsoft.com/office/drawing/2014/main" id="{00000000-0008-0000-1900-000032000000}"/>
            </a:ext>
          </a:extLst>
        </xdr:cNvPr>
        <xdr:cNvSpPr txBox="1"/>
      </xdr:nvSpPr>
      <xdr:spPr>
        <a:xfrm>
          <a:off x="6527800" y="760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46</xdr:row>
      <xdr:rowOff>0</xdr:rowOff>
    </xdr:from>
    <xdr:ext cx="184731" cy="264560"/>
    <xdr:sp macro="" textlink="">
      <xdr:nvSpPr>
        <xdr:cNvPr id="51" name="CaixaDeTexto 50">
          <a:extLst>
            <a:ext uri="{FF2B5EF4-FFF2-40B4-BE49-F238E27FC236}">
              <a16:creationId xmlns:a16="http://schemas.microsoft.com/office/drawing/2014/main" id="{00000000-0008-0000-1900-000033000000}"/>
            </a:ext>
          </a:extLst>
        </xdr:cNvPr>
        <xdr:cNvSpPr txBox="1"/>
      </xdr:nvSpPr>
      <xdr:spPr>
        <a:xfrm>
          <a:off x="6527800"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55</xdr:row>
      <xdr:rowOff>0</xdr:rowOff>
    </xdr:from>
    <xdr:ext cx="184731" cy="264560"/>
    <xdr:sp macro="" textlink="">
      <xdr:nvSpPr>
        <xdr:cNvPr id="52" name="CaixaDeTexto 51">
          <a:extLst>
            <a:ext uri="{FF2B5EF4-FFF2-40B4-BE49-F238E27FC236}">
              <a16:creationId xmlns:a16="http://schemas.microsoft.com/office/drawing/2014/main" id="{00000000-0008-0000-1900-000034000000}"/>
            </a:ext>
          </a:extLst>
        </xdr:cNvPr>
        <xdr:cNvSpPr txBox="1"/>
      </xdr:nvSpPr>
      <xdr:spPr>
        <a:xfrm>
          <a:off x="6527800" y="1183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64</xdr:row>
      <xdr:rowOff>0</xdr:rowOff>
    </xdr:from>
    <xdr:ext cx="184731" cy="264560"/>
    <xdr:sp macro="" textlink="">
      <xdr:nvSpPr>
        <xdr:cNvPr id="53" name="CaixaDeTexto 52">
          <a:extLst>
            <a:ext uri="{FF2B5EF4-FFF2-40B4-BE49-F238E27FC236}">
              <a16:creationId xmlns:a16="http://schemas.microsoft.com/office/drawing/2014/main" id="{00000000-0008-0000-1900-000035000000}"/>
            </a:ext>
          </a:extLst>
        </xdr:cNvPr>
        <xdr:cNvSpPr txBox="1"/>
      </xdr:nvSpPr>
      <xdr:spPr>
        <a:xfrm>
          <a:off x="6527800" y="136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73</xdr:row>
      <xdr:rowOff>0</xdr:rowOff>
    </xdr:from>
    <xdr:ext cx="184731" cy="264560"/>
    <xdr:sp macro="" textlink="">
      <xdr:nvSpPr>
        <xdr:cNvPr id="54" name="CaixaDeTexto 53">
          <a:extLst>
            <a:ext uri="{FF2B5EF4-FFF2-40B4-BE49-F238E27FC236}">
              <a16:creationId xmlns:a16="http://schemas.microsoft.com/office/drawing/2014/main" id="{00000000-0008-0000-1900-000036000000}"/>
            </a:ext>
          </a:extLst>
        </xdr:cNvPr>
        <xdr:cNvSpPr txBox="1"/>
      </xdr:nvSpPr>
      <xdr:spPr>
        <a:xfrm>
          <a:off x="6527800" y="1529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56</xdr:row>
      <xdr:rowOff>0</xdr:rowOff>
    </xdr:from>
    <xdr:ext cx="184731" cy="264560"/>
    <xdr:sp macro="" textlink="">
      <xdr:nvSpPr>
        <xdr:cNvPr id="55" name="CaixaDeTexto 54">
          <a:extLst>
            <a:ext uri="{FF2B5EF4-FFF2-40B4-BE49-F238E27FC236}">
              <a16:creationId xmlns:a16="http://schemas.microsoft.com/office/drawing/2014/main" id="{00000000-0008-0000-1900-000037000000}"/>
            </a:ext>
          </a:extLst>
        </xdr:cNvPr>
        <xdr:cNvSpPr txBox="1"/>
      </xdr:nvSpPr>
      <xdr:spPr>
        <a:xfrm>
          <a:off x="6527800" y="1201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57</xdr:row>
      <xdr:rowOff>0</xdr:rowOff>
    </xdr:from>
    <xdr:ext cx="184731" cy="264560"/>
    <xdr:sp macro="" textlink="">
      <xdr:nvSpPr>
        <xdr:cNvPr id="56" name="CaixaDeTexto 55">
          <a:extLst>
            <a:ext uri="{FF2B5EF4-FFF2-40B4-BE49-F238E27FC236}">
              <a16:creationId xmlns:a16="http://schemas.microsoft.com/office/drawing/2014/main" id="{00000000-0008-0000-1900-000038000000}"/>
            </a:ext>
          </a:extLst>
        </xdr:cNvPr>
        <xdr:cNvSpPr txBox="1"/>
      </xdr:nvSpPr>
      <xdr:spPr>
        <a:xfrm>
          <a:off x="6527800" y="1219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58</xdr:row>
      <xdr:rowOff>0</xdr:rowOff>
    </xdr:from>
    <xdr:ext cx="184731" cy="264560"/>
    <xdr:sp macro="" textlink="">
      <xdr:nvSpPr>
        <xdr:cNvPr id="57" name="CaixaDeTexto 56">
          <a:extLst>
            <a:ext uri="{FF2B5EF4-FFF2-40B4-BE49-F238E27FC236}">
              <a16:creationId xmlns:a16="http://schemas.microsoft.com/office/drawing/2014/main" id="{00000000-0008-0000-1900-000039000000}"/>
            </a:ext>
          </a:extLst>
        </xdr:cNvPr>
        <xdr:cNvSpPr txBox="1"/>
      </xdr:nvSpPr>
      <xdr:spPr>
        <a:xfrm>
          <a:off x="6527800" y="1252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58" name="CaixaDeTexto 57">
          <a:extLst>
            <a:ext uri="{FF2B5EF4-FFF2-40B4-BE49-F238E27FC236}">
              <a16:creationId xmlns:a16="http://schemas.microsoft.com/office/drawing/2014/main" id="{00000000-0008-0000-1900-00003A000000}"/>
            </a:ext>
          </a:extLst>
        </xdr:cNvPr>
        <xdr:cNvSpPr txBox="1"/>
      </xdr:nvSpPr>
      <xdr:spPr>
        <a:xfrm>
          <a:off x="6527800" y="1866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59" name="CaixaDeTexto 58">
          <a:extLst>
            <a:ext uri="{FF2B5EF4-FFF2-40B4-BE49-F238E27FC236}">
              <a16:creationId xmlns:a16="http://schemas.microsoft.com/office/drawing/2014/main" id="{00000000-0008-0000-1900-00003B000000}"/>
            </a:ext>
          </a:extLst>
        </xdr:cNvPr>
        <xdr:cNvSpPr txBox="1"/>
      </xdr:nvSpPr>
      <xdr:spPr>
        <a:xfrm>
          <a:off x="652780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60" name="CaixaDeTexto 59">
          <a:extLst>
            <a:ext uri="{FF2B5EF4-FFF2-40B4-BE49-F238E27FC236}">
              <a16:creationId xmlns:a16="http://schemas.microsoft.com/office/drawing/2014/main" id="{00000000-0008-0000-1900-00003C000000}"/>
            </a:ext>
          </a:extLst>
        </xdr:cNvPr>
        <xdr:cNvSpPr txBox="1"/>
      </xdr:nvSpPr>
      <xdr:spPr>
        <a:xfrm>
          <a:off x="6527800" y="519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61" name="CaixaDeTexto 60">
          <a:extLst>
            <a:ext uri="{FF2B5EF4-FFF2-40B4-BE49-F238E27FC236}">
              <a16:creationId xmlns:a16="http://schemas.microsoft.com/office/drawing/2014/main" id="{00000000-0008-0000-1900-00003D000000}"/>
            </a:ext>
          </a:extLst>
        </xdr:cNvPr>
        <xdr:cNvSpPr txBox="1"/>
      </xdr:nvSpPr>
      <xdr:spPr>
        <a:xfrm>
          <a:off x="6527800" y="760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3</xdr:col>
      <xdr:colOff>1266472</xdr:colOff>
      <xdr:row>0</xdr:row>
      <xdr:rowOff>35278</xdr:rowOff>
    </xdr:from>
    <xdr:to>
      <xdr:col>3</xdr:col>
      <xdr:colOff>2010759</xdr:colOff>
      <xdr:row>1</xdr:row>
      <xdr:rowOff>66428</xdr:rowOff>
    </xdr:to>
    <xdr:sp macro="" textlink="">
      <xdr:nvSpPr>
        <xdr:cNvPr id="66" name="Seta para a esquerda 1" descr="Índice" title="Índice">
          <a:hlinkClick xmlns:r="http://schemas.openxmlformats.org/officeDocument/2006/relationships" r:id="rId1"/>
          <a:extLst>
            <a:ext uri="{FF2B5EF4-FFF2-40B4-BE49-F238E27FC236}">
              <a16:creationId xmlns:a16="http://schemas.microsoft.com/office/drawing/2014/main" id="{00000000-0008-0000-1900-000042000000}"/>
            </a:ext>
          </a:extLst>
        </xdr:cNvPr>
        <xdr:cNvSpPr/>
      </xdr:nvSpPr>
      <xdr:spPr>
        <a:xfrm>
          <a:off x="8226778" y="35278"/>
          <a:ext cx="737937" cy="4396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absolute">
    <xdr:from>
      <xdr:col>3</xdr:col>
      <xdr:colOff>752475</xdr:colOff>
      <xdr:row>0</xdr:row>
      <xdr:rowOff>0</xdr:rowOff>
    </xdr:from>
    <xdr:to>
      <xdr:col>4</xdr:col>
      <xdr:colOff>10862</xdr:colOff>
      <xdr:row>2</xdr:row>
      <xdr:rowOff>71367</xdr:rowOff>
    </xdr:to>
    <xdr:sp macro="" textlink="">
      <xdr:nvSpPr>
        <xdr:cNvPr id="18" name="Seta para a esquerda 1" descr="Índice" title="Índice">
          <a:hlinkClick xmlns:r="http://schemas.openxmlformats.org/officeDocument/2006/relationships" r:id="rId1"/>
          <a:extLst>
            <a:ext uri="{FF2B5EF4-FFF2-40B4-BE49-F238E27FC236}">
              <a16:creationId xmlns:a16="http://schemas.microsoft.com/office/drawing/2014/main" id="{00000000-0008-0000-1A00-000012000000}"/>
            </a:ext>
          </a:extLst>
        </xdr:cNvPr>
        <xdr:cNvSpPr/>
      </xdr:nvSpPr>
      <xdr:spPr>
        <a:xfrm>
          <a:off x="802005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oneCellAnchor>
    <xdr:from>
      <xdr:col>1</xdr:col>
      <xdr:colOff>0</xdr:colOff>
      <xdr:row>6</xdr:row>
      <xdr:rowOff>0</xdr:rowOff>
    </xdr:from>
    <xdr:ext cx="184731" cy="264560"/>
    <xdr:sp macro="" textlink="">
      <xdr:nvSpPr>
        <xdr:cNvPr id="2" name="CaixaDeTexto 1">
          <a:extLst>
            <a:ext uri="{FF2B5EF4-FFF2-40B4-BE49-F238E27FC236}">
              <a16:creationId xmlns:a16="http://schemas.microsoft.com/office/drawing/2014/main" id="{00000000-0008-0000-1B00-000002000000}"/>
            </a:ext>
          </a:extLst>
        </xdr:cNvPr>
        <xdr:cNvSpPr txBox="1"/>
      </xdr:nvSpPr>
      <xdr:spPr>
        <a:xfrm>
          <a:off x="387350" y="111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59</xdr:row>
      <xdr:rowOff>0</xdr:rowOff>
    </xdr:from>
    <xdr:ext cx="184731" cy="264560"/>
    <xdr:sp macro="" textlink="">
      <xdr:nvSpPr>
        <xdr:cNvPr id="3" name="CaixaDeTexto 2">
          <a:extLst>
            <a:ext uri="{FF2B5EF4-FFF2-40B4-BE49-F238E27FC236}">
              <a16:creationId xmlns:a16="http://schemas.microsoft.com/office/drawing/2014/main" id="{00000000-0008-0000-1B00-000003000000}"/>
            </a:ext>
          </a:extLst>
        </xdr:cNvPr>
        <xdr:cNvSpPr txBox="1"/>
      </xdr:nvSpPr>
      <xdr:spPr>
        <a:xfrm>
          <a:off x="387350" y="1090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95</xdr:row>
      <xdr:rowOff>0</xdr:rowOff>
    </xdr:from>
    <xdr:ext cx="184731" cy="264560"/>
    <xdr:sp macro="" textlink="">
      <xdr:nvSpPr>
        <xdr:cNvPr id="4" name="CaixaDeTexto 3">
          <a:extLst>
            <a:ext uri="{FF2B5EF4-FFF2-40B4-BE49-F238E27FC236}">
              <a16:creationId xmlns:a16="http://schemas.microsoft.com/office/drawing/2014/main" id="{00000000-0008-0000-1B00-000004000000}"/>
            </a:ext>
          </a:extLst>
        </xdr:cNvPr>
        <xdr:cNvSpPr txBox="1"/>
      </xdr:nvSpPr>
      <xdr:spPr>
        <a:xfrm>
          <a:off x="387350" y="175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101</xdr:row>
      <xdr:rowOff>0</xdr:rowOff>
    </xdr:from>
    <xdr:ext cx="184731" cy="264560"/>
    <xdr:sp macro="" textlink="">
      <xdr:nvSpPr>
        <xdr:cNvPr id="5" name="CaixaDeTexto 4">
          <a:extLst>
            <a:ext uri="{FF2B5EF4-FFF2-40B4-BE49-F238E27FC236}">
              <a16:creationId xmlns:a16="http://schemas.microsoft.com/office/drawing/2014/main" id="{00000000-0008-0000-1B00-000005000000}"/>
            </a:ext>
          </a:extLst>
        </xdr:cNvPr>
        <xdr:cNvSpPr txBox="1"/>
      </xdr:nvSpPr>
      <xdr:spPr>
        <a:xfrm>
          <a:off x="387350" y="186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110</xdr:row>
      <xdr:rowOff>0</xdr:rowOff>
    </xdr:from>
    <xdr:ext cx="184731" cy="264560"/>
    <xdr:sp macro="" textlink="">
      <xdr:nvSpPr>
        <xdr:cNvPr id="6" name="CaixaDeTexto 5">
          <a:extLst>
            <a:ext uri="{FF2B5EF4-FFF2-40B4-BE49-F238E27FC236}">
              <a16:creationId xmlns:a16="http://schemas.microsoft.com/office/drawing/2014/main" id="{00000000-0008-0000-1B00-000006000000}"/>
            </a:ext>
          </a:extLst>
        </xdr:cNvPr>
        <xdr:cNvSpPr txBox="1"/>
      </xdr:nvSpPr>
      <xdr:spPr>
        <a:xfrm>
          <a:off x="387350" y="203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123</xdr:row>
      <xdr:rowOff>0</xdr:rowOff>
    </xdr:from>
    <xdr:ext cx="184731" cy="264560"/>
    <xdr:sp macro="" textlink="">
      <xdr:nvSpPr>
        <xdr:cNvPr id="7" name="CaixaDeTexto 6">
          <a:extLst>
            <a:ext uri="{FF2B5EF4-FFF2-40B4-BE49-F238E27FC236}">
              <a16:creationId xmlns:a16="http://schemas.microsoft.com/office/drawing/2014/main" id="{00000000-0008-0000-1B00-000007000000}"/>
            </a:ext>
          </a:extLst>
        </xdr:cNvPr>
        <xdr:cNvSpPr txBox="1"/>
      </xdr:nvSpPr>
      <xdr:spPr>
        <a:xfrm>
          <a:off x="387350" y="2278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124</xdr:row>
      <xdr:rowOff>0</xdr:rowOff>
    </xdr:from>
    <xdr:ext cx="184731" cy="264560"/>
    <xdr:sp macro="" textlink="">
      <xdr:nvSpPr>
        <xdr:cNvPr id="8" name="CaixaDeTexto 7">
          <a:extLst>
            <a:ext uri="{FF2B5EF4-FFF2-40B4-BE49-F238E27FC236}">
              <a16:creationId xmlns:a16="http://schemas.microsoft.com/office/drawing/2014/main" id="{00000000-0008-0000-1B00-000008000000}"/>
            </a:ext>
          </a:extLst>
        </xdr:cNvPr>
        <xdr:cNvSpPr txBox="1"/>
      </xdr:nvSpPr>
      <xdr:spPr>
        <a:xfrm>
          <a:off x="387350" y="2296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124</xdr:row>
      <xdr:rowOff>0</xdr:rowOff>
    </xdr:from>
    <xdr:ext cx="184731" cy="264560"/>
    <xdr:sp macro="" textlink="">
      <xdr:nvSpPr>
        <xdr:cNvPr id="9" name="CaixaDeTexto 8">
          <a:extLst>
            <a:ext uri="{FF2B5EF4-FFF2-40B4-BE49-F238E27FC236}">
              <a16:creationId xmlns:a16="http://schemas.microsoft.com/office/drawing/2014/main" id="{00000000-0008-0000-1B00-000009000000}"/>
            </a:ext>
          </a:extLst>
        </xdr:cNvPr>
        <xdr:cNvSpPr txBox="1"/>
      </xdr:nvSpPr>
      <xdr:spPr>
        <a:xfrm>
          <a:off x="387350" y="2296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124</xdr:row>
      <xdr:rowOff>0</xdr:rowOff>
    </xdr:from>
    <xdr:ext cx="184731" cy="264560"/>
    <xdr:sp macro="" textlink="">
      <xdr:nvSpPr>
        <xdr:cNvPr id="10" name="CaixaDeTexto 9">
          <a:extLst>
            <a:ext uri="{FF2B5EF4-FFF2-40B4-BE49-F238E27FC236}">
              <a16:creationId xmlns:a16="http://schemas.microsoft.com/office/drawing/2014/main" id="{00000000-0008-0000-1B00-00000A000000}"/>
            </a:ext>
          </a:extLst>
        </xdr:cNvPr>
        <xdr:cNvSpPr txBox="1"/>
      </xdr:nvSpPr>
      <xdr:spPr>
        <a:xfrm>
          <a:off x="387350" y="2296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124</xdr:row>
      <xdr:rowOff>0</xdr:rowOff>
    </xdr:from>
    <xdr:ext cx="184731" cy="264560"/>
    <xdr:sp macro="" textlink="">
      <xdr:nvSpPr>
        <xdr:cNvPr id="11" name="CaixaDeTexto 10">
          <a:extLst>
            <a:ext uri="{FF2B5EF4-FFF2-40B4-BE49-F238E27FC236}">
              <a16:creationId xmlns:a16="http://schemas.microsoft.com/office/drawing/2014/main" id="{00000000-0008-0000-1B00-00000B000000}"/>
            </a:ext>
          </a:extLst>
        </xdr:cNvPr>
        <xdr:cNvSpPr txBox="1"/>
      </xdr:nvSpPr>
      <xdr:spPr>
        <a:xfrm>
          <a:off x="387350" y="2296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124</xdr:row>
      <xdr:rowOff>0</xdr:rowOff>
    </xdr:from>
    <xdr:ext cx="184731" cy="264560"/>
    <xdr:sp macro="" textlink="">
      <xdr:nvSpPr>
        <xdr:cNvPr id="12" name="CaixaDeTexto 11">
          <a:extLst>
            <a:ext uri="{FF2B5EF4-FFF2-40B4-BE49-F238E27FC236}">
              <a16:creationId xmlns:a16="http://schemas.microsoft.com/office/drawing/2014/main" id="{00000000-0008-0000-1B00-00000C000000}"/>
            </a:ext>
          </a:extLst>
        </xdr:cNvPr>
        <xdr:cNvSpPr txBox="1"/>
      </xdr:nvSpPr>
      <xdr:spPr>
        <a:xfrm>
          <a:off x="387350" y="2296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6</xdr:row>
      <xdr:rowOff>0</xdr:rowOff>
    </xdr:from>
    <xdr:ext cx="184731" cy="264560"/>
    <xdr:sp macro="" textlink="">
      <xdr:nvSpPr>
        <xdr:cNvPr id="13" name="CaixaDeTexto 12">
          <a:extLst>
            <a:ext uri="{FF2B5EF4-FFF2-40B4-BE49-F238E27FC236}">
              <a16:creationId xmlns:a16="http://schemas.microsoft.com/office/drawing/2014/main" id="{00000000-0008-0000-1B00-00000D000000}"/>
            </a:ext>
          </a:extLst>
        </xdr:cNvPr>
        <xdr:cNvSpPr txBox="1"/>
      </xdr:nvSpPr>
      <xdr:spPr>
        <a:xfrm>
          <a:off x="387350" y="111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59</xdr:row>
      <xdr:rowOff>0</xdr:rowOff>
    </xdr:from>
    <xdr:ext cx="184731" cy="264560"/>
    <xdr:sp macro="" textlink="">
      <xdr:nvSpPr>
        <xdr:cNvPr id="14" name="CaixaDeTexto 13">
          <a:extLst>
            <a:ext uri="{FF2B5EF4-FFF2-40B4-BE49-F238E27FC236}">
              <a16:creationId xmlns:a16="http://schemas.microsoft.com/office/drawing/2014/main" id="{00000000-0008-0000-1B00-00000E000000}"/>
            </a:ext>
          </a:extLst>
        </xdr:cNvPr>
        <xdr:cNvSpPr txBox="1"/>
      </xdr:nvSpPr>
      <xdr:spPr>
        <a:xfrm>
          <a:off x="387350" y="1090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95</xdr:row>
      <xdr:rowOff>0</xdr:rowOff>
    </xdr:from>
    <xdr:ext cx="184731" cy="264560"/>
    <xdr:sp macro="" textlink="">
      <xdr:nvSpPr>
        <xdr:cNvPr id="15" name="CaixaDeTexto 14">
          <a:extLst>
            <a:ext uri="{FF2B5EF4-FFF2-40B4-BE49-F238E27FC236}">
              <a16:creationId xmlns:a16="http://schemas.microsoft.com/office/drawing/2014/main" id="{00000000-0008-0000-1B00-00000F000000}"/>
            </a:ext>
          </a:extLst>
        </xdr:cNvPr>
        <xdr:cNvSpPr txBox="1"/>
      </xdr:nvSpPr>
      <xdr:spPr>
        <a:xfrm>
          <a:off x="387350" y="175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101</xdr:row>
      <xdr:rowOff>0</xdr:rowOff>
    </xdr:from>
    <xdr:ext cx="184731" cy="264560"/>
    <xdr:sp macro="" textlink="">
      <xdr:nvSpPr>
        <xdr:cNvPr id="16" name="CaixaDeTexto 15">
          <a:extLst>
            <a:ext uri="{FF2B5EF4-FFF2-40B4-BE49-F238E27FC236}">
              <a16:creationId xmlns:a16="http://schemas.microsoft.com/office/drawing/2014/main" id="{00000000-0008-0000-1B00-000010000000}"/>
            </a:ext>
          </a:extLst>
        </xdr:cNvPr>
        <xdr:cNvSpPr txBox="1"/>
      </xdr:nvSpPr>
      <xdr:spPr>
        <a:xfrm>
          <a:off x="387350" y="186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6</xdr:row>
      <xdr:rowOff>0</xdr:rowOff>
    </xdr:from>
    <xdr:ext cx="184731" cy="264560"/>
    <xdr:sp macro="" textlink="">
      <xdr:nvSpPr>
        <xdr:cNvPr id="17" name="CaixaDeTexto 16">
          <a:extLst>
            <a:ext uri="{FF2B5EF4-FFF2-40B4-BE49-F238E27FC236}">
              <a16:creationId xmlns:a16="http://schemas.microsoft.com/office/drawing/2014/main" id="{00000000-0008-0000-1B00-000011000000}"/>
            </a:ext>
          </a:extLst>
        </xdr:cNvPr>
        <xdr:cNvSpPr txBox="1"/>
      </xdr:nvSpPr>
      <xdr:spPr>
        <a:xfrm>
          <a:off x="387350" y="111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59</xdr:row>
      <xdr:rowOff>0</xdr:rowOff>
    </xdr:from>
    <xdr:ext cx="184731" cy="264560"/>
    <xdr:sp macro="" textlink="">
      <xdr:nvSpPr>
        <xdr:cNvPr id="18" name="CaixaDeTexto 17">
          <a:extLst>
            <a:ext uri="{FF2B5EF4-FFF2-40B4-BE49-F238E27FC236}">
              <a16:creationId xmlns:a16="http://schemas.microsoft.com/office/drawing/2014/main" id="{00000000-0008-0000-1B00-000012000000}"/>
            </a:ext>
          </a:extLst>
        </xdr:cNvPr>
        <xdr:cNvSpPr txBox="1"/>
      </xdr:nvSpPr>
      <xdr:spPr>
        <a:xfrm>
          <a:off x="387350" y="1090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95</xdr:row>
      <xdr:rowOff>0</xdr:rowOff>
    </xdr:from>
    <xdr:ext cx="184731" cy="264560"/>
    <xdr:sp macro="" textlink="">
      <xdr:nvSpPr>
        <xdr:cNvPr id="19" name="CaixaDeTexto 18">
          <a:extLst>
            <a:ext uri="{FF2B5EF4-FFF2-40B4-BE49-F238E27FC236}">
              <a16:creationId xmlns:a16="http://schemas.microsoft.com/office/drawing/2014/main" id="{00000000-0008-0000-1B00-000013000000}"/>
            </a:ext>
          </a:extLst>
        </xdr:cNvPr>
        <xdr:cNvSpPr txBox="1"/>
      </xdr:nvSpPr>
      <xdr:spPr>
        <a:xfrm>
          <a:off x="387350" y="175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101</xdr:row>
      <xdr:rowOff>0</xdr:rowOff>
    </xdr:from>
    <xdr:ext cx="184731" cy="264560"/>
    <xdr:sp macro="" textlink="">
      <xdr:nvSpPr>
        <xdr:cNvPr id="20" name="CaixaDeTexto 19">
          <a:extLst>
            <a:ext uri="{FF2B5EF4-FFF2-40B4-BE49-F238E27FC236}">
              <a16:creationId xmlns:a16="http://schemas.microsoft.com/office/drawing/2014/main" id="{00000000-0008-0000-1B00-000014000000}"/>
            </a:ext>
          </a:extLst>
        </xdr:cNvPr>
        <xdr:cNvSpPr txBox="1"/>
      </xdr:nvSpPr>
      <xdr:spPr>
        <a:xfrm>
          <a:off x="387350" y="186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110</xdr:row>
      <xdr:rowOff>0</xdr:rowOff>
    </xdr:from>
    <xdr:ext cx="184731" cy="264560"/>
    <xdr:sp macro="" textlink="">
      <xdr:nvSpPr>
        <xdr:cNvPr id="21" name="CaixaDeTexto 20">
          <a:extLst>
            <a:ext uri="{FF2B5EF4-FFF2-40B4-BE49-F238E27FC236}">
              <a16:creationId xmlns:a16="http://schemas.microsoft.com/office/drawing/2014/main" id="{00000000-0008-0000-1B00-000015000000}"/>
            </a:ext>
          </a:extLst>
        </xdr:cNvPr>
        <xdr:cNvSpPr txBox="1"/>
      </xdr:nvSpPr>
      <xdr:spPr>
        <a:xfrm>
          <a:off x="387350" y="2032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123</xdr:row>
      <xdr:rowOff>0</xdr:rowOff>
    </xdr:from>
    <xdr:ext cx="184731" cy="264560"/>
    <xdr:sp macro="" textlink="">
      <xdr:nvSpPr>
        <xdr:cNvPr id="22" name="CaixaDeTexto 21">
          <a:extLst>
            <a:ext uri="{FF2B5EF4-FFF2-40B4-BE49-F238E27FC236}">
              <a16:creationId xmlns:a16="http://schemas.microsoft.com/office/drawing/2014/main" id="{00000000-0008-0000-1B00-000016000000}"/>
            </a:ext>
          </a:extLst>
        </xdr:cNvPr>
        <xdr:cNvSpPr txBox="1"/>
      </xdr:nvSpPr>
      <xdr:spPr>
        <a:xfrm>
          <a:off x="387350" y="2278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124</xdr:row>
      <xdr:rowOff>0</xdr:rowOff>
    </xdr:from>
    <xdr:ext cx="184731" cy="264560"/>
    <xdr:sp macro="" textlink="">
      <xdr:nvSpPr>
        <xdr:cNvPr id="23" name="CaixaDeTexto 22">
          <a:extLst>
            <a:ext uri="{FF2B5EF4-FFF2-40B4-BE49-F238E27FC236}">
              <a16:creationId xmlns:a16="http://schemas.microsoft.com/office/drawing/2014/main" id="{00000000-0008-0000-1B00-000017000000}"/>
            </a:ext>
          </a:extLst>
        </xdr:cNvPr>
        <xdr:cNvSpPr txBox="1"/>
      </xdr:nvSpPr>
      <xdr:spPr>
        <a:xfrm>
          <a:off x="387350" y="2296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124</xdr:row>
      <xdr:rowOff>0</xdr:rowOff>
    </xdr:from>
    <xdr:ext cx="184731" cy="264560"/>
    <xdr:sp macro="" textlink="">
      <xdr:nvSpPr>
        <xdr:cNvPr id="24" name="CaixaDeTexto 23">
          <a:extLst>
            <a:ext uri="{FF2B5EF4-FFF2-40B4-BE49-F238E27FC236}">
              <a16:creationId xmlns:a16="http://schemas.microsoft.com/office/drawing/2014/main" id="{00000000-0008-0000-1B00-000018000000}"/>
            </a:ext>
          </a:extLst>
        </xdr:cNvPr>
        <xdr:cNvSpPr txBox="1"/>
      </xdr:nvSpPr>
      <xdr:spPr>
        <a:xfrm>
          <a:off x="387350" y="2296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124</xdr:row>
      <xdr:rowOff>0</xdr:rowOff>
    </xdr:from>
    <xdr:ext cx="184731" cy="264560"/>
    <xdr:sp macro="" textlink="">
      <xdr:nvSpPr>
        <xdr:cNvPr id="25" name="CaixaDeTexto 24">
          <a:extLst>
            <a:ext uri="{FF2B5EF4-FFF2-40B4-BE49-F238E27FC236}">
              <a16:creationId xmlns:a16="http://schemas.microsoft.com/office/drawing/2014/main" id="{00000000-0008-0000-1B00-000019000000}"/>
            </a:ext>
          </a:extLst>
        </xdr:cNvPr>
        <xdr:cNvSpPr txBox="1"/>
      </xdr:nvSpPr>
      <xdr:spPr>
        <a:xfrm>
          <a:off x="387350" y="2296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124</xdr:row>
      <xdr:rowOff>0</xdr:rowOff>
    </xdr:from>
    <xdr:ext cx="184731" cy="264560"/>
    <xdr:sp macro="" textlink="">
      <xdr:nvSpPr>
        <xdr:cNvPr id="26" name="CaixaDeTexto 25">
          <a:extLst>
            <a:ext uri="{FF2B5EF4-FFF2-40B4-BE49-F238E27FC236}">
              <a16:creationId xmlns:a16="http://schemas.microsoft.com/office/drawing/2014/main" id="{00000000-0008-0000-1B00-00001A000000}"/>
            </a:ext>
          </a:extLst>
        </xdr:cNvPr>
        <xdr:cNvSpPr txBox="1"/>
      </xdr:nvSpPr>
      <xdr:spPr>
        <a:xfrm>
          <a:off x="387350" y="2296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95</xdr:row>
      <xdr:rowOff>0</xdr:rowOff>
    </xdr:from>
    <xdr:ext cx="184731" cy="264560"/>
    <xdr:sp macro="" textlink="">
      <xdr:nvSpPr>
        <xdr:cNvPr id="27" name="CaixaDeTexto 26">
          <a:extLst>
            <a:ext uri="{FF2B5EF4-FFF2-40B4-BE49-F238E27FC236}">
              <a16:creationId xmlns:a16="http://schemas.microsoft.com/office/drawing/2014/main" id="{00000000-0008-0000-1B00-00001B000000}"/>
            </a:ext>
          </a:extLst>
        </xdr:cNvPr>
        <xdr:cNvSpPr txBox="1"/>
      </xdr:nvSpPr>
      <xdr:spPr>
        <a:xfrm>
          <a:off x="387350" y="175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101</xdr:row>
      <xdr:rowOff>0</xdr:rowOff>
    </xdr:from>
    <xdr:ext cx="184731" cy="264560"/>
    <xdr:sp macro="" textlink="">
      <xdr:nvSpPr>
        <xdr:cNvPr id="28" name="CaixaDeTexto 27">
          <a:extLst>
            <a:ext uri="{FF2B5EF4-FFF2-40B4-BE49-F238E27FC236}">
              <a16:creationId xmlns:a16="http://schemas.microsoft.com/office/drawing/2014/main" id="{00000000-0008-0000-1B00-00001C000000}"/>
            </a:ext>
          </a:extLst>
        </xdr:cNvPr>
        <xdr:cNvSpPr txBox="1"/>
      </xdr:nvSpPr>
      <xdr:spPr>
        <a:xfrm>
          <a:off x="387350" y="186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29" name="CaixaDeTexto 28">
          <a:extLst>
            <a:ext uri="{FF2B5EF4-FFF2-40B4-BE49-F238E27FC236}">
              <a16:creationId xmlns:a16="http://schemas.microsoft.com/office/drawing/2014/main" id="{00000000-0008-0000-1B00-00001D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30" name="CaixaDeTexto 29">
          <a:extLst>
            <a:ext uri="{FF2B5EF4-FFF2-40B4-BE49-F238E27FC236}">
              <a16:creationId xmlns:a16="http://schemas.microsoft.com/office/drawing/2014/main" id="{00000000-0008-0000-1B00-00001E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31" name="CaixaDeTexto 30">
          <a:extLst>
            <a:ext uri="{FF2B5EF4-FFF2-40B4-BE49-F238E27FC236}">
              <a16:creationId xmlns:a16="http://schemas.microsoft.com/office/drawing/2014/main" id="{00000000-0008-0000-1B00-00001F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32" name="CaixaDeTexto 31">
          <a:extLst>
            <a:ext uri="{FF2B5EF4-FFF2-40B4-BE49-F238E27FC236}">
              <a16:creationId xmlns:a16="http://schemas.microsoft.com/office/drawing/2014/main" id="{00000000-0008-0000-1B00-000020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33" name="CaixaDeTexto 32">
          <a:extLst>
            <a:ext uri="{FF2B5EF4-FFF2-40B4-BE49-F238E27FC236}">
              <a16:creationId xmlns:a16="http://schemas.microsoft.com/office/drawing/2014/main" id="{00000000-0008-0000-1B00-000021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34" name="CaixaDeTexto 33">
          <a:extLst>
            <a:ext uri="{FF2B5EF4-FFF2-40B4-BE49-F238E27FC236}">
              <a16:creationId xmlns:a16="http://schemas.microsoft.com/office/drawing/2014/main" id="{00000000-0008-0000-1B00-000022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35" name="CaixaDeTexto 34">
          <a:extLst>
            <a:ext uri="{FF2B5EF4-FFF2-40B4-BE49-F238E27FC236}">
              <a16:creationId xmlns:a16="http://schemas.microsoft.com/office/drawing/2014/main" id="{00000000-0008-0000-1B00-000023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36" name="CaixaDeTexto 35">
          <a:extLst>
            <a:ext uri="{FF2B5EF4-FFF2-40B4-BE49-F238E27FC236}">
              <a16:creationId xmlns:a16="http://schemas.microsoft.com/office/drawing/2014/main" id="{00000000-0008-0000-1B00-000024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37" name="CaixaDeTexto 36">
          <a:extLst>
            <a:ext uri="{FF2B5EF4-FFF2-40B4-BE49-F238E27FC236}">
              <a16:creationId xmlns:a16="http://schemas.microsoft.com/office/drawing/2014/main" id="{00000000-0008-0000-1B00-000025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38" name="CaixaDeTexto 37">
          <a:extLst>
            <a:ext uri="{FF2B5EF4-FFF2-40B4-BE49-F238E27FC236}">
              <a16:creationId xmlns:a16="http://schemas.microsoft.com/office/drawing/2014/main" id="{00000000-0008-0000-1B00-000026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39" name="CaixaDeTexto 38">
          <a:extLst>
            <a:ext uri="{FF2B5EF4-FFF2-40B4-BE49-F238E27FC236}">
              <a16:creationId xmlns:a16="http://schemas.microsoft.com/office/drawing/2014/main" id="{00000000-0008-0000-1B00-000027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40" name="CaixaDeTexto 39">
          <a:extLst>
            <a:ext uri="{FF2B5EF4-FFF2-40B4-BE49-F238E27FC236}">
              <a16:creationId xmlns:a16="http://schemas.microsoft.com/office/drawing/2014/main" id="{00000000-0008-0000-1B00-000028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41" name="CaixaDeTexto 40">
          <a:extLst>
            <a:ext uri="{FF2B5EF4-FFF2-40B4-BE49-F238E27FC236}">
              <a16:creationId xmlns:a16="http://schemas.microsoft.com/office/drawing/2014/main" id="{00000000-0008-0000-1B00-000029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42" name="CaixaDeTexto 41">
          <a:extLst>
            <a:ext uri="{FF2B5EF4-FFF2-40B4-BE49-F238E27FC236}">
              <a16:creationId xmlns:a16="http://schemas.microsoft.com/office/drawing/2014/main" id="{00000000-0008-0000-1B00-00002A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4</xdr:row>
      <xdr:rowOff>0</xdr:rowOff>
    </xdr:from>
    <xdr:ext cx="184731" cy="264560"/>
    <xdr:sp macro="" textlink="">
      <xdr:nvSpPr>
        <xdr:cNvPr id="43" name="CaixaDeTexto 42">
          <a:extLst>
            <a:ext uri="{FF2B5EF4-FFF2-40B4-BE49-F238E27FC236}">
              <a16:creationId xmlns:a16="http://schemas.microsoft.com/office/drawing/2014/main" id="{00000000-0008-0000-1B00-00002B000000}"/>
            </a:ext>
          </a:extLst>
        </xdr:cNvPr>
        <xdr:cNvSpPr txBox="1"/>
      </xdr:nvSpPr>
      <xdr:spPr>
        <a:xfrm>
          <a:off x="387350" y="7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81</xdr:row>
      <xdr:rowOff>0</xdr:rowOff>
    </xdr:from>
    <xdr:ext cx="184731" cy="264560"/>
    <xdr:sp macro="" textlink="">
      <xdr:nvSpPr>
        <xdr:cNvPr id="44" name="CaixaDeTexto 43">
          <a:extLst>
            <a:ext uri="{FF2B5EF4-FFF2-40B4-BE49-F238E27FC236}">
              <a16:creationId xmlns:a16="http://schemas.microsoft.com/office/drawing/2014/main" id="{00000000-0008-0000-1B00-00002C000000}"/>
            </a:ext>
          </a:extLst>
        </xdr:cNvPr>
        <xdr:cNvSpPr txBox="1"/>
      </xdr:nvSpPr>
      <xdr:spPr>
        <a:xfrm>
          <a:off x="387350" y="149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81</xdr:row>
      <xdr:rowOff>0</xdr:rowOff>
    </xdr:from>
    <xdr:ext cx="184731" cy="264560"/>
    <xdr:sp macro="" textlink="">
      <xdr:nvSpPr>
        <xdr:cNvPr id="45" name="CaixaDeTexto 44">
          <a:extLst>
            <a:ext uri="{FF2B5EF4-FFF2-40B4-BE49-F238E27FC236}">
              <a16:creationId xmlns:a16="http://schemas.microsoft.com/office/drawing/2014/main" id="{00000000-0008-0000-1B00-00002D000000}"/>
            </a:ext>
          </a:extLst>
        </xdr:cNvPr>
        <xdr:cNvSpPr txBox="1"/>
      </xdr:nvSpPr>
      <xdr:spPr>
        <a:xfrm>
          <a:off x="387350" y="149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81</xdr:row>
      <xdr:rowOff>0</xdr:rowOff>
    </xdr:from>
    <xdr:ext cx="184731" cy="264560"/>
    <xdr:sp macro="" textlink="">
      <xdr:nvSpPr>
        <xdr:cNvPr id="46" name="CaixaDeTexto 45">
          <a:extLst>
            <a:ext uri="{FF2B5EF4-FFF2-40B4-BE49-F238E27FC236}">
              <a16:creationId xmlns:a16="http://schemas.microsoft.com/office/drawing/2014/main" id="{00000000-0008-0000-1B00-00002E000000}"/>
            </a:ext>
          </a:extLst>
        </xdr:cNvPr>
        <xdr:cNvSpPr txBox="1"/>
      </xdr:nvSpPr>
      <xdr:spPr>
        <a:xfrm>
          <a:off x="387350" y="149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81</xdr:row>
      <xdr:rowOff>0</xdr:rowOff>
    </xdr:from>
    <xdr:ext cx="184731" cy="264560"/>
    <xdr:sp macro="" textlink="">
      <xdr:nvSpPr>
        <xdr:cNvPr id="47" name="CaixaDeTexto 46">
          <a:extLst>
            <a:ext uri="{FF2B5EF4-FFF2-40B4-BE49-F238E27FC236}">
              <a16:creationId xmlns:a16="http://schemas.microsoft.com/office/drawing/2014/main" id="{00000000-0008-0000-1B00-00002F000000}"/>
            </a:ext>
          </a:extLst>
        </xdr:cNvPr>
        <xdr:cNvSpPr txBox="1"/>
      </xdr:nvSpPr>
      <xdr:spPr>
        <a:xfrm>
          <a:off x="387350" y="149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81</xdr:row>
      <xdr:rowOff>0</xdr:rowOff>
    </xdr:from>
    <xdr:ext cx="184731" cy="264560"/>
    <xdr:sp macro="" textlink="">
      <xdr:nvSpPr>
        <xdr:cNvPr id="48" name="CaixaDeTexto 47">
          <a:extLst>
            <a:ext uri="{FF2B5EF4-FFF2-40B4-BE49-F238E27FC236}">
              <a16:creationId xmlns:a16="http://schemas.microsoft.com/office/drawing/2014/main" id="{00000000-0008-0000-1B00-000030000000}"/>
            </a:ext>
          </a:extLst>
        </xdr:cNvPr>
        <xdr:cNvSpPr txBox="1"/>
      </xdr:nvSpPr>
      <xdr:spPr>
        <a:xfrm>
          <a:off x="387350" y="149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1</xdr:col>
      <xdr:colOff>0</xdr:colOff>
      <xdr:row>81</xdr:row>
      <xdr:rowOff>0</xdr:rowOff>
    </xdr:from>
    <xdr:ext cx="184731" cy="264560"/>
    <xdr:sp macro="" textlink="">
      <xdr:nvSpPr>
        <xdr:cNvPr id="49" name="CaixaDeTexto 48">
          <a:extLst>
            <a:ext uri="{FF2B5EF4-FFF2-40B4-BE49-F238E27FC236}">
              <a16:creationId xmlns:a16="http://schemas.microsoft.com/office/drawing/2014/main" id="{00000000-0008-0000-1B00-000031000000}"/>
            </a:ext>
          </a:extLst>
        </xdr:cNvPr>
        <xdr:cNvSpPr txBox="1"/>
      </xdr:nvSpPr>
      <xdr:spPr>
        <a:xfrm>
          <a:off x="387350" y="149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1</xdr:col>
      <xdr:colOff>4368800</xdr:colOff>
      <xdr:row>0</xdr:row>
      <xdr:rowOff>0</xdr:rowOff>
    </xdr:from>
    <xdr:to>
      <xdr:col>2</xdr:col>
      <xdr:colOff>26737</xdr:colOff>
      <xdr:row>2</xdr:row>
      <xdr:rowOff>68192</xdr:rowOff>
    </xdr:to>
    <xdr:sp macro="" textlink="">
      <xdr:nvSpPr>
        <xdr:cNvPr id="50" name="Seta para a esquerda 1" descr="Índice" title="Índice">
          <a:hlinkClick xmlns:r="http://schemas.openxmlformats.org/officeDocument/2006/relationships" r:id="rId1"/>
          <a:extLst>
            <a:ext uri="{FF2B5EF4-FFF2-40B4-BE49-F238E27FC236}">
              <a16:creationId xmlns:a16="http://schemas.microsoft.com/office/drawing/2014/main" id="{00000000-0008-0000-1B00-000032000000}"/>
            </a:ext>
          </a:extLst>
        </xdr:cNvPr>
        <xdr:cNvSpPr/>
      </xdr:nvSpPr>
      <xdr:spPr>
        <a:xfrm>
          <a:off x="4756150" y="0"/>
          <a:ext cx="922087" cy="44284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absolute">
    <xdr:from>
      <xdr:col>3</xdr:col>
      <xdr:colOff>2314575</xdr:colOff>
      <xdr:row>0</xdr:row>
      <xdr:rowOff>0</xdr:rowOff>
    </xdr:from>
    <xdr:to>
      <xdr:col>4</xdr:col>
      <xdr:colOff>10862</xdr:colOff>
      <xdr:row>2</xdr:row>
      <xdr:rowOff>23742</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1C00-000003000000}"/>
            </a:ext>
          </a:extLst>
        </xdr:cNvPr>
        <xdr:cNvSpPr/>
      </xdr:nvSpPr>
      <xdr:spPr>
        <a:xfrm>
          <a:off x="11791950"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absolute">
    <xdr:from>
      <xdr:col>10</xdr:col>
      <xdr:colOff>3625850</xdr:colOff>
      <xdr:row>0</xdr:row>
      <xdr:rowOff>0</xdr:rowOff>
    </xdr:from>
    <xdr:to>
      <xdr:col>11</xdr:col>
      <xdr:colOff>20387</xdr:colOff>
      <xdr:row>1</xdr:row>
      <xdr:rowOff>258692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D00-000002000000}"/>
            </a:ext>
          </a:extLst>
        </xdr:cNvPr>
        <xdr:cNvSpPr/>
      </xdr:nvSpPr>
      <xdr:spPr>
        <a:xfrm>
          <a:off x="13290550" y="0"/>
          <a:ext cx="890337" cy="44284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absolute">
    <xdr:from>
      <xdr:col>1</xdr:col>
      <xdr:colOff>1095375</xdr:colOff>
      <xdr:row>0</xdr:row>
      <xdr:rowOff>254000</xdr:rowOff>
    </xdr:from>
    <xdr:to>
      <xdr:col>1</xdr:col>
      <xdr:colOff>1992062</xdr:colOff>
      <xdr:row>0</xdr:row>
      <xdr:rowOff>703192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CD429277-569D-4045-B986-07B07FF4D2C1}"/>
            </a:ext>
          </a:extLst>
        </xdr:cNvPr>
        <xdr:cNvSpPr/>
      </xdr:nvSpPr>
      <xdr:spPr>
        <a:xfrm>
          <a:off x="5667375" y="254000"/>
          <a:ext cx="896687" cy="44919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absolute">
    <xdr:from>
      <xdr:col>3</xdr:col>
      <xdr:colOff>273959</xdr:colOff>
      <xdr:row>0</xdr:row>
      <xdr:rowOff>102507</xdr:rowOff>
    </xdr:from>
    <xdr:to>
      <xdr:col>4</xdr:col>
      <xdr:colOff>466726</xdr:colOff>
      <xdr:row>0</xdr:row>
      <xdr:rowOff>552571</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7737E398-2F7F-486E-945A-A591A5072F57}"/>
            </a:ext>
          </a:extLst>
        </xdr:cNvPr>
        <xdr:cNvSpPr/>
      </xdr:nvSpPr>
      <xdr:spPr>
        <a:xfrm>
          <a:off x="12551684" y="102507"/>
          <a:ext cx="811892" cy="450064"/>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1</xdr:col>
      <xdr:colOff>0</xdr:colOff>
      <xdr:row>6</xdr:row>
      <xdr:rowOff>54428</xdr:rowOff>
    </xdr:from>
    <xdr:to>
      <xdr:col>3</xdr:col>
      <xdr:colOff>40822</xdr:colOff>
      <xdr:row>38</xdr:row>
      <xdr:rowOff>190499</xdr:rowOff>
    </xdr:to>
    <xdr:pic>
      <xdr:nvPicPr>
        <xdr:cNvPr id="3" name="Gráfico 2">
          <a:extLst>
            <a:ext uri="{FF2B5EF4-FFF2-40B4-BE49-F238E27FC236}">
              <a16:creationId xmlns:a16="http://schemas.microsoft.com/office/drawing/2014/main" id="{DD284F5A-D75A-4735-B854-7E43DBEB85AD}"/>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438150" y="3797753"/>
          <a:ext cx="11880397" cy="653687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4</xdr:row>
      <xdr:rowOff>1</xdr:rowOff>
    </xdr:from>
    <xdr:to>
      <xdr:col>20</xdr:col>
      <xdr:colOff>1162050</xdr:colOff>
      <xdr:row>8</xdr:row>
      <xdr:rowOff>104776</xdr:rowOff>
    </xdr:to>
    <xdr:grpSp>
      <xdr:nvGrpSpPr>
        <xdr:cNvPr id="2" name="Agrupar 1">
          <a:extLst>
            <a:ext uri="{FF2B5EF4-FFF2-40B4-BE49-F238E27FC236}">
              <a16:creationId xmlns:a16="http://schemas.microsoft.com/office/drawing/2014/main" id="{21484E22-1081-4CAA-A4F3-B9A0043AB9E7}"/>
            </a:ext>
          </a:extLst>
        </xdr:cNvPr>
        <xdr:cNvGrpSpPr/>
      </xdr:nvGrpSpPr>
      <xdr:grpSpPr>
        <a:xfrm>
          <a:off x="0" y="797720"/>
          <a:ext cx="26272331" cy="887412"/>
          <a:chOff x="342480" y="4739618"/>
          <a:chExt cx="15600000" cy="916453"/>
        </a:xfrm>
      </xdr:grpSpPr>
      <xdr:pic>
        <xdr:nvPicPr>
          <xdr:cNvPr id="3" name="Imagem 2" descr="Objetivos de Desenvolvimento Sustentável [ODS] | Direção-Geral da Educação">
            <a:extLst>
              <a:ext uri="{FF2B5EF4-FFF2-40B4-BE49-F238E27FC236}">
                <a16:creationId xmlns:a16="http://schemas.microsoft.com/office/drawing/2014/main" id="{3EE3F706-3576-16D3-EA27-4F64EE0FD8B3}"/>
              </a:ext>
            </a:extLst>
          </xdr:cNvPr>
          <xdr:cNvPicPr>
            <a:picLocks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71" b="66418"/>
          <a:stretch/>
        </xdr:blipFill>
        <xdr:spPr bwMode="auto">
          <a:xfrm>
            <a:off x="342480" y="4744143"/>
            <a:ext cx="5537836" cy="91049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descr="Objetivos de Desenvolvimento Sustentável [ODS] | Direção-Geral da Educação">
            <a:extLst>
              <a:ext uri="{FF2B5EF4-FFF2-40B4-BE49-F238E27FC236}">
                <a16:creationId xmlns:a16="http://schemas.microsoft.com/office/drawing/2014/main" id="{947EF44D-5084-A955-573A-A07CFC1784FB}"/>
              </a:ext>
            </a:extLst>
          </xdr:cNvPr>
          <xdr:cNvPicPr>
            <a:picLocks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4334" b="33721"/>
          <a:stretch/>
        </xdr:blipFill>
        <xdr:spPr bwMode="auto">
          <a:xfrm>
            <a:off x="5784914" y="4745572"/>
            <a:ext cx="5659267" cy="91049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descr="Objetivos de Desenvolvimento Sustentável [ODS] | Direção-Geral da Educação">
            <a:extLst>
              <a:ext uri="{FF2B5EF4-FFF2-40B4-BE49-F238E27FC236}">
                <a16:creationId xmlns:a16="http://schemas.microsoft.com/office/drawing/2014/main" id="{E2461810-F22D-F77F-A02E-1848B4ACF87F}"/>
              </a:ext>
            </a:extLst>
          </xdr:cNvPr>
          <xdr:cNvPicPr>
            <a:picLocks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67182" r="17460" b="1305"/>
          <a:stretch/>
        </xdr:blipFill>
        <xdr:spPr bwMode="auto">
          <a:xfrm>
            <a:off x="11350243" y="4739618"/>
            <a:ext cx="4592237" cy="910499"/>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absoluteAnchor>
    <xdr:pos x="25119806" y="214313"/>
    <xdr:ext cx="530460" cy="323251"/>
    <xdr:sp macro="" textlink="">
      <xdr:nvSpPr>
        <xdr:cNvPr id="6" name="Seta para a esquerda 1" descr="Índice" title="Índice">
          <a:hlinkClick xmlns:r="http://schemas.openxmlformats.org/officeDocument/2006/relationships" r:id="rId2"/>
          <a:extLst>
            <a:ext uri="{FF2B5EF4-FFF2-40B4-BE49-F238E27FC236}">
              <a16:creationId xmlns:a16="http://schemas.microsoft.com/office/drawing/2014/main" id="{2B200800-EABB-421E-B55B-E194625658DD}"/>
            </a:ext>
          </a:extLst>
        </xdr:cNvPr>
        <xdr:cNvSpPr/>
      </xdr:nvSpPr>
      <xdr:spPr>
        <a:xfrm>
          <a:off x="25119806" y="214313"/>
          <a:ext cx="530460" cy="323251"/>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absoluteAnchor>
</xdr:wsDr>
</file>

<file path=xl/drawings/drawing32.xml><?xml version="1.0" encoding="utf-8"?>
<xdr:wsDr xmlns:xdr="http://schemas.openxmlformats.org/drawingml/2006/spreadsheetDrawing" xmlns:a="http://schemas.openxmlformats.org/drawingml/2006/main">
  <xdr:twoCellAnchor>
    <xdr:from>
      <xdr:col>1</xdr:col>
      <xdr:colOff>0</xdr:colOff>
      <xdr:row>0</xdr:row>
      <xdr:rowOff>66676</xdr:rowOff>
    </xdr:from>
    <xdr:to>
      <xdr:col>2</xdr:col>
      <xdr:colOff>11112</xdr:colOff>
      <xdr:row>4</xdr:row>
      <xdr:rowOff>28576</xdr:rowOff>
    </xdr:to>
    <xdr:grpSp>
      <xdr:nvGrpSpPr>
        <xdr:cNvPr id="2" name="Agrupar 1">
          <a:extLst>
            <a:ext uri="{FF2B5EF4-FFF2-40B4-BE49-F238E27FC236}">
              <a16:creationId xmlns:a16="http://schemas.microsoft.com/office/drawing/2014/main" id="{7EB25E59-284C-41B4-91DF-6367FE65EB31}"/>
            </a:ext>
          </a:extLst>
        </xdr:cNvPr>
        <xdr:cNvGrpSpPr/>
      </xdr:nvGrpSpPr>
      <xdr:grpSpPr>
        <a:xfrm>
          <a:off x="607219" y="63501"/>
          <a:ext cx="13211968" cy="676275"/>
          <a:chOff x="342480" y="4739618"/>
          <a:chExt cx="15600000" cy="916453"/>
        </a:xfrm>
      </xdr:grpSpPr>
      <xdr:pic>
        <xdr:nvPicPr>
          <xdr:cNvPr id="3" name="Imagem 2" descr="Objetivos de Desenvolvimento Sustentável [ODS] | Direção-Geral da Educação">
            <a:extLst>
              <a:ext uri="{FF2B5EF4-FFF2-40B4-BE49-F238E27FC236}">
                <a16:creationId xmlns:a16="http://schemas.microsoft.com/office/drawing/2014/main" id="{26B9A142-9146-F97E-A66E-370E153316CA}"/>
              </a:ext>
            </a:extLst>
          </xdr:cNvPr>
          <xdr:cNvPicPr>
            <a:picLocks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71" b="66418"/>
          <a:stretch/>
        </xdr:blipFill>
        <xdr:spPr bwMode="auto">
          <a:xfrm>
            <a:off x="342480" y="4744143"/>
            <a:ext cx="5537836" cy="91049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descr="Objetivos de Desenvolvimento Sustentável [ODS] | Direção-Geral da Educação">
            <a:extLst>
              <a:ext uri="{FF2B5EF4-FFF2-40B4-BE49-F238E27FC236}">
                <a16:creationId xmlns:a16="http://schemas.microsoft.com/office/drawing/2014/main" id="{FC51A4F7-C6B7-329F-5821-69BC9168E676}"/>
              </a:ext>
            </a:extLst>
          </xdr:cNvPr>
          <xdr:cNvPicPr>
            <a:picLocks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4334" b="33721"/>
          <a:stretch/>
        </xdr:blipFill>
        <xdr:spPr bwMode="auto">
          <a:xfrm>
            <a:off x="5784914" y="4745572"/>
            <a:ext cx="5659267" cy="91049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descr="Objetivos de Desenvolvimento Sustentável [ODS] | Direção-Geral da Educação">
            <a:extLst>
              <a:ext uri="{FF2B5EF4-FFF2-40B4-BE49-F238E27FC236}">
                <a16:creationId xmlns:a16="http://schemas.microsoft.com/office/drawing/2014/main" id="{8F275211-44F2-D325-775A-B42872203094}"/>
              </a:ext>
            </a:extLst>
          </xdr:cNvPr>
          <xdr:cNvPicPr>
            <a:picLocks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67182" r="17460" b="1305"/>
          <a:stretch/>
        </xdr:blipFill>
        <xdr:spPr bwMode="auto">
          <a:xfrm>
            <a:off x="11350243" y="4739618"/>
            <a:ext cx="4592237" cy="910499"/>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absolute">
    <xdr:from>
      <xdr:col>2</xdr:col>
      <xdr:colOff>102392</xdr:colOff>
      <xdr:row>5</xdr:row>
      <xdr:rowOff>0</xdr:rowOff>
    </xdr:from>
    <xdr:to>
      <xdr:col>3</xdr:col>
      <xdr:colOff>410117</xdr:colOff>
      <xdr:row>6</xdr:row>
      <xdr:rowOff>160267</xdr:rowOff>
    </xdr:to>
    <xdr:sp macro="" textlink="">
      <xdr:nvSpPr>
        <xdr:cNvPr id="6" name="Seta para a esquerda 1" descr="Índice" title="Índice">
          <a:hlinkClick xmlns:r="http://schemas.openxmlformats.org/officeDocument/2006/relationships" r:id="rId2"/>
          <a:extLst>
            <a:ext uri="{FF2B5EF4-FFF2-40B4-BE49-F238E27FC236}">
              <a16:creationId xmlns:a16="http://schemas.microsoft.com/office/drawing/2014/main" id="{C9988740-BCD9-4921-A667-AC63AD37474C}"/>
            </a:ext>
          </a:extLst>
        </xdr:cNvPr>
        <xdr:cNvSpPr/>
      </xdr:nvSpPr>
      <xdr:spPr>
        <a:xfrm>
          <a:off x="13913642" y="904875"/>
          <a:ext cx="917325" cy="44601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absolute">
    <xdr:from>
      <xdr:col>5</xdr:col>
      <xdr:colOff>30297</xdr:colOff>
      <xdr:row>1</xdr:row>
      <xdr:rowOff>56032</xdr:rowOff>
    </xdr:from>
    <xdr:to>
      <xdr:col>20</xdr:col>
      <xdr:colOff>19948</xdr:colOff>
      <xdr:row>1</xdr:row>
      <xdr:rowOff>388627</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3B5139ED-6CD6-4F6B-B47F-8B7F3CD41482}"/>
            </a:ext>
          </a:extLst>
        </xdr:cNvPr>
        <xdr:cNvSpPr/>
      </xdr:nvSpPr>
      <xdr:spPr>
        <a:xfrm>
          <a:off x="10180772" y="237007"/>
          <a:ext cx="611951" cy="33577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21</xdr:col>
      <xdr:colOff>340429</xdr:colOff>
      <xdr:row>48</xdr:row>
      <xdr:rowOff>26780</xdr:rowOff>
    </xdr:from>
    <xdr:to>
      <xdr:col>31</xdr:col>
      <xdr:colOff>169332</xdr:colOff>
      <xdr:row>62</xdr:row>
      <xdr:rowOff>66978</xdr:rowOff>
    </xdr:to>
    <xdr:pic>
      <xdr:nvPicPr>
        <xdr:cNvPr id="2" name="Imagem 1">
          <a:extLst>
            <a:ext uri="{FF2B5EF4-FFF2-40B4-BE49-F238E27FC236}">
              <a16:creationId xmlns:a16="http://schemas.microsoft.com/office/drawing/2014/main" id="{4AF71FF8-DA6A-467A-AF79-4127300311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66679" y="21956505"/>
          <a:ext cx="5734403" cy="3770823"/>
        </a:xfrm>
        <a:prstGeom prst="rect">
          <a:avLst/>
        </a:prstGeom>
        <a:noFill/>
      </xdr:spPr>
    </xdr:pic>
    <xdr:clientData/>
  </xdr:twoCellAnchor>
  <xdr:twoCellAnchor editAs="absolute">
    <xdr:from>
      <xdr:col>34</xdr:col>
      <xdr:colOff>45879</xdr:colOff>
      <xdr:row>0</xdr:row>
      <xdr:rowOff>0</xdr:rowOff>
    </xdr:from>
    <xdr:to>
      <xdr:col>35</xdr:col>
      <xdr:colOff>1335</xdr:colOff>
      <xdr:row>0</xdr:row>
      <xdr:rowOff>324045</xdr:rowOff>
    </xdr:to>
    <xdr:sp macro="" textlink="">
      <xdr:nvSpPr>
        <xdr:cNvPr id="3" name="Seta para a esquerda 1" descr="Índice" title="Índice">
          <a:hlinkClick xmlns:r="http://schemas.openxmlformats.org/officeDocument/2006/relationships" r:id="rId2"/>
          <a:extLst>
            <a:ext uri="{FF2B5EF4-FFF2-40B4-BE49-F238E27FC236}">
              <a16:creationId xmlns:a16="http://schemas.microsoft.com/office/drawing/2014/main" id="{56C87655-A961-40CC-8AE1-FD04AD53E332}"/>
            </a:ext>
          </a:extLst>
        </xdr:cNvPr>
        <xdr:cNvSpPr/>
      </xdr:nvSpPr>
      <xdr:spPr>
        <a:xfrm>
          <a:off x="27252454" y="0"/>
          <a:ext cx="561881" cy="32404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absolute">
    <xdr:from>
      <xdr:col>17</xdr:col>
      <xdr:colOff>3648976</xdr:colOff>
      <xdr:row>0</xdr:row>
      <xdr:rowOff>0</xdr:rowOff>
    </xdr:from>
    <xdr:to>
      <xdr:col>17</xdr:col>
      <xdr:colOff>4315637</xdr:colOff>
      <xdr:row>0</xdr:row>
      <xdr:rowOff>435779</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637EA697-B671-41A8-A6A9-EE77E3E6815F}"/>
            </a:ext>
          </a:extLst>
        </xdr:cNvPr>
        <xdr:cNvSpPr/>
      </xdr:nvSpPr>
      <xdr:spPr>
        <a:xfrm>
          <a:off x="23946751" y="0"/>
          <a:ext cx="666661" cy="435779"/>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01_Publica&#231;&#245;es\Internet\Instrucoes\2024\OE2025_Anexos%20Circular%20Serie%20A_1410_v20240807.xlsx" TargetMode="External"/><Relationship Id="rId1" Type="http://schemas.openxmlformats.org/officeDocument/2006/relationships/externalLinkPath" Target="OE2025_Anexos%20Circular%20Serie%20A_1410_v202408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Anexo I - Entidades AC"/>
      <sheetName val="Anexo II - Despesas Pessoal"/>
      <sheetName val="Anexo II.A - Evolução Pessoal"/>
      <sheetName val="Anexo III - Lista PO"/>
      <sheetName val="Anexo IV - Medidas"/>
      <sheetName val="Anexo V - Atividades"/>
      <sheetName val="Anexo VI - FF"/>
      <sheetName val="Notas explicativas Anexo VI-FF"/>
      <sheetName val="Anexo VII-I-SubartigosRubricas"/>
      <sheetName val="Notas explicativas Anexo VI"/>
      <sheetName val="Anexo VII-II-AlineasSubalín"/>
      <sheetName val="Notas explicativas Anexo VII-II"/>
      <sheetName val="Anexo VIII RCE SI SFA"/>
      <sheetName val="Anexo IX Memoria Justificativa"/>
      <sheetName val=" IX_Instruções Mem justif"/>
      <sheetName val="Tabelas Anexo IX-A"/>
      <sheetName val="Anexo-X Declar Conformidade"/>
      <sheetName val="Anexo XI Certificação Plafond"/>
      <sheetName val="Anexo XII InstruçõesReceitaSOE"/>
      <sheetName val="Anexo XII.A InstrReceitaSOE"/>
      <sheetName val="Anexo XIII-Inform a prestar"/>
      <sheetName val="Anexo XIV Classificador EPR RS "/>
      <sheetName val="Anexo XV Parecer Fiscal Único"/>
      <sheetName val="Anexo XVI - Dotações especif"/>
      <sheetName val="Anexo XVII_Classif Funcional"/>
      <sheetName val="Nota explicativa Anexo XVII"/>
      <sheetName val="Anexo XVIII-Investimentos Estru"/>
      <sheetName val="Anexo XIX - Orç por Prog"/>
      <sheetName val="Anexo XX - Compontes PRR"/>
      <sheetName val="Anexo XXI-ODS_Indice"/>
      <sheetName val="Anexo XXI-ODS_Instruções"/>
      <sheetName val="Anexo XXI-ODS Questionario"/>
      <sheetName val="Anexo XXI-ODS e Metas ODS"/>
      <sheetName val="Anexo XXI-ODS_Pol. Clim -TA"/>
      <sheetName val="Anexo XXI-ODS_Género"/>
      <sheetName val="Anexo XXI-ODS Género Ind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9999"/>
        </a:solidFill>
        <a:ln>
          <a:noFill/>
        </a:ln>
      </a:spPr>
      <a:bodyPr vertOverflow="clip" horzOverflow="clip" rtlCol="0" anchor="t"/>
      <a:lstStyle>
        <a:defPPr algn="ctr">
          <a:defRPr sz="1100">
            <a:latin typeface="+mn-lt"/>
            <a:ea typeface="Verdana" panose="020B0604030504040204" pitchFamily="34" charset="0"/>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PROG.SEGURANCA@DGO.GOV.PT" TargetMode="External"/><Relationship Id="rId13" Type="http://schemas.openxmlformats.org/officeDocument/2006/relationships/hyperlink" Target="mailto:PROG.AMBIENTE@DGO.GOV.PT" TargetMode="External"/><Relationship Id="rId18" Type="http://schemas.openxmlformats.org/officeDocument/2006/relationships/hyperlink" Target="mailto:PROG.INFRAESTRUTURASHAB@DGO.GOV.PT" TargetMode="External"/><Relationship Id="rId3" Type="http://schemas.openxmlformats.org/officeDocument/2006/relationships/hyperlink" Target="mailto:PROG.FINANCAS@DGO.GOV.PT" TargetMode="External"/><Relationship Id="rId21" Type="http://schemas.openxmlformats.org/officeDocument/2006/relationships/vmlDrawing" Target="../drawings/vmlDrawing5.vml"/><Relationship Id="rId7" Type="http://schemas.openxmlformats.org/officeDocument/2006/relationships/hyperlink" Target="mailto:PROG.JUSTICA@DGO.GOV.PT" TargetMode="External"/><Relationship Id="rId12" Type="http://schemas.openxmlformats.org/officeDocument/2006/relationships/hyperlink" Target="mailto:PROG.SSS@DGO.GOV.PT" TargetMode="External"/><Relationship Id="rId17" Type="http://schemas.openxmlformats.org/officeDocument/2006/relationships/hyperlink" Target="mailto:PROG.CIENCIAINOV@DGOI.GOV.PT" TargetMode="External"/><Relationship Id="rId2" Type="http://schemas.openxmlformats.org/officeDocument/2006/relationships/hyperlink" Target="mailto:PROG.REPEXTERNA@DGO.GOV.PT" TargetMode="External"/><Relationship Id="rId16" Type="http://schemas.openxmlformats.org/officeDocument/2006/relationships/hyperlink" Target="mailto:PROG.JUVMODERN@DGO.GOV.PT" TargetMode="External"/><Relationship Id="rId20" Type="http://schemas.openxmlformats.org/officeDocument/2006/relationships/drawing" Target="../drawings/drawing4.xml"/><Relationship Id="rId1" Type="http://schemas.openxmlformats.org/officeDocument/2006/relationships/hyperlink" Target="mailto:PROG.SOBERANIA@DGO.GOV.PT" TargetMode="External"/><Relationship Id="rId6" Type="http://schemas.openxmlformats.org/officeDocument/2006/relationships/hyperlink" Target="mailto:PROG.DEFESA@DGO.GOV.PT" TargetMode="External"/><Relationship Id="rId11" Type="http://schemas.openxmlformats.org/officeDocument/2006/relationships/hyperlink" Target="mailto:PROG.ECONOMIA@DGO.GOV.PT" TargetMode="External"/><Relationship Id="rId5" Type="http://schemas.openxmlformats.org/officeDocument/2006/relationships/hyperlink" Target="mailto:PROG.GOVERNACAO@DGO.GOV.PT" TargetMode="External"/><Relationship Id="rId15" Type="http://schemas.openxmlformats.org/officeDocument/2006/relationships/hyperlink" Target="mailto:PROG.CULTURA@DGO.GOV.PT" TargetMode="External"/><Relationship Id="rId10" Type="http://schemas.openxmlformats.org/officeDocument/2006/relationships/hyperlink" Target="mailto:PROG.SAUDE@DGO.GOV.PT" TargetMode="External"/><Relationship Id="rId19" Type="http://schemas.openxmlformats.org/officeDocument/2006/relationships/printerSettings" Target="../printerSettings/printerSettings5.bin"/><Relationship Id="rId4" Type="http://schemas.openxmlformats.org/officeDocument/2006/relationships/hyperlink" Target="mailto:PROG.GOVERNACAO@DGO.GOV.PT" TargetMode="External"/><Relationship Id="rId9" Type="http://schemas.openxmlformats.org/officeDocument/2006/relationships/hyperlink" Target="mailto:PROG.EDUCACAO@DGO.GOV.PT" TargetMode="External"/><Relationship Id="rId14" Type="http://schemas.openxmlformats.org/officeDocument/2006/relationships/hyperlink" Target="mailto:PROG.INFRAESTRUTURASHAB@DGO.GOV.PT"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17.v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drawing" Target="../drawings/drawing16.xml"/><Relationship Id="rId16" Type="http://schemas.openxmlformats.org/officeDocument/2006/relationships/ctrlProp" Target="../ctrlProps/ctrlProp12.xml"/><Relationship Id="rId1" Type="http://schemas.openxmlformats.org/officeDocument/2006/relationships/printerSettings" Target="../printerSettings/printerSettings18.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8.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vmlDrawing" Target="../drawings/vmlDrawing22.vml"/><Relationship Id="rId3" Type="http://schemas.openxmlformats.org/officeDocument/2006/relationships/hyperlink" Target="mailto:OE2019@dgo.gov.pt" TargetMode="External"/><Relationship Id="rId7" Type="http://schemas.openxmlformats.org/officeDocument/2006/relationships/drawing" Target="../drawings/drawing20.xml"/><Relationship Id="rId2" Type="http://schemas.openxmlformats.org/officeDocument/2006/relationships/hyperlink" Target="mailto:OE2019@dgo.gov.pt" TargetMode="External"/><Relationship Id="rId1" Type="http://schemas.openxmlformats.org/officeDocument/2006/relationships/hyperlink" Target="mailto:OE2019@dgo.gov.pt" TargetMode="External"/><Relationship Id="rId6" Type="http://schemas.openxmlformats.org/officeDocument/2006/relationships/printerSettings" Target="../printerSettings/printerSettings22.bin"/><Relationship Id="rId5" Type="http://schemas.openxmlformats.org/officeDocument/2006/relationships/hyperlink" Target="mailto:OE2019@dgo.gov.pt" TargetMode="External"/><Relationship Id="rId4" Type="http://schemas.openxmlformats.org/officeDocument/2006/relationships/hyperlink" Target="mailto:OE2019@dgo.gov.pt" TargetMode="Externa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hyperlink" Target="https://digital-strategy.ec.europa.eu/en/search?search=Women+in+Digital+Scoreboard" TargetMode="External"/><Relationship Id="rId13" Type="http://schemas.openxmlformats.org/officeDocument/2006/relationships/hyperlink" Target="https://appsso.eurostat.ec.europa.eu/nui/submitViewTableAction.do" TargetMode="External"/><Relationship Id="rId3" Type="http://schemas.openxmlformats.org/officeDocument/2006/relationships/hyperlink" Target="https://www.dgeec.mec.pt/np4/96/" TargetMode="External"/><Relationship Id="rId7" Type="http://schemas.openxmlformats.org/officeDocument/2006/relationships/hyperlink" Target="https://gemconsortium.org/report" TargetMode="External"/><Relationship Id="rId12" Type="http://schemas.openxmlformats.org/officeDocument/2006/relationships/hyperlink" Target="https://www.portugal.gov.pt/pt/gc23/comunicacao/documento?i=relatorio-anual-de-seguranca-interna-2021" TargetMode="External"/><Relationship Id="rId2" Type="http://schemas.openxmlformats.org/officeDocument/2006/relationships/hyperlink" Target="https://www.cartasocial.pt/documents/10182/13834/csocial2020.pdf/54b90a92-0a88-4d78-b99a-c53b7061fd0e" TargetMode="External"/><Relationship Id="rId16" Type="http://schemas.openxmlformats.org/officeDocument/2006/relationships/vmlDrawing" Target="../drawings/vmlDrawing30.vml"/><Relationship Id="rId1" Type="http://schemas.openxmlformats.org/officeDocument/2006/relationships/hyperlink" Target="https://www.cartasocial.pt/documents/10182/13834/csocial2020.pdf/54b90a92-0a88-4d78-b99a-c53b7061fd0e" TargetMode="External"/><Relationship Id="rId6" Type="http://schemas.openxmlformats.org/officeDocument/2006/relationships/hyperlink" Target="https://digital-strategy.ec.europa.eu/en/policies/desi" TargetMode="External"/><Relationship Id="rId11" Type="http://schemas.openxmlformats.org/officeDocument/2006/relationships/hyperlink" Target="http://www.gep.mtsss.gov.pt/trabalho" TargetMode="External"/><Relationship Id="rId5" Type="http://schemas.openxmlformats.org/officeDocument/2006/relationships/hyperlink" Target="https://ec.europa.eu/eurostat/databrowser/view/isoc_sks_itsps/default/table?lang=en" TargetMode="External"/><Relationship Id="rId15" Type="http://schemas.openxmlformats.org/officeDocument/2006/relationships/drawing" Target="../drawings/drawing35.xml"/><Relationship Id="rId10" Type="http://schemas.openxmlformats.org/officeDocument/2006/relationships/hyperlink" Target="http://www.gep.mtsss.gov.pt/trabalho" TargetMode="External"/><Relationship Id="rId4" Type="http://schemas.openxmlformats.org/officeDocument/2006/relationships/hyperlink" Target="https://digital-strategy.ec.europa.eu/en/search?search=Women+in+Digital+Scoreboard" TargetMode="External"/><Relationship Id="rId9" Type="http://schemas.openxmlformats.org/officeDocument/2006/relationships/hyperlink" Target="https://www.dgeec.mec.pt/np4/96/" TargetMode="External"/><Relationship Id="rId14"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lha1">
    <pageSetUpPr fitToPage="1"/>
  </sheetPr>
  <dimension ref="B1:XFC31"/>
  <sheetViews>
    <sheetView showGridLines="0" tabSelected="1" zoomScale="110" zoomScaleNormal="110" zoomScaleSheetLayoutView="100" workbookViewId="0"/>
  </sheetViews>
  <sheetFormatPr defaultColWidth="0" defaultRowHeight="14.5" zeroHeight="1" x14ac:dyDescent="0.35"/>
  <cols>
    <col min="1" max="1" width="5.81640625" customWidth="1"/>
    <col min="2" max="2" width="14.1796875" style="66" bestFit="1" customWidth="1"/>
    <col min="3" max="3" width="92" style="66" bestFit="1" customWidth="1"/>
    <col min="4" max="4" width="15.453125" style="263" customWidth="1"/>
    <col min="5" max="5" width="6.1796875" style="61" hidden="1" customWidth="1"/>
    <col min="6" max="6" width="10.453125" style="61" hidden="1" customWidth="1"/>
    <col min="7" max="7" width="9.1796875" hidden="1" customWidth="1"/>
    <col min="8" max="8" width="5.453125" hidden="1" customWidth="1"/>
    <col min="9" max="9" width="9.1796875" hidden="1" customWidth="1"/>
    <col min="10" max="10" width="4.453125" hidden="1" customWidth="1"/>
    <col min="11" max="12" width="0" hidden="1" customWidth="1"/>
    <col min="13" max="16383" width="9.1796875" hidden="1"/>
    <col min="16384" max="16384" width="1.1796875" customWidth="1"/>
  </cols>
  <sheetData>
    <row r="1" spans="2:4" x14ac:dyDescent="0.35"/>
    <row r="2" spans="2:4" ht="18.5" x14ac:dyDescent="0.45">
      <c r="B2" s="1251" t="s">
        <v>7535</v>
      </c>
      <c r="C2" s="1251"/>
    </row>
    <row r="3" spans="2:4" x14ac:dyDescent="0.35">
      <c r="B3" s="928"/>
    </row>
    <row r="4" spans="2:4" ht="17.149999999999999" customHeight="1" x14ac:dyDescent="0.35">
      <c r="B4" s="929" t="str">
        <f>'Anexo I - Entidades AC'!B2</f>
        <v>Anexo I</v>
      </c>
      <c r="C4" s="931" t="str">
        <f>'Anexo I - Entidades AC'!B3</f>
        <v>Lista de Entidades da Administração Central</v>
      </c>
      <c r="D4" s="938"/>
    </row>
    <row r="5" spans="2:4" ht="17.149999999999999" customHeight="1" x14ac:dyDescent="0.35">
      <c r="B5" s="930" t="str">
        <f>'Anexo II - Despesas Pessoal'!B2</f>
        <v>Anexo II</v>
      </c>
      <c r="C5" s="932" t="str">
        <f>'Anexo II - Despesas Pessoal'!B3</f>
        <v>Fundamentação do Orçamento de despesas com pessoal</v>
      </c>
      <c r="D5" s="332"/>
    </row>
    <row r="6" spans="2:4" ht="17.149999999999999" customHeight="1" x14ac:dyDescent="0.35">
      <c r="B6" s="929" t="str">
        <f>'Anexo II.A - Evolução Pessoal'!B2</f>
        <v>Anexo II.A</v>
      </c>
      <c r="C6" s="931" t="str">
        <f>'Anexo II.A - Evolução Pessoal'!B3</f>
        <v xml:space="preserve">Evolução dos movimentos de pessoal </v>
      </c>
      <c r="D6" s="332"/>
    </row>
    <row r="7" spans="2:4" ht="17.149999999999999" customHeight="1" x14ac:dyDescent="0.35">
      <c r="B7" s="940" t="s">
        <v>5179</v>
      </c>
      <c r="C7" s="932" t="s">
        <v>860</v>
      </c>
      <c r="D7" s="938"/>
    </row>
    <row r="8" spans="2:4" ht="17.149999999999999" customHeight="1" x14ac:dyDescent="0.35">
      <c r="B8" s="929" t="str">
        <f>'Anexo IV - Medidas'!B2</f>
        <v>Anexo IV</v>
      </c>
      <c r="C8" s="931" t="str">
        <f>'Anexo IV - Medidas'!B3</f>
        <v>Tabela de Medidas</v>
      </c>
      <c r="D8" s="332"/>
    </row>
    <row r="9" spans="2:4" ht="17.149999999999999" customHeight="1" x14ac:dyDescent="0.35">
      <c r="B9" s="930" t="str">
        <f>'Anexo V - Atividades'!B2</f>
        <v>Anexo V</v>
      </c>
      <c r="C9" s="932" t="str">
        <f>'Anexo V - Atividades'!B3</f>
        <v xml:space="preserve">Tabela das Áreas de Atividades </v>
      </c>
      <c r="D9" s="332"/>
    </row>
    <row r="10" spans="2:4" ht="17.149999999999999" customHeight="1" x14ac:dyDescent="0.35">
      <c r="B10" s="929" t="str">
        <f>'Anexo VI - FF'!B2</f>
        <v>Anexo VI</v>
      </c>
      <c r="C10" s="931" t="str">
        <f>'Anexo VI - FF'!B3</f>
        <v>Tabela de Fontes de Financiamento</v>
      </c>
      <c r="D10" s="938"/>
    </row>
    <row r="11" spans="2:4" ht="17.149999999999999" customHeight="1" x14ac:dyDescent="0.35">
      <c r="B11" s="940" t="s">
        <v>1633</v>
      </c>
      <c r="C11" s="932" t="s">
        <v>3911</v>
      </c>
      <c r="D11" s="938"/>
    </row>
    <row r="12" spans="2:4" ht="17.149999999999999" customHeight="1" x14ac:dyDescent="0.35">
      <c r="B12" s="929" t="s">
        <v>6593</v>
      </c>
      <c r="C12" s="931" t="s">
        <v>432</v>
      </c>
      <c r="D12" s="938"/>
    </row>
    <row r="13" spans="2:4" ht="17.149999999999999" customHeight="1" x14ac:dyDescent="0.35">
      <c r="B13" s="930" t="str">
        <f>'Anexo VIII RCE SI SFA'!B2</f>
        <v>Anexo VIII</v>
      </c>
      <c r="C13" s="932" t="str">
        <f>'Anexo VIII RCE SI SFA'!B3</f>
        <v>Rubricas de classificação económica nas quais deve ser indicado o código de "dador/beneficiário".</v>
      </c>
      <c r="D13" s="332"/>
    </row>
    <row r="14" spans="2:4" ht="17.149999999999999" customHeight="1" x14ac:dyDescent="0.35">
      <c r="B14" s="929" t="str">
        <f>'Anexo IX Memoria Justificativa'!B2</f>
        <v>Anexo IX</v>
      </c>
      <c r="C14" s="931" t="str">
        <f>'Anexo IX Memoria Justificativa'!B3</f>
        <v>Memória justificativa do Projeto de Orçamento</v>
      </c>
      <c r="D14" s="332"/>
    </row>
    <row r="15" spans="2:4" ht="17.149999999999999" customHeight="1" x14ac:dyDescent="0.35">
      <c r="B15" s="930" t="str">
        <f>'Anexo-X Declar Conformidade'!B2</f>
        <v>Anexo X</v>
      </c>
      <c r="C15" s="932" t="s">
        <v>7741</v>
      </c>
      <c r="D15" s="332"/>
    </row>
    <row r="16" spans="2:4" x14ac:dyDescent="0.35">
      <c r="B16" s="929" t="str">
        <f>'Anexo XI Certificação Plafond'!B2</f>
        <v>Anexo XI</v>
      </c>
      <c r="C16" s="931" t="str">
        <f>'Anexo XI Certificação Plafond'!B3</f>
        <v>Modelo de distribuição de Plafonds</v>
      </c>
      <c r="D16" s="332"/>
    </row>
    <row r="17" spans="2:4" ht="17.149999999999999" customHeight="1" x14ac:dyDescent="0.35">
      <c r="B17" s="930" t="str">
        <f>'Anexo XII InstruçõesReceitaSOE'!B2</f>
        <v>Anexo XII</v>
      </c>
      <c r="C17" s="932" t="str">
        <f>'Anexo XII InstruçõesReceitaSOE'!B3</f>
        <v>Instruções para registo das previsões de receita do SOE</v>
      </c>
      <c r="D17" s="332"/>
    </row>
    <row r="18" spans="2:4" x14ac:dyDescent="0.35">
      <c r="B18" s="929" t="str">
        <f>'Anexo XII.A InstrReceitaSOE'!B2</f>
        <v>Anexo XII.A</v>
      </c>
      <c r="C18" s="931" t="str">
        <f>'Anexo XII.A InstrReceitaSOE'!B3</f>
        <v>Instruções para registo das previsões de receita no SOE 
Fundamentação Legal</v>
      </c>
      <c r="D18" s="332"/>
    </row>
    <row r="19" spans="2:4" x14ac:dyDescent="0.35">
      <c r="B19" s="930" t="str">
        <f>'Anexo XIII-Inform a prestar'!B2</f>
        <v>Anexo  XIII</v>
      </c>
      <c r="C19" s="932" t="str">
        <f>'Anexo XIII-Inform a prestar'!B3</f>
        <v>Prazos de envio dos elementos à DGO para elaboração do OE</v>
      </c>
      <c r="D19" s="332"/>
    </row>
    <row r="20" spans="2:4" x14ac:dyDescent="0.35">
      <c r="B20" s="929" t="s">
        <v>7522</v>
      </c>
      <c r="C20" s="931" t="str">
        <f>'Anexo XIV Classificador EPR RS '!B3</f>
        <v>Classificador de Receita e Despesa aplicável ao orçamento das EPR - Regime Simplificado</v>
      </c>
      <c r="D20" s="332"/>
    </row>
    <row r="21" spans="2:4" ht="17.149999999999999" customHeight="1" x14ac:dyDescent="0.35">
      <c r="B21" s="930" t="str">
        <f>'Anexo XV Parecer Fiscal Único'!B2</f>
        <v>Anexo  XV</v>
      </c>
      <c r="C21" s="932" t="str">
        <f>'Anexo XV Parecer Fiscal Único'!B3</f>
        <v>Estrutura de Parecer do Órgão de Fiscalização</v>
      </c>
      <c r="D21" s="332"/>
    </row>
    <row r="22" spans="2:4" ht="17.149999999999999" customHeight="1" x14ac:dyDescent="0.35">
      <c r="B22" s="929" t="str">
        <f>'Anexo XVI - Dotações especif'!B2</f>
        <v>Anexo XVI</v>
      </c>
      <c r="C22" s="931" t="str">
        <f>'Anexo XVI - Dotações especif'!B3</f>
        <v>Dotações Específicas da Despesa do Estado</v>
      </c>
      <c r="D22" s="938"/>
    </row>
    <row r="23" spans="2:4" ht="17.149999999999999" customHeight="1" x14ac:dyDescent="0.35">
      <c r="B23" s="930" t="s">
        <v>1478</v>
      </c>
      <c r="C23" s="932" t="s">
        <v>1660</v>
      </c>
      <c r="D23" s="938"/>
    </row>
    <row r="24" spans="2:4" ht="17.149999999999999" customHeight="1" x14ac:dyDescent="0.35">
      <c r="B24" s="929" t="s">
        <v>6770</v>
      </c>
      <c r="C24" s="931" t="s">
        <v>3077</v>
      </c>
      <c r="D24" s="938"/>
    </row>
    <row r="25" spans="2:4" ht="17.149999999999999" customHeight="1" x14ac:dyDescent="0.35">
      <c r="B25" s="930" t="str">
        <f>'Anexo XIX - Orç por Prog'!B2</f>
        <v>Anexo XIX</v>
      </c>
      <c r="C25" s="932" t="str">
        <f>'Anexo XIX - Orç por Prog'!B3</f>
        <v>Orçamentação por Programas - Conceitos, Objetivos e Indicadores</v>
      </c>
      <c r="D25" s="938"/>
    </row>
    <row r="26" spans="2:4" ht="17.149999999999999" customHeight="1" x14ac:dyDescent="0.35">
      <c r="B26" s="929" t="s">
        <v>3781</v>
      </c>
      <c r="C26" s="931" t="s">
        <v>5184</v>
      </c>
      <c r="D26" s="938"/>
    </row>
    <row r="27" spans="2:4" ht="17.149999999999999" customHeight="1" x14ac:dyDescent="0.35">
      <c r="B27" s="930" t="s">
        <v>3583</v>
      </c>
      <c r="C27" s="932" t="s">
        <v>7448</v>
      </c>
      <c r="D27" s="938"/>
    </row>
    <row r="28" spans="2:4" x14ac:dyDescent="0.35"/>
    <row r="29" spans="2:4" x14ac:dyDescent="0.35"/>
    <row r="30" spans="2:4" x14ac:dyDescent="0.35"/>
    <row r="31" spans="2:4" x14ac:dyDescent="0.35"/>
  </sheetData>
  <mergeCells count="1">
    <mergeCell ref="B2:C2"/>
  </mergeCells>
  <hyperlinks>
    <hyperlink ref="B5" location="'Anexo II - Despesas Pessoal'!A1" display="='Anexo II - Despesas Pessoal'!b2" xr:uid="{3604FC2C-A34B-48A7-BA34-CD1430805738}"/>
    <hyperlink ref="B6" location="'Anexo II.A - Evolução Pessoal'!A1" display="='Anexo II.A - Evolução Pessoal'!b2" xr:uid="{421955A3-A6C5-41D7-BC34-658CDFA0385F}"/>
    <hyperlink ref="B7" location="'Anexo III - Lista PO'!A1" display="Anexo III" xr:uid="{48A70597-F682-4F10-AA46-624B763C3B98}"/>
    <hyperlink ref="B8" location="'Anexo IV - Medidas'!A1" display="='Anexo IV - Medidas'!b2" xr:uid="{86059B77-7FD7-4346-8FFE-4F17840F9959}"/>
    <hyperlink ref="B9" location="'Anexo V - Atividades'!A1" display="='Anexo V - Atividades'!b2" xr:uid="{A9527830-73EB-43ED-AE10-C6124BD07658}"/>
    <hyperlink ref="B10" location="'Anexo VI - FF'!A1" display="='Anexo VI - FF'!b2" xr:uid="{BD655031-3255-4897-A3A6-F5948AA76072}"/>
    <hyperlink ref="B13" location="'Anexo VIII RCE SI SFA'!A1" display="='Anexo VIII RCE SI SFA'!b2" xr:uid="{B780D83A-765A-478D-965B-1C93FC7ADF7F}"/>
    <hyperlink ref="B14" location="'Anexo IX Memoria Justificativa'!A1" display="='Anexo IX Memoria Justificativa'!b2" xr:uid="{8B05C465-B727-464B-B089-2297B8F73447}"/>
    <hyperlink ref="B15" location="'Anexo-X Declar Conformidade'!A1" display="'Anexo-X Declar Conformidade'!A1" xr:uid="{AE532119-C7F4-487B-8850-EC88C496050A}"/>
    <hyperlink ref="B16" location="'Anexo XI Certificação Plafond'!A1" display="'Anexo XI Certificação Plafond'!A1" xr:uid="{995E604D-59E9-41C8-B0DF-31F90BE30130}"/>
    <hyperlink ref="B17" location="'Anexo XII InstruçõesReceitaSOE'!A1" display="'Anexo XII InstruçõesReceitaSOE'!A1" xr:uid="{7996BD9F-D3D4-4292-B145-F406CB3275D3}"/>
    <hyperlink ref="B18" location="'Anexo XII.A InstrReceitaSOE'!A1" display="'Anexo XII.A InstrReceitaSOE'!A1" xr:uid="{1892857C-193F-4FD2-91A0-E55E8B34C667}"/>
    <hyperlink ref="B19" location="'Anexo XIII-Inform a prestar'!A1" display="'Anexo XIII-Inform a prestar'!A1" xr:uid="{C0DE874D-40C2-4B53-8088-CAEB99250FF1}"/>
    <hyperlink ref="B21" location="'Anexo XV Parecer Fiscal Único'!A1" display="'Anexo XV Parecer Fiscal Único'!A1" xr:uid="{D7F8AA3D-A420-4382-8423-8E7C15848C78}"/>
    <hyperlink ref="B22" location="'Anexo XVI - Dotações especif'!A1" display="'Anexo XVI - Dotações especif'!A1" xr:uid="{1A27999E-7E28-4875-A5BB-DCA71D0C7440}"/>
    <hyperlink ref="B23" location="'Anexo XVII_Classif Funcional'!A1" display="Anexo XVIII" xr:uid="{63B253E5-1283-45A1-A78D-34497B44D7FC}"/>
    <hyperlink ref="B25" location="'Anexo XIX - Orç por Prog'!A1" display="'Anexo XIX - Orç por Prog'!A1" xr:uid="{CB26D473-E004-4959-8B9C-B717339C2BD5}"/>
    <hyperlink ref="B26" location="'Anexo XX - Compontes PRR'!A1" display="Anexo XX" xr:uid="{2D8D36CE-B845-41B3-9A12-ADAF0F8D3793}"/>
    <hyperlink ref="B4" location="'Anexo I - Entidades AC'!A1" display="='Anexo I - Entidades AC'!b2" xr:uid="{8D58FE8B-D62A-47BC-8E3F-473C71511025}"/>
    <hyperlink ref="B11" location="'Anexo VII-I-SubartigosRubricas'!A1" display="='Anexo VII-I-SubartigosRubricas'!b2" xr:uid="{1A93C540-3271-4C4B-A3E7-6B0EFF023A70}"/>
    <hyperlink ref="B12" location="'Anexo VII-II-AlineasSubalín'!Print_Titles" display="Anexo VII-II" xr:uid="{1EB11A6C-9FFC-42A0-88B9-D7E7D6F1E34B}"/>
    <hyperlink ref="B24" location="'Anexo XVIII-Investimentos Estru'!A1" display="Anexo XVIII" xr:uid="{A9C8260E-9EFD-40FC-A5BB-BA92D0F387A5}"/>
    <hyperlink ref="B27" location="'Anexo XXI-ODS_Indice'!A1" display="Anexo XXI" xr:uid="{EBF1D874-A568-4AB5-8E94-DFC40061ACEA}"/>
    <hyperlink ref="B20" location="'Anexo XIV Classificador EPR RS '!A1" tooltip="Anexo XIV" display="Anexo XIV" xr:uid="{6947F0E3-1313-4160-8671-F15100AFCE09}"/>
  </hyperlinks>
  <printOptions horizontalCentered="1"/>
  <pageMargins left="0.39370078740157483" right="0.39370078740157483" top="1.1811023622047245" bottom="0.39370078740157483" header="0.39370078740157483" footer="0"/>
  <pageSetup paperSize="9" scale="74" fitToHeight="0" orientation="portrait" r:id="rId1"/>
  <headerFooter scaleWithDoc="0">
    <oddHeader>&amp;L&amp;G&amp;R&amp;10&amp;K000000Anexo à Circular OE2025 
Série A N.º xxxx</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lha2">
    <pageSetUpPr fitToPage="1"/>
  </sheetPr>
  <dimension ref="A1:H797"/>
  <sheetViews>
    <sheetView showGridLines="0" zoomScaleNormal="100" zoomScaleSheetLayoutView="100" workbookViewId="0">
      <selection activeCell="K5" sqref="K5"/>
    </sheetView>
  </sheetViews>
  <sheetFormatPr defaultColWidth="5.1796875" defaultRowHeight="14.5" zeroHeight="1" x14ac:dyDescent="0.35"/>
  <cols>
    <col min="1" max="1" width="3.81640625" style="258" customWidth="1"/>
    <col min="2" max="2" width="44.81640625" style="211" customWidth="1"/>
    <col min="3" max="3" width="65.7265625" style="286" customWidth="1"/>
    <col min="4" max="4" width="12.1796875" style="287" customWidth="1"/>
    <col min="5" max="5" width="74" style="288" customWidth="1"/>
    <col min="6" max="6" width="8.81640625" style="287" customWidth="1"/>
    <col min="7" max="7" width="12.453125" style="287" customWidth="1"/>
    <col min="8" max="8" width="11.81640625" style="257" customWidth="1"/>
    <col min="9" max="11" width="5.1796875" style="211"/>
    <col min="12" max="12" width="20.54296875" style="211" customWidth="1"/>
    <col min="13" max="16384" width="5.1796875" style="211"/>
  </cols>
  <sheetData>
    <row r="1" spans="1:8" x14ac:dyDescent="0.35"/>
    <row r="2" spans="1:8" customFormat="1" ht="18.5" x14ac:dyDescent="0.45">
      <c r="A2" s="282"/>
      <c r="B2" s="1252" t="s">
        <v>1520</v>
      </c>
      <c r="C2" s="1252"/>
      <c r="D2" s="1252"/>
      <c r="E2" s="1252"/>
      <c r="F2" s="1252"/>
      <c r="G2" s="1252"/>
      <c r="H2" s="162"/>
    </row>
    <row r="3" spans="1:8" customFormat="1" ht="15.5" x14ac:dyDescent="0.35">
      <c r="A3" s="282"/>
      <c r="B3" s="1253" t="s">
        <v>3858</v>
      </c>
      <c r="C3" s="1253"/>
      <c r="D3" s="1253"/>
      <c r="E3" s="1253"/>
      <c r="F3" s="1253"/>
      <c r="G3" s="1253"/>
      <c r="H3" s="162"/>
    </row>
    <row r="4" spans="1:8" customFormat="1" ht="15.5" x14ac:dyDescent="0.35">
      <c r="A4" s="282"/>
      <c r="B4" s="211"/>
      <c r="C4" s="309"/>
      <c r="D4" s="309"/>
      <c r="E4" s="309"/>
      <c r="F4" s="309"/>
      <c r="G4" s="309"/>
      <c r="H4" s="162"/>
    </row>
    <row r="5" spans="1:8" customFormat="1" ht="15.5" x14ac:dyDescent="0.35">
      <c r="A5" s="282"/>
      <c r="B5" s="933" t="s">
        <v>6468</v>
      </c>
      <c r="C5" s="309"/>
      <c r="D5" s="309"/>
      <c r="E5" s="309"/>
      <c r="F5" s="309"/>
      <c r="G5" s="309"/>
      <c r="H5" s="162"/>
    </row>
    <row r="6" spans="1:8" ht="24" x14ac:dyDescent="0.35">
      <c r="A6" s="282"/>
      <c r="B6" s="333" t="s">
        <v>1227</v>
      </c>
      <c r="C6" s="333" t="s">
        <v>1484</v>
      </c>
      <c r="D6" s="333" t="s">
        <v>1485</v>
      </c>
      <c r="E6" s="333" t="s">
        <v>218</v>
      </c>
      <c r="F6" s="333" t="s">
        <v>1575</v>
      </c>
      <c r="G6" s="334" t="s">
        <v>1486</v>
      </c>
      <c r="H6" s="266"/>
    </row>
    <row r="7" spans="1:8" x14ac:dyDescent="0.35">
      <c r="B7" s="335" t="s">
        <v>1296</v>
      </c>
      <c r="C7" s="336" t="s">
        <v>682</v>
      </c>
      <c r="D7" s="337" t="s">
        <v>5288</v>
      </c>
      <c r="E7" s="336" t="s">
        <v>3125</v>
      </c>
      <c r="F7" s="337" t="s">
        <v>1291</v>
      </c>
      <c r="G7" s="337" t="s">
        <v>6068</v>
      </c>
    </row>
    <row r="8" spans="1:8" x14ac:dyDescent="0.35">
      <c r="B8" s="335" t="s">
        <v>1296</v>
      </c>
      <c r="C8" s="336" t="s">
        <v>682</v>
      </c>
      <c r="D8" s="337" t="s">
        <v>5297</v>
      </c>
      <c r="E8" s="336" t="s">
        <v>2884</v>
      </c>
      <c r="F8" s="337" t="s">
        <v>1314</v>
      </c>
      <c r="G8" s="337" t="s">
        <v>6066</v>
      </c>
    </row>
    <row r="9" spans="1:8" x14ac:dyDescent="0.35">
      <c r="B9" s="335" t="s">
        <v>1296</v>
      </c>
      <c r="C9" s="336" t="s">
        <v>682</v>
      </c>
      <c r="D9" s="337" t="s">
        <v>5851</v>
      </c>
      <c r="E9" s="336" t="s">
        <v>5977</v>
      </c>
      <c r="F9" s="338" t="s">
        <v>1293</v>
      </c>
      <c r="G9" s="337" t="s">
        <v>6066</v>
      </c>
    </row>
    <row r="10" spans="1:8" x14ac:dyDescent="0.35">
      <c r="B10" s="335" t="s">
        <v>1296</v>
      </c>
      <c r="C10" s="336" t="s">
        <v>682</v>
      </c>
      <c r="D10" s="337" t="s">
        <v>5287</v>
      </c>
      <c r="E10" s="336" t="s">
        <v>2822</v>
      </c>
      <c r="F10" s="338" t="s">
        <v>1291</v>
      </c>
      <c r="G10" s="337" t="s">
        <v>6067</v>
      </c>
    </row>
    <row r="11" spans="1:8" x14ac:dyDescent="0.35">
      <c r="B11" s="335" t="s">
        <v>1296</v>
      </c>
      <c r="C11" s="336" t="s">
        <v>682</v>
      </c>
      <c r="D11" s="337" t="s">
        <v>5291</v>
      </c>
      <c r="E11" s="336" t="s">
        <v>5292</v>
      </c>
      <c r="F11" s="337" t="s">
        <v>1314</v>
      </c>
      <c r="G11" s="337" t="s">
        <v>6071</v>
      </c>
    </row>
    <row r="12" spans="1:8" x14ac:dyDescent="0.35">
      <c r="B12" s="335" t="s">
        <v>1296</v>
      </c>
      <c r="C12" s="336" t="s">
        <v>682</v>
      </c>
      <c r="D12" s="337" t="s">
        <v>5289</v>
      </c>
      <c r="E12" s="336" t="s">
        <v>1561</v>
      </c>
      <c r="F12" s="337" t="s">
        <v>1318</v>
      </c>
      <c r="G12" s="337" t="s">
        <v>6069</v>
      </c>
    </row>
    <row r="13" spans="1:8" x14ac:dyDescent="0.35">
      <c r="B13" s="335" t="s">
        <v>1296</v>
      </c>
      <c r="C13" s="336" t="s">
        <v>682</v>
      </c>
      <c r="D13" s="337" t="s">
        <v>5285</v>
      </c>
      <c r="E13" s="336" t="s">
        <v>5286</v>
      </c>
      <c r="F13" s="338" t="s">
        <v>1291</v>
      </c>
      <c r="G13" s="337" t="s">
        <v>6065</v>
      </c>
    </row>
    <row r="14" spans="1:8" x14ac:dyDescent="0.35">
      <c r="B14" s="335" t="s">
        <v>1296</v>
      </c>
      <c r="C14" s="336" t="s">
        <v>682</v>
      </c>
      <c r="D14" s="337" t="s">
        <v>5280</v>
      </c>
      <c r="E14" s="336" t="s">
        <v>5281</v>
      </c>
      <c r="F14" s="338" t="s">
        <v>1291</v>
      </c>
      <c r="G14" s="337" t="s">
        <v>6062</v>
      </c>
    </row>
    <row r="15" spans="1:8" x14ac:dyDescent="0.35">
      <c r="B15" s="335" t="s">
        <v>1296</v>
      </c>
      <c r="C15" s="336" t="s">
        <v>682</v>
      </c>
      <c r="D15" s="337" t="s">
        <v>5284</v>
      </c>
      <c r="E15" s="336" t="s">
        <v>226</v>
      </c>
      <c r="F15" s="337" t="s">
        <v>1291</v>
      </c>
      <c r="G15" s="337" t="s">
        <v>6064</v>
      </c>
    </row>
    <row r="16" spans="1:8" x14ac:dyDescent="0.35">
      <c r="B16" s="335" t="s">
        <v>1296</v>
      </c>
      <c r="C16" s="336" t="s">
        <v>682</v>
      </c>
      <c r="D16" s="337" t="s">
        <v>5282</v>
      </c>
      <c r="E16" s="336" t="s">
        <v>5283</v>
      </c>
      <c r="F16" s="337" t="s">
        <v>1291</v>
      </c>
      <c r="G16" s="337" t="s">
        <v>6063</v>
      </c>
    </row>
    <row r="17" spans="2:7" x14ac:dyDescent="0.35">
      <c r="B17" s="335" t="s">
        <v>1296</v>
      </c>
      <c r="C17" s="336" t="s">
        <v>682</v>
      </c>
      <c r="D17" s="337" t="s">
        <v>5293</v>
      </c>
      <c r="E17" s="336" t="s">
        <v>5294</v>
      </c>
      <c r="F17" s="338" t="s">
        <v>1314</v>
      </c>
      <c r="G17" s="337" t="s">
        <v>6072</v>
      </c>
    </row>
    <row r="18" spans="2:7" x14ac:dyDescent="0.35">
      <c r="B18" s="335" t="s">
        <v>1296</v>
      </c>
      <c r="C18" s="336" t="s">
        <v>682</v>
      </c>
      <c r="D18" s="337" t="s">
        <v>5295</v>
      </c>
      <c r="E18" s="336" t="s">
        <v>5296</v>
      </c>
      <c r="F18" s="338" t="s">
        <v>1314</v>
      </c>
      <c r="G18" s="337" t="s">
        <v>6073</v>
      </c>
    </row>
    <row r="19" spans="2:7" x14ac:dyDescent="0.35">
      <c r="B19" s="335" t="s">
        <v>1296</v>
      </c>
      <c r="C19" s="336" t="s">
        <v>682</v>
      </c>
      <c r="D19" s="337" t="s">
        <v>5290</v>
      </c>
      <c r="E19" s="336" t="s">
        <v>2778</v>
      </c>
      <c r="F19" s="338" t="s">
        <v>1318</v>
      </c>
      <c r="G19" s="337" t="s">
        <v>6070</v>
      </c>
    </row>
    <row r="20" spans="2:7" x14ac:dyDescent="0.35">
      <c r="B20" s="335" t="s">
        <v>4915</v>
      </c>
      <c r="C20" s="336" t="s">
        <v>4915</v>
      </c>
      <c r="D20" s="337" t="s">
        <v>5810</v>
      </c>
      <c r="E20" s="336" t="s">
        <v>5811</v>
      </c>
      <c r="F20" s="337" t="s">
        <v>1291</v>
      </c>
      <c r="G20" s="337" t="s">
        <v>6456</v>
      </c>
    </row>
    <row r="21" spans="2:7" x14ac:dyDescent="0.35">
      <c r="B21" s="335" t="s">
        <v>4915</v>
      </c>
      <c r="C21" s="336" t="s">
        <v>4915</v>
      </c>
      <c r="D21" s="337" t="s">
        <v>5814</v>
      </c>
      <c r="E21" s="336" t="s">
        <v>2874</v>
      </c>
      <c r="F21" s="337" t="s">
        <v>1291</v>
      </c>
      <c r="G21" s="337" t="s">
        <v>6458</v>
      </c>
    </row>
    <row r="22" spans="2:7" x14ac:dyDescent="0.35">
      <c r="B22" s="335" t="s">
        <v>4915</v>
      </c>
      <c r="C22" s="336" t="s">
        <v>4915</v>
      </c>
      <c r="D22" s="337" t="s">
        <v>5812</v>
      </c>
      <c r="E22" s="336" t="s">
        <v>5813</v>
      </c>
      <c r="F22" s="337" t="s">
        <v>1291</v>
      </c>
      <c r="G22" s="337" t="s">
        <v>6457</v>
      </c>
    </row>
    <row r="23" spans="2:7" x14ac:dyDescent="0.35">
      <c r="B23" s="335" t="s">
        <v>4915</v>
      </c>
      <c r="C23" s="336" t="s">
        <v>4915</v>
      </c>
      <c r="D23" s="337" t="s">
        <v>5805</v>
      </c>
      <c r="E23" s="336" t="s">
        <v>2795</v>
      </c>
      <c r="F23" s="337" t="s">
        <v>1291</v>
      </c>
      <c r="G23" s="337" t="s">
        <v>6450</v>
      </c>
    </row>
    <row r="24" spans="2:7" x14ac:dyDescent="0.35">
      <c r="B24" s="335" t="s">
        <v>4915</v>
      </c>
      <c r="C24" s="336" t="s">
        <v>4915</v>
      </c>
      <c r="D24" s="337" t="s">
        <v>5804</v>
      </c>
      <c r="E24" s="336" t="s">
        <v>2849</v>
      </c>
      <c r="F24" s="337" t="s">
        <v>1291</v>
      </c>
      <c r="G24" s="337" t="s">
        <v>6448</v>
      </c>
    </row>
    <row r="25" spans="2:7" x14ac:dyDescent="0.35">
      <c r="B25" s="335" t="s">
        <v>4915</v>
      </c>
      <c r="C25" s="336" t="s">
        <v>4915</v>
      </c>
      <c r="D25" s="337" t="s">
        <v>5808</v>
      </c>
      <c r="E25" s="336" t="s">
        <v>5809</v>
      </c>
      <c r="F25" s="338" t="s">
        <v>1291</v>
      </c>
      <c r="G25" s="337" t="s">
        <v>6453</v>
      </c>
    </row>
    <row r="26" spans="2:7" x14ac:dyDescent="0.35">
      <c r="B26" s="335" t="s">
        <v>4915</v>
      </c>
      <c r="C26" s="336" t="s">
        <v>4915</v>
      </c>
      <c r="D26" s="337" t="s">
        <v>5825</v>
      </c>
      <c r="E26" s="336" t="s">
        <v>1331</v>
      </c>
      <c r="F26" s="338" t="s">
        <v>1318</v>
      </c>
      <c r="G26" s="337" t="s">
        <v>6462</v>
      </c>
    </row>
    <row r="27" spans="2:7" x14ac:dyDescent="0.35">
      <c r="B27" s="335" t="s">
        <v>4915</v>
      </c>
      <c r="C27" s="336" t="s">
        <v>4915</v>
      </c>
      <c r="D27" s="337" t="s">
        <v>5815</v>
      </c>
      <c r="E27" s="336" t="s">
        <v>3882</v>
      </c>
      <c r="F27" s="337" t="s">
        <v>1291</v>
      </c>
      <c r="G27" s="337" t="s">
        <v>3883</v>
      </c>
    </row>
    <row r="28" spans="2:7" x14ac:dyDescent="0.35">
      <c r="B28" s="335" t="s">
        <v>4915</v>
      </c>
      <c r="C28" s="336" t="s">
        <v>4915</v>
      </c>
      <c r="D28" s="337" t="s">
        <v>5826</v>
      </c>
      <c r="E28" s="336" t="s">
        <v>2869</v>
      </c>
      <c r="F28" s="337" t="s">
        <v>1314</v>
      </c>
      <c r="G28" s="337" t="s">
        <v>6463</v>
      </c>
    </row>
    <row r="29" spans="2:7" x14ac:dyDescent="0.35">
      <c r="B29" s="335" t="s">
        <v>4915</v>
      </c>
      <c r="C29" s="336" t="s">
        <v>4915</v>
      </c>
      <c r="D29" s="337" t="s">
        <v>5820</v>
      </c>
      <c r="E29" s="336" t="s">
        <v>5821</v>
      </c>
      <c r="F29" s="337" t="s">
        <v>1314</v>
      </c>
      <c r="G29" s="337" t="s">
        <v>6461</v>
      </c>
    </row>
    <row r="30" spans="2:7" x14ac:dyDescent="0.35">
      <c r="B30" s="335" t="s">
        <v>4915</v>
      </c>
      <c r="C30" s="336" t="s">
        <v>4915</v>
      </c>
      <c r="D30" s="337" t="s">
        <v>5806</v>
      </c>
      <c r="E30" s="336" t="s">
        <v>5807</v>
      </c>
      <c r="F30" s="337" t="s">
        <v>1291</v>
      </c>
      <c r="G30" s="337" t="s">
        <v>6451</v>
      </c>
    </row>
    <row r="31" spans="2:7" x14ac:dyDescent="0.35">
      <c r="B31" s="335" t="s">
        <v>4915</v>
      </c>
      <c r="C31" s="336" t="s">
        <v>4915</v>
      </c>
      <c r="D31" s="337" t="s">
        <v>5823</v>
      </c>
      <c r="E31" s="336" t="s">
        <v>2866</v>
      </c>
      <c r="F31" s="337" t="s">
        <v>1314</v>
      </c>
      <c r="G31" s="337" t="s">
        <v>6454</v>
      </c>
    </row>
    <row r="32" spans="2:7" x14ac:dyDescent="0.35">
      <c r="B32" s="335" t="s">
        <v>4915</v>
      </c>
      <c r="C32" s="336" t="s">
        <v>4915</v>
      </c>
      <c r="D32" s="337" t="s">
        <v>5936</v>
      </c>
      <c r="E32" s="336" t="s">
        <v>2852</v>
      </c>
      <c r="F32" s="337" t="s">
        <v>1293</v>
      </c>
      <c r="G32" s="337" t="s">
        <v>6454</v>
      </c>
    </row>
    <row r="33" spans="2:7" x14ac:dyDescent="0.35">
      <c r="B33" s="335" t="s">
        <v>4915</v>
      </c>
      <c r="C33" s="336" t="s">
        <v>4915</v>
      </c>
      <c r="D33" s="337" t="s">
        <v>5816</v>
      </c>
      <c r="E33" s="336" t="s">
        <v>546</v>
      </c>
      <c r="F33" s="337" t="s">
        <v>1314</v>
      </c>
      <c r="G33" s="337" t="s">
        <v>6459</v>
      </c>
    </row>
    <row r="34" spans="2:7" x14ac:dyDescent="0.35">
      <c r="B34" s="335" t="s">
        <v>4915</v>
      </c>
      <c r="C34" s="336" t="s">
        <v>4915</v>
      </c>
      <c r="D34" s="337" t="s">
        <v>5818</v>
      </c>
      <c r="E34" s="336" t="s">
        <v>5819</v>
      </c>
      <c r="F34" s="337" t="s">
        <v>1314</v>
      </c>
      <c r="G34" s="337" t="s">
        <v>6449</v>
      </c>
    </row>
    <row r="35" spans="2:7" x14ac:dyDescent="0.35">
      <c r="B35" s="335" t="s">
        <v>4915</v>
      </c>
      <c r="C35" s="336" t="s">
        <v>4915</v>
      </c>
      <c r="D35" s="337" t="s">
        <v>5849</v>
      </c>
      <c r="E35" s="336" t="s">
        <v>1304</v>
      </c>
      <c r="F35" s="337" t="s">
        <v>1293</v>
      </c>
      <c r="G35" s="337" t="s">
        <v>6449</v>
      </c>
    </row>
    <row r="36" spans="2:7" x14ac:dyDescent="0.35">
      <c r="B36" s="335" t="s">
        <v>4915</v>
      </c>
      <c r="C36" s="336" t="s">
        <v>4915</v>
      </c>
      <c r="D36" s="337" t="s">
        <v>5817</v>
      </c>
      <c r="E36" s="336" t="s">
        <v>548</v>
      </c>
      <c r="F36" s="337" t="s">
        <v>1314</v>
      </c>
      <c r="G36" s="337" t="s">
        <v>6460</v>
      </c>
    </row>
    <row r="37" spans="2:7" x14ac:dyDescent="0.35">
      <c r="B37" s="335" t="s">
        <v>4915</v>
      </c>
      <c r="C37" s="336" t="s">
        <v>4915</v>
      </c>
      <c r="D37" s="337" t="s">
        <v>5824</v>
      </c>
      <c r="E37" s="336" t="s">
        <v>2911</v>
      </c>
      <c r="F37" s="337" t="s">
        <v>1314</v>
      </c>
      <c r="G37" s="337" t="s">
        <v>6455</v>
      </c>
    </row>
    <row r="38" spans="2:7" x14ac:dyDescent="0.35">
      <c r="B38" s="335" t="s">
        <v>4915</v>
      </c>
      <c r="C38" s="336" t="s">
        <v>4915</v>
      </c>
      <c r="D38" s="337" t="s">
        <v>5937</v>
      </c>
      <c r="E38" s="336" t="s">
        <v>5996</v>
      </c>
      <c r="F38" s="337" t="s">
        <v>1293</v>
      </c>
      <c r="G38" s="337" t="s">
        <v>6455</v>
      </c>
    </row>
    <row r="39" spans="2:7" x14ac:dyDescent="0.35">
      <c r="B39" s="335" t="s">
        <v>4915</v>
      </c>
      <c r="C39" s="336" t="s">
        <v>4915</v>
      </c>
      <c r="D39" s="337" t="s">
        <v>5822</v>
      </c>
      <c r="E39" s="336" t="s">
        <v>2835</v>
      </c>
      <c r="F39" s="337" t="s">
        <v>1314</v>
      </c>
      <c r="G39" s="337" t="s">
        <v>6452</v>
      </c>
    </row>
    <row r="40" spans="2:7" x14ac:dyDescent="0.35">
      <c r="B40" s="335" t="s">
        <v>4915</v>
      </c>
      <c r="C40" s="336" t="s">
        <v>4915</v>
      </c>
      <c r="D40" s="337" t="s">
        <v>5935</v>
      </c>
      <c r="E40" s="336" t="s">
        <v>2833</v>
      </c>
      <c r="F40" s="337" t="s">
        <v>1293</v>
      </c>
      <c r="G40" s="337" t="s">
        <v>6452</v>
      </c>
    </row>
    <row r="41" spans="2:7" x14ac:dyDescent="0.35">
      <c r="B41" s="335" t="s">
        <v>4910</v>
      </c>
      <c r="C41" s="336" t="s">
        <v>4910</v>
      </c>
      <c r="D41" s="337" t="s">
        <v>5737</v>
      </c>
      <c r="E41" s="336" t="s">
        <v>5738</v>
      </c>
      <c r="F41" s="337" t="s">
        <v>1291</v>
      </c>
      <c r="G41" s="337" t="s">
        <v>6395</v>
      </c>
    </row>
    <row r="42" spans="2:7" x14ac:dyDescent="0.35">
      <c r="B42" s="335" t="s">
        <v>4910</v>
      </c>
      <c r="C42" s="336" t="s">
        <v>4910</v>
      </c>
      <c r="D42" s="337" t="s">
        <v>5741</v>
      </c>
      <c r="E42" s="336" t="s">
        <v>2814</v>
      </c>
      <c r="F42" s="337" t="s">
        <v>1318</v>
      </c>
      <c r="G42" s="337" t="s">
        <v>6399</v>
      </c>
    </row>
    <row r="43" spans="2:7" x14ac:dyDescent="0.35">
      <c r="B43" s="335" t="s">
        <v>4910</v>
      </c>
      <c r="C43" s="336" t="s">
        <v>4910</v>
      </c>
      <c r="D43" s="337" t="s">
        <v>5751</v>
      </c>
      <c r="E43" s="336" t="s">
        <v>5752</v>
      </c>
      <c r="F43" s="337" t="s">
        <v>1314</v>
      </c>
      <c r="G43" s="337" t="s">
        <v>6393</v>
      </c>
    </row>
    <row r="44" spans="2:7" x14ac:dyDescent="0.35">
      <c r="B44" s="335" t="s">
        <v>4910</v>
      </c>
      <c r="C44" s="336" t="s">
        <v>4910</v>
      </c>
      <c r="D44" s="337" t="s">
        <v>5934</v>
      </c>
      <c r="E44" s="336" t="s">
        <v>5995</v>
      </c>
      <c r="F44" s="337" t="s">
        <v>1293</v>
      </c>
      <c r="G44" s="337" t="s">
        <v>6393</v>
      </c>
    </row>
    <row r="45" spans="2:7" x14ac:dyDescent="0.35">
      <c r="B45" s="335" t="s">
        <v>4910</v>
      </c>
      <c r="C45" s="336" t="s">
        <v>4910</v>
      </c>
      <c r="D45" s="337" t="s">
        <v>5756</v>
      </c>
      <c r="E45" s="336" t="s">
        <v>1487</v>
      </c>
      <c r="F45" s="338" t="s">
        <v>1323</v>
      </c>
      <c r="G45" s="337" t="s">
        <v>6407</v>
      </c>
    </row>
    <row r="46" spans="2:7" x14ac:dyDescent="0.35">
      <c r="B46" s="335" t="s">
        <v>4910</v>
      </c>
      <c r="C46" s="336" t="s">
        <v>4910</v>
      </c>
      <c r="D46" s="337" t="s">
        <v>5734</v>
      </c>
      <c r="E46" s="336" t="s">
        <v>234</v>
      </c>
      <c r="F46" s="337" t="s">
        <v>1291</v>
      </c>
      <c r="G46" s="337" t="s">
        <v>6392</v>
      </c>
    </row>
    <row r="47" spans="2:7" ht="15" customHeight="1" x14ac:dyDescent="0.35">
      <c r="B47" s="939" t="s">
        <v>4910</v>
      </c>
      <c r="C47" s="336" t="s">
        <v>4910</v>
      </c>
      <c r="D47" s="337" t="s">
        <v>5733</v>
      </c>
      <c r="E47" s="336" t="s">
        <v>233</v>
      </c>
      <c r="F47" s="338" t="s">
        <v>1291</v>
      </c>
      <c r="G47" s="337" t="s">
        <v>6391</v>
      </c>
    </row>
    <row r="48" spans="2:7" ht="15" customHeight="1" x14ac:dyDescent="0.35">
      <c r="B48" s="335" t="s">
        <v>4910</v>
      </c>
      <c r="C48" s="336" t="s">
        <v>4910</v>
      </c>
      <c r="D48" s="337" t="s">
        <v>5747</v>
      </c>
      <c r="E48" s="336" t="s">
        <v>1488</v>
      </c>
      <c r="F48" s="338" t="s">
        <v>1323</v>
      </c>
      <c r="G48" s="337" t="s">
        <v>6402</v>
      </c>
    </row>
    <row r="49" spans="2:7" ht="15" customHeight="1" x14ac:dyDescent="0.35">
      <c r="B49" s="939" t="s">
        <v>4910</v>
      </c>
      <c r="C49" s="336" t="s">
        <v>4910</v>
      </c>
      <c r="D49" s="337" t="s">
        <v>5740</v>
      </c>
      <c r="E49" s="336" t="s">
        <v>1565</v>
      </c>
      <c r="F49" s="337" t="s">
        <v>1291</v>
      </c>
      <c r="G49" s="337" t="s">
        <v>6398</v>
      </c>
    </row>
    <row r="50" spans="2:7" x14ac:dyDescent="0.35">
      <c r="B50" s="939" t="s">
        <v>4910</v>
      </c>
      <c r="C50" s="336" t="s">
        <v>4910</v>
      </c>
      <c r="D50" s="337" t="s">
        <v>5753</v>
      </c>
      <c r="E50" s="336" t="s">
        <v>5754</v>
      </c>
      <c r="F50" s="337" t="s">
        <v>1318</v>
      </c>
      <c r="G50" s="337" t="s">
        <v>6406</v>
      </c>
    </row>
    <row r="51" spans="2:7" x14ac:dyDescent="0.35">
      <c r="B51" s="939" t="s">
        <v>4910</v>
      </c>
      <c r="C51" s="336" t="s">
        <v>4910</v>
      </c>
      <c r="D51" s="337" t="s">
        <v>5743</v>
      </c>
      <c r="E51" s="336" t="s">
        <v>5744</v>
      </c>
      <c r="F51" s="337" t="s">
        <v>1314</v>
      </c>
      <c r="G51" s="337" t="s">
        <v>6401</v>
      </c>
    </row>
    <row r="52" spans="2:7" ht="15" customHeight="1" x14ac:dyDescent="0.35">
      <c r="B52" s="939" t="s">
        <v>4910</v>
      </c>
      <c r="C52" s="336" t="s">
        <v>4910</v>
      </c>
      <c r="D52" s="337" t="s">
        <v>5742</v>
      </c>
      <c r="E52" s="336" t="s">
        <v>872</v>
      </c>
      <c r="F52" s="338" t="s">
        <v>1314</v>
      </c>
      <c r="G52" s="337" t="s">
        <v>6400</v>
      </c>
    </row>
    <row r="53" spans="2:7" ht="15" customHeight="1" x14ac:dyDescent="0.35">
      <c r="B53" s="939" t="s">
        <v>4910</v>
      </c>
      <c r="C53" s="336" t="s">
        <v>4910</v>
      </c>
      <c r="D53" s="337" t="s">
        <v>5755</v>
      </c>
      <c r="E53" s="336" t="s">
        <v>1333</v>
      </c>
      <c r="F53" s="337" t="s">
        <v>1314</v>
      </c>
      <c r="G53" s="337" t="s">
        <v>6397</v>
      </c>
    </row>
    <row r="54" spans="2:7" ht="15" customHeight="1" x14ac:dyDescent="0.35">
      <c r="B54" s="939" t="s">
        <v>4910</v>
      </c>
      <c r="C54" s="336" t="s">
        <v>4910</v>
      </c>
      <c r="D54" s="337" t="s">
        <v>5956</v>
      </c>
      <c r="E54" s="336" t="s">
        <v>1312</v>
      </c>
      <c r="F54" s="337" t="s">
        <v>1293</v>
      </c>
      <c r="G54" s="337" t="s">
        <v>6397</v>
      </c>
    </row>
    <row r="55" spans="2:7" x14ac:dyDescent="0.35">
      <c r="B55" s="939" t="s">
        <v>4910</v>
      </c>
      <c r="C55" s="336" t="s">
        <v>4910</v>
      </c>
      <c r="D55" s="337" t="s">
        <v>5735</v>
      </c>
      <c r="E55" s="336" t="s">
        <v>5736</v>
      </c>
      <c r="F55" s="337" t="s">
        <v>1291</v>
      </c>
      <c r="G55" s="337" t="s">
        <v>6394</v>
      </c>
    </row>
    <row r="56" spans="2:7" ht="15" customHeight="1" x14ac:dyDescent="0.35">
      <c r="B56" s="939" t="s">
        <v>4910</v>
      </c>
      <c r="C56" s="336" t="s">
        <v>4910</v>
      </c>
      <c r="D56" s="337" t="s">
        <v>5745</v>
      </c>
      <c r="E56" s="336" t="s">
        <v>5746</v>
      </c>
      <c r="F56" s="338" t="s">
        <v>1314</v>
      </c>
      <c r="G56" s="337" t="s">
        <v>6390</v>
      </c>
    </row>
    <row r="57" spans="2:7" ht="15" customHeight="1" x14ac:dyDescent="0.35">
      <c r="B57" s="939" t="s">
        <v>4910</v>
      </c>
      <c r="C57" s="336" t="s">
        <v>4910</v>
      </c>
      <c r="D57" s="337" t="s">
        <v>5837</v>
      </c>
      <c r="E57" s="336" t="s">
        <v>2917</v>
      </c>
      <c r="F57" s="337" t="s">
        <v>1293</v>
      </c>
      <c r="G57" s="337" t="s">
        <v>6390</v>
      </c>
    </row>
    <row r="58" spans="2:7" x14ac:dyDescent="0.35">
      <c r="B58" s="939" t="s">
        <v>4910</v>
      </c>
      <c r="C58" s="336" t="s">
        <v>4910</v>
      </c>
      <c r="D58" s="337" t="s">
        <v>5748</v>
      </c>
      <c r="E58" s="336" t="s">
        <v>1490</v>
      </c>
      <c r="F58" s="337" t="s">
        <v>1323</v>
      </c>
      <c r="G58" s="337" t="s">
        <v>6403</v>
      </c>
    </row>
    <row r="59" spans="2:7" ht="15" customHeight="1" x14ac:dyDescent="0.35">
      <c r="B59" s="939" t="s">
        <v>4910</v>
      </c>
      <c r="C59" s="336" t="s">
        <v>4910</v>
      </c>
      <c r="D59" s="337" t="s">
        <v>5749</v>
      </c>
      <c r="E59" s="336" t="s">
        <v>1491</v>
      </c>
      <c r="F59" s="337" t="s">
        <v>1323</v>
      </c>
      <c r="G59" s="337" t="s">
        <v>6404</v>
      </c>
    </row>
    <row r="60" spans="2:7" ht="15" customHeight="1" x14ac:dyDescent="0.35">
      <c r="B60" s="939" t="s">
        <v>4910</v>
      </c>
      <c r="C60" s="336" t="s">
        <v>4910</v>
      </c>
      <c r="D60" s="337" t="s">
        <v>5739</v>
      </c>
      <c r="E60" s="336" t="s">
        <v>2878</v>
      </c>
      <c r="F60" s="338" t="s">
        <v>1291</v>
      </c>
      <c r="G60" s="337" t="s">
        <v>6396</v>
      </c>
    </row>
    <row r="61" spans="2:7" ht="15" customHeight="1" x14ac:dyDescent="0.35">
      <c r="B61" s="939" t="s">
        <v>4910</v>
      </c>
      <c r="C61" s="336" t="s">
        <v>4910</v>
      </c>
      <c r="D61" s="337" t="s">
        <v>5750</v>
      </c>
      <c r="E61" s="336" t="s">
        <v>1493</v>
      </c>
      <c r="F61" s="338" t="s">
        <v>1323</v>
      </c>
      <c r="G61" s="337" t="s">
        <v>6405</v>
      </c>
    </row>
    <row r="62" spans="2:7" ht="15" customHeight="1" x14ac:dyDescent="0.35">
      <c r="B62" s="939" t="s">
        <v>6480</v>
      </c>
      <c r="C62" s="336" t="s">
        <v>1196</v>
      </c>
      <c r="D62" s="337" t="s">
        <v>5802</v>
      </c>
      <c r="E62" s="336" t="s">
        <v>2815</v>
      </c>
      <c r="F62" s="338" t="s">
        <v>1314</v>
      </c>
      <c r="G62" s="337" t="s">
        <v>6438</v>
      </c>
    </row>
    <row r="63" spans="2:7" ht="15" customHeight="1" x14ac:dyDescent="0.35">
      <c r="B63" s="939" t="s">
        <v>6480</v>
      </c>
      <c r="C63" s="336" t="s">
        <v>1196</v>
      </c>
      <c r="D63" s="337" t="s">
        <v>5943</v>
      </c>
      <c r="E63" s="336" t="s">
        <v>2813</v>
      </c>
      <c r="F63" s="338" t="s">
        <v>1293</v>
      </c>
      <c r="G63" s="337" t="s">
        <v>6438</v>
      </c>
    </row>
    <row r="64" spans="2:7" ht="15" customHeight="1" x14ac:dyDescent="0.35">
      <c r="B64" s="939" t="s">
        <v>6480</v>
      </c>
      <c r="C64" s="336" t="s">
        <v>1196</v>
      </c>
      <c r="D64" s="337" t="s">
        <v>5832</v>
      </c>
      <c r="E64" s="336" t="s">
        <v>738</v>
      </c>
      <c r="F64" s="337" t="s">
        <v>1293</v>
      </c>
      <c r="G64" s="337" t="s">
        <v>6434</v>
      </c>
    </row>
    <row r="65" spans="2:7" ht="15" customHeight="1" x14ac:dyDescent="0.35">
      <c r="B65" s="939" t="s">
        <v>6480</v>
      </c>
      <c r="C65" s="336" t="s">
        <v>1196</v>
      </c>
      <c r="D65" s="337" t="s">
        <v>5799</v>
      </c>
      <c r="E65" s="336" t="s">
        <v>13</v>
      </c>
      <c r="F65" s="337" t="s">
        <v>1314</v>
      </c>
      <c r="G65" s="337" t="s">
        <v>6445</v>
      </c>
    </row>
    <row r="66" spans="2:7" ht="15" customHeight="1" x14ac:dyDescent="0.35">
      <c r="B66" s="939" t="s">
        <v>6480</v>
      </c>
      <c r="C66" s="336" t="s">
        <v>1196</v>
      </c>
      <c r="D66" s="337" t="s">
        <v>5800</v>
      </c>
      <c r="E66" s="336" t="s">
        <v>12</v>
      </c>
      <c r="F66" s="337" t="s">
        <v>1314</v>
      </c>
      <c r="G66" s="337" t="s">
        <v>6446</v>
      </c>
    </row>
    <row r="67" spans="2:7" ht="15" customHeight="1" x14ac:dyDescent="0.35">
      <c r="B67" s="335" t="s">
        <v>6480</v>
      </c>
      <c r="C67" s="336" t="s">
        <v>1196</v>
      </c>
      <c r="D67" s="337" t="s">
        <v>5833</v>
      </c>
      <c r="E67" s="336" t="s">
        <v>739</v>
      </c>
      <c r="F67" s="338" t="s">
        <v>1293</v>
      </c>
      <c r="G67" s="337" t="s">
        <v>6435</v>
      </c>
    </row>
    <row r="68" spans="2:7" ht="15" customHeight="1" x14ac:dyDescent="0.35">
      <c r="B68" s="939" t="s">
        <v>6480</v>
      </c>
      <c r="C68" s="336" t="s">
        <v>1196</v>
      </c>
      <c r="D68" s="337" t="s">
        <v>5801</v>
      </c>
      <c r="E68" s="336" t="s">
        <v>11</v>
      </c>
      <c r="F68" s="337" t="s">
        <v>1314</v>
      </c>
      <c r="G68" s="337" t="s">
        <v>6447</v>
      </c>
    </row>
    <row r="69" spans="2:7" x14ac:dyDescent="0.35">
      <c r="B69" s="335" t="s">
        <v>6480</v>
      </c>
      <c r="C69" s="336" t="s">
        <v>1196</v>
      </c>
      <c r="D69" s="337" t="s">
        <v>5834</v>
      </c>
      <c r="E69" s="336" t="s">
        <v>740</v>
      </c>
      <c r="F69" s="338" t="s">
        <v>1293</v>
      </c>
      <c r="G69" s="337" t="s">
        <v>6436</v>
      </c>
    </row>
    <row r="70" spans="2:7" ht="15" customHeight="1" x14ac:dyDescent="0.35">
      <c r="B70" s="335" t="s">
        <v>6480</v>
      </c>
      <c r="C70" s="336" t="s">
        <v>1196</v>
      </c>
      <c r="D70" s="337" t="s">
        <v>5798</v>
      </c>
      <c r="E70" s="336" t="s">
        <v>14</v>
      </c>
      <c r="F70" s="338" t="s">
        <v>1314</v>
      </c>
      <c r="G70" s="337" t="s">
        <v>6444</v>
      </c>
    </row>
    <row r="71" spans="2:7" ht="15" customHeight="1" x14ac:dyDescent="0.35">
      <c r="B71" s="335" t="s">
        <v>6480</v>
      </c>
      <c r="C71" s="336" t="s">
        <v>1196</v>
      </c>
      <c r="D71" s="337" t="s">
        <v>5831</v>
      </c>
      <c r="E71" s="336" t="s">
        <v>741</v>
      </c>
      <c r="F71" s="337" t="s">
        <v>1293</v>
      </c>
      <c r="G71" s="337" t="s">
        <v>6433</v>
      </c>
    </row>
    <row r="72" spans="2:7" ht="15" customHeight="1" x14ac:dyDescent="0.35">
      <c r="B72" s="335" t="s">
        <v>6480</v>
      </c>
      <c r="C72" s="336" t="s">
        <v>1196</v>
      </c>
      <c r="D72" s="337" t="s">
        <v>5797</v>
      </c>
      <c r="E72" s="336" t="s">
        <v>15</v>
      </c>
      <c r="F72" s="337" t="s">
        <v>1314</v>
      </c>
      <c r="G72" s="337" t="s">
        <v>6443</v>
      </c>
    </row>
    <row r="73" spans="2:7" x14ac:dyDescent="0.35">
      <c r="B73" s="335" t="s">
        <v>6480</v>
      </c>
      <c r="C73" s="336" t="s">
        <v>1196</v>
      </c>
      <c r="D73" s="337" t="s">
        <v>5830</v>
      </c>
      <c r="E73" s="336" t="s">
        <v>742</v>
      </c>
      <c r="F73" s="338" t="s">
        <v>1293</v>
      </c>
      <c r="G73" s="337" t="s">
        <v>6432</v>
      </c>
    </row>
    <row r="74" spans="2:7" x14ac:dyDescent="0.35">
      <c r="B74" s="335" t="s">
        <v>6480</v>
      </c>
      <c r="C74" s="336" t="s">
        <v>1196</v>
      </c>
      <c r="D74" s="337" t="s">
        <v>5793</v>
      </c>
      <c r="E74" s="336" t="s">
        <v>2796</v>
      </c>
      <c r="F74" s="338" t="s">
        <v>1291</v>
      </c>
      <c r="G74" s="337" t="s">
        <v>6008</v>
      </c>
    </row>
    <row r="75" spans="2:7" ht="15" customHeight="1" x14ac:dyDescent="0.35">
      <c r="B75" s="335" t="s">
        <v>6480</v>
      </c>
      <c r="C75" s="336" t="s">
        <v>1196</v>
      </c>
      <c r="D75" s="337" t="s">
        <v>5792</v>
      </c>
      <c r="E75" s="336" t="s">
        <v>2840</v>
      </c>
      <c r="F75" s="337" t="s">
        <v>1291</v>
      </c>
      <c r="G75" s="337" t="s">
        <v>6437</v>
      </c>
    </row>
    <row r="76" spans="2:7" x14ac:dyDescent="0.35">
      <c r="B76" s="335" t="s">
        <v>6480</v>
      </c>
      <c r="C76" s="335" t="s">
        <v>1196</v>
      </c>
      <c r="D76" s="936">
        <v>4490</v>
      </c>
      <c r="E76" s="937" t="s">
        <v>6479</v>
      </c>
      <c r="F76" s="936" t="s">
        <v>1291</v>
      </c>
      <c r="G76" s="936">
        <v>902216236</v>
      </c>
    </row>
    <row r="77" spans="2:7" ht="15" customHeight="1" x14ac:dyDescent="0.35">
      <c r="B77" s="335" t="s">
        <v>6480</v>
      </c>
      <c r="C77" s="335" t="s">
        <v>1196</v>
      </c>
      <c r="D77" s="936">
        <v>4489</v>
      </c>
      <c r="E77" s="937" t="s">
        <v>6478</v>
      </c>
      <c r="F77" s="936" t="s">
        <v>1291</v>
      </c>
      <c r="G77" s="936">
        <v>600087590</v>
      </c>
    </row>
    <row r="78" spans="2:7" ht="15" customHeight="1" x14ac:dyDescent="0.35">
      <c r="B78" s="335" t="s">
        <v>6480</v>
      </c>
      <c r="C78" s="336" t="s">
        <v>1196</v>
      </c>
      <c r="D78" s="337" t="s">
        <v>5803</v>
      </c>
      <c r="E78" s="336" t="s">
        <v>1194</v>
      </c>
      <c r="F78" s="337" t="s">
        <v>1314</v>
      </c>
      <c r="G78" s="337" t="s">
        <v>6439</v>
      </c>
    </row>
    <row r="79" spans="2:7" ht="15" customHeight="1" x14ac:dyDescent="0.35">
      <c r="B79" s="335" t="s">
        <v>6480</v>
      </c>
      <c r="C79" s="336" t="s">
        <v>1196</v>
      </c>
      <c r="D79" s="337" t="s">
        <v>5947</v>
      </c>
      <c r="E79" s="336" t="s">
        <v>1310</v>
      </c>
      <c r="F79" s="338" t="s">
        <v>1293</v>
      </c>
      <c r="G79" s="337" t="s">
        <v>6439</v>
      </c>
    </row>
    <row r="80" spans="2:7" ht="15" customHeight="1" x14ac:dyDescent="0.35">
      <c r="B80" s="335" t="s">
        <v>6480</v>
      </c>
      <c r="C80" s="336" t="s">
        <v>1196</v>
      </c>
      <c r="D80" s="337" t="s">
        <v>5796</v>
      </c>
      <c r="E80" s="336" t="s">
        <v>1512</v>
      </c>
      <c r="F80" s="338" t="s">
        <v>1314</v>
      </c>
      <c r="G80" s="337" t="s">
        <v>6442</v>
      </c>
    </row>
    <row r="81" spans="2:7" ht="15" customHeight="1" x14ac:dyDescent="0.35">
      <c r="B81" s="335" t="s">
        <v>6480</v>
      </c>
      <c r="C81" s="336" t="s">
        <v>1196</v>
      </c>
      <c r="D81" s="337" t="s">
        <v>5794</v>
      </c>
      <c r="E81" s="336" t="s">
        <v>2793</v>
      </c>
      <c r="F81" s="338" t="s">
        <v>1291</v>
      </c>
      <c r="G81" s="337" t="s">
        <v>6440</v>
      </c>
    </row>
    <row r="82" spans="2:7" ht="15" customHeight="1" x14ac:dyDescent="0.35">
      <c r="B82" s="335" t="s">
        <v>6480</v>
      </c>
      <c r="C82" s="336" t="s">
        <v>1196</v>
      </c>
      <c r="D82" s="337" t="s">
        <v>5795</v>
      </c>
      <c r="E82" s="336" t="s">
        <v>1574</v>
      </c>
      <c r="F82" s="337" t="s">
        <v>1291</v>
      </c>
      <c r="G82" s="337" t="s">
        <v>6441</v>
      </c>
    </row>
    <row r="83" spans="2:7" ht="15" customHeight="1" x14ac:dyDescent="0.35">
      <c r="B83" s="335" t="s">
        <v>1223</v>
      </c>
      <c r="C83" s="336" t="s">
        <v>1223</v>
      </c>
      <c r="D83" s="337" t="s">
        <v>5437</v>
      </c>
      <c r="E83" s="336" t="s">
        <v>5438</v>
      </c>
      <c r="F83" s="337" t="s">
        <v>1314</v>
      </c>
      <c r="G83" s="337" t="s">
        <v>6174</v>
      </c>
    </row>
    <row r="84" spans="2:7" ht="15" customHeight="1" x14ac:dyDescent="0.35">
      <c r="B84" s="335" t="s">
        <v>1223</v>
      </c>
      <c r="C84" s="336" t="s">
        <v>1223</v>
      </c>
      <c r="D84" s="337" t="s">
        <v>5442</v>
      </c>
      <c r="E84" s="336" t="s">
        <v>6475</v>
      </c>
      <c r="F84" s="337" t="s">
        <v>1318</v>
      </c>
      <c r="G84" s="337" t="s">
        <v>6177</v>
      </c>
    </row>
    <row r="85" spans="2:7" ht="15" customHeight="1" x14ac:dyDescent="0.35">
      <c r="B85" s="335" t="s">
        <v>1223</v>
      </c>
      <c r="C85" s="336" t="s">
        <v>1223</v>
      </c>
      <c r="D85" s="337" t="s">
        <v>5426</v>
      </c>
      <c r="E85" s="336" t="s">
        <v>5427</v>
      </c>
      <c r="F85" s="338" t="s">
        <v>1291</v>
      </c>
      <c r="G85" s="337" t="s">
        <v>6169</v>
      </c>
    </row>
    <row r="86" spans="2:7" ht="15" customHeight="1" x14ac:dyDescent="0.35">
      <c r="B86" s="335" t="s">
        <v>1223</v>
      </c>
      <c r="C86" s="336" t="s">
        <v>1223</v>
      </c>
      <c r="D86" s="337" t="s">
        <v>5441</v>
      </c>
      <c r="E86" s="336" t="s">
        <v>2913</v>
      </c>
      <c r="F86" s="338" t="s">
        <v>1318</v>
      </c>
      <c r="G86" s="337" t="s">
        <v>6176</v>
      </c>
    </row>
    <row r="87" spans="2:7" ht="15" customHeight="1" x14ac:dyDescent="0.35">
      <c r="B87" s="335" t="s">
        <v>1223</v>
      </c>
      <c r="C87" s="336" t="s">
        <v>1223</v>
      </c>
      <c r="D87" s="337" t="s">
        <v>5432</v>
      </c>
      <c r="E87" s="336" t="s">
        <v>23</v>
      </c>
      <c r="F87" s="337" t="s">
        <v>1314</v>
      </c>
      <c r="G87" s="337" t="s">
        <v>6165</v>
      </c>
    </row>
    <row r="88" spans="2:7" ht="15" customHeight="1" x14ac:dyDescent="0.35">
      <c r="B88" s="335" t="s">
        <v>1223</v>
      </c>
      <c r="C88" s="336" t="s">
        <v>1223</v>
      </c>
      <c r="D88" s="337" t="s">
        <v>5842</v>
      </c>
      <c r="E88" s="336" t="s">
        <v>1302</v>
      </c>
      <c r="F88" s="337" t="s">
        <v>1293</v>
      </c>
      <c r="G88" s="337" t="s">
        <v>6165</v>
      </c>
    </row>
    <row r="89" spans="2:7" ht="15" customHeight="1" x14ac:dyDescent="0.35">
      <c r="B89" s="335" t="s">
        <v>1223</v>
      </c>
      <c r="C89" s="336" t="s">
        <v>1223</v>
      </c>
      <c r="D89" s="337" t="s">
        <v>5435</v>
      </c>
      <c r="E89" s="336" t="s">
        <v>442</v>
      </c>
      <c r="F89" s="337" t="s">
        <v>1314</v>
      </c>
      <c r="G89" s="337" t="s">
        <v>6172</v>
      </c>
    </row>
    <row r="90" spans="2:7" ht="15" customHeight="1" x14ac:dyDescent="0.35">
      <c r="B90" s="335" t="s">
        <v>1223</v>
      </c>
      <c r="C90" s="336" t="s">
        <v>1223</v>
      </c>
      <c r="D90" s="337" t="s">
        <v>5423</v>
      </c>
      <c r="E90" s="336" t="s">
        <v>5424</v>
      </c>
      <c r="F90" s="337" t="s">
        <v>1291</v>
      </c>
      <c r="G90" s="337" t="s">
        <v>6166</v>
      </c>
    </row>
    <row r="91" spans="2:7" ht="15" customHeight="1" x14ac:dyDescent="0.35">
      <c r="B91" s="335" t="s">
        <v>1223</v>
      </c>
      <c r="C91" s="336" t="s">
        <v>1223</v>
      </c>
      <c r="D91" s="337" t="s">
        <v>5425</v>
      </c>
      <c r="E91" s="336" t="s">
        <v>2873</v>
      </c>
      <c r="F91" s="338" t="s">
        <v>1291</v>
      </c>
      <c r="G91" s="337" t="s">
        <v>6167</v>
      </c>
    </row>
    <row r="92" spans="2:7" ht="15" customHeight="1" x14ac:dyDescent="0.35">
      <c r="B92" s="335" t="s">
        <v>1223</v>
      </c>
      <c r="C92" s="336" t="s">
        <v>1223</v>
      </c>
      <c r="D92" s="337" t="s">
        <v>5963</v>
      </c>
      <c r="E92" s="336" t="s">
        <v>5980</v>
      </c>
      <c r="F92" s="337" t="s">
        <v>1293</v>
      </c>
      <c r="G92" s="337" t="s">
        <v>6168</v>
      </c>
    </row>
    <row r="93" spans="2:7" ht="15" customHeight="1" x14ac:dyDescent="0.35">
      <c r="B93" s="335" t="s">
        <v>1223</v>
      </c>
      <c r="C93" s="336" t="s">
        <v>1223</v>
      </c>
      <c r="D93" s="337" t="s">
        <v>5433</v>
      </c>
      <c r="E93" s="336" t="s">
        <v>5434</v>
      </c>
      <c r="F93" s="338" t="s">
        <v>1314</v>
      </c>
      <c r="G93" s="337" t="s">
        <v>6168</v>
      </c>
    </row>
    <row r="94" spans="2:7" ht="15" customHeight="1" x14ac:dyDescent="0.35">
      <c r="B94" s="335" t="s">
        <v>1223</v>
      </c>
      <c r="C94" s="336" t="s">
        <v>1223</v>
      </c>
      <c r="D94" s="337" t="s">
        <v>5430</v>
      </c>
      <c r="E94" s="336" t="s">
        <v>5431</v>
      </c>
      <c r="F94" s="337" t="s">
        <v>1318</v>
      </c>
      <c r="G94" s="337" t="s">
        <v>6171</v>
      </c>
    </row>
    <row r="95" spans="2:7" ht="15" customHeight="1" x14ac:dyDescent="0.35">
      <c r="B95" s="335" t="s">
        <v>1223</v>
      </c>
      <c r="C95" s="336" t="s">
        <v>1223</v>
      </c>
      <c r="D95" s="337" t="s">
        <v>5439</v>
      </c>
      <c r="E95" s="336" t="s">
        <v>5440</v>
      </c>
      <c r="F95" s="337" t="s">
        <v>1318</v>
      </c>
      <c r="G95" s="337" t="s">
        <v>6175</v>
      </c>
    </row>
    <row r="96" spans="2:7" ht="15" customHeight="1" x14ac:dyDescent="0.35">
      <c r="B96" s="335" t="s">
        <v>1223</v>
      </c>
      <c r="C96" s="336" t="s">
        <v>1223</v>
      </c>
      <c r="D96" s="337" t="s">
        <v>5968</v>
      </c>
      <c r="E96" s="336" t="s">
        <v>5981</v>
      </c>
      <c r="F96" s="337" t="s">
        <v>1293</v>
      </c>
      <c r="G96" s="337" t="s">
        <v>6170</v>
      </c>
    </row>
    <row r="97" spans="2:7" ht="15" customHeight="1" x14ac:dyDescent="0.35">
      <c r="B97" s="335" t="s">
        <v>1223</v>
      </c>
      <c r="C97" s="336" t="s">
        <v>1223</v>
      </c>
      <c r="D97" s="337" t="s">
        <v>5428</v>
      </c>
      <c r="E97" s="336" t="s">
        <v>5429</v>
      </c>
      <c r="F97" s="338" t="s">
        <v>1314</v>
      </c>
      <c r="G97" s="337" t="s">
        <v>6170</v>
      </c>
    </row>
    <row r="98" spans="2:7" ht="15" customHeight="1" x14ac:dyDescent="0.35">
      <c r="B98" s="335" t="s">
        <v>1223</v>
      </c>
      <c r="C98" s="336" t="s">
        <v>1223</v>
      </c>
      <c r="D98" s="337" t="s">
        <v>5443</v>
      </c>
      <c r="E98" s="336" t="s">
        <v>1226</v>
      </c>
      <c r="F98" s="338" t="s">
        <v>1318</v>
      </c>
      <c r="G98" s="337" t="s">
        <v>6178</v>
      </c>
    </row>
    <row r="99" spans="2:7" ht="15" customHeight="1" x14ac:dyDescent="0.35">
      <c r="B99" s="335" t="s">
        <v>1223</v>
      </c>
      <c r="C99" s="336" t="s">
        <v>1223</v>
      </c>
      <c r="D99" s="337" t="s">
        <v>5436</v>
      </c>
      <c r="E99" s="336" t="s">
        <v>2898</v>
      </c>
      <c r="F99" s="337" t="s">
        <v>1318</v>
      </c>
      <c r="G99" s="337" t="s">
        <v>6173</v>
      </c>
    </row>
    <row r="100" spans="2:7" ht="15" customHeight="1" x14ac:dyDescent="0.35">
      <c r="B100" s="335" t="s">
        <v>1300</v>
      </c>
      <c r="C100" s="336" t="s">
        <v>679</v>
      </c>
      <c r="D100" s="337" t="s">
        <v>5276</v>
      </c>
      <c r="E100" s="336" t="s">
        <v>2785</v>
      </c>
      <c r="F100" s="338" t="s">
        <v>1318</v>
      </c>
      <c r="G100" s="337" t="s">
        <v>6059</v>
      </c>
    </row>
    <row r="101" spans="2:7" ht="15" customHeight="1" x14ac:dyDescent="0.35">
      <c r="B101" s="335" t="s">
        <v>1300</v>
      </c>
      <c r="C101" s="336" t="s">
        <v>679</v>
      </c>
      <c r="D101" s="337" t="s">
        <v>5259</v>
      </c>
      <c r="E101" s="336" t="s">
        <v>5260</v>
      </c>
      <c r="F101" s="338" t="s">
        <v>1291</v>
      </c>
      <c r="G101" s="337" t="s">
        <v>6047</v>
      </c>
    </row>
    <row r="102" spans="2:7" ht="15" customHeight="1" x14ac:dyDescent="0.35">
      <c r="B102" s="335" t="s">
        <v>1300</v>
      </c>
      <c r="C102" s="336" t="s">
        <v>679</v>
      </c>
      <c r="D102" s="337" t="s">
        <v>5271</v>
      </c>
      <c r="E102" s="336" t="s">
        <v>2882</v>
      </c>
      <c r="F102" s="337" t="s">
        <v>1291</v>
      </c>
      <c r="G102" s="337" t="s">
        <v>6057</v>
      </c>
    </row>
    <row r="103" spans="2:7" ht="15" customHeight="1" x14ac:dyDescent="0.35">
      <c r="B103" s="335" t="s">
        <v>1300</v>
      </c>
      <c r="C103" s="336" t="s">
        <v>679</v>
      </c>
      <c r="D103" s="337" t="s">
        <v>5266</v>
      </c>
      <c r="E103" s="336" t="s">
        <v>5267</v>
      </c>
      <c r="F103" s="338" t="s">
        <v>1291</v>
      </c>
      <c r="G103" s="337" t="s">
        <v>6052</v>
      </c>
    </row>
    <row r="104" spans="2:7" ht="15" customHeight="1" x14ac:dyDescent="0.35">
      <c r="B104" s="335" t="s">
        <v>1300</v>
      </c>
      <c r="C104" s="336" t="s">
        <v>679</v>
      </c>
      <c r="D104" s="337" t="s">
        <v>5269</v>
      </c>
      <c r="E104" s="336" t="s">
        <v>2820</v>
      </c>
      <c r="F104" s="338" t="s">
        <v>1291</v>
      </c>
      <c r="G104" s="337" t="s">
        <v>6054</v>
      </c>
    </row>
    <row r="105" spans="2:7" ht="15" customHeight="1" x14ac:dyDescent="0.35">
      <c r="B105" s="335" t="s">
        <v>1300</v>
      </c>
      <c r="C105" s="336" t="s">
        <v>679</v>
      </c>
      <c r="D105" s="337" t="s">
        <v>5279</v>
      </c>
      <c r="E105" s="336" t="s">
        <v>2786</v>
      </c>
      <c r="F105" s="337" t="s">
        <v>1323</v>
      </c>
      <c r="G105" s="337" t="s">
        <v>6061</v>
      </c>
    </row>
    <row r="106" spans="2:7" ht="15" customHeight="1" x14ac:dyDescent="0.35">
      <c r="B106" s="335" t="s">
        <v>1300</v>
      </c>
      <c r="C106" s="336" t="s">
        <v>679</v>
      </c>
      <c r="D106" s="337" t="s">
        <v>5270</v>
      </c>
      <c r="E106" s="336" t="s">
        <v>2821</v>
      </c>
      <c r="F106" s="337" t="s">
        <v>1291</v>
      </c>
      <c r="G106" s="337" t="s">
        <v>6055</v>
      </c>
    </row>
    <row r="107" spans="2:7" ht="15" customHeight="1" x14ac:dyDescent="0.35">
      <c r="B107" s="335" t="s">
        <v>1300</v>
      </c>
      <c r="C107" s="336" t="s">
        <v>679</v>
      </c>
      <c r="D107" s="337" t="s">
        <v>5255</v>
      </c>
      <c r="E107" s="336" t="s">
        <v>5256</v>
      </c>
      <c r="F107" s="338" t="s">
        <v>1291</v>
      </c>
      <c r="G107" s="337" t="s">
        <v>6045</v>
      </c>
    </row>
    <row r="108" spans="2:7" ht="15" customHeight="1" x14ac:dyDescent="0.35">
      <c r="B108" s="335" t="s">
        <v>1300</v>
      </c>
      <c r="C108" s="336" t="s">
        <v>679</v>
      </c>
      <c r="D108" s="337" t="s">
        <v>5277</v>
      </c>
      <c r="E108" s="336" t="s">
        <v>5278</v>
      </c>
      <c r="F108" s="338" t="s">
        <v>1318</v>
      </c>
      <c r="G108" s="337" t="s">
        <v>6060</v>
      </c>
    </row>
    <row r="109" spans="2:7" ht="15" customHeight="1" x14ac:dyDescent="0.35">
      <c r="B109" s="335" t="s">
        <v>1300</v>
      </c>
      <c r="C109" s="336" t="s">
        <v>679</v>
      </c>
      <c r="D109" s="337" t="s">
        <v>5261</v>
      </c>
      <c r="E109" s="336" t="s">
        <v>5262</v>
      </c>
      <c r="F109" s="338" t="s">
        <v>1291</v>
      </c>
      <c r="G109" s="337" t="s">
        <v>6048</v>
      </c>
    </row>
    <row r="110" spans="2:7" ht="15" customHeight="1" x14ac:dyDescent="0.35">
      <c r="B110" s="335" t="s">
        <v>1300</v>
      </c>
      <c r="C110" s="336" t="s">
        <v>679</v>
      </c>
      <c r="D110" s="337" t="s">
        <v>5275</v>
      </c>
      <c r="E110" s="336" t="s">
        <v>2891</v>
      </c>
      <c r="F110" s="338" t="s">
        <v>1314</v>
      </c>
      <c r="G110" s="337" t="s">
        <v>6051</v>
      </c>
    </row>
    <row r="111" spans="2:7" ht="15" customHeight="1" x14ac:dyDescent="0.35">
      <c r="B111" s="335" t="s">
        <v>1300</v>
      </c>
      <c r="C111" s="336" t="s">
        <v>679</v>
      </c>
      <c r="D111" s="337" t="s">
        <v>5844</v>
      </c>
      <c r="E111" s="336" t="s">
        <v>5976</v>
      </c>
      <c r="F111" s="337" t="s">
        <v>1293</v>
      </c>
      <c r="G111" s="337" t="s">
        <v>6051</v>
      </c>
    </row>
    <row r="112" spans="2:7" ht="15" customHeight="1" x14ac:dyDescent="0.35">
      <c r="B112" s="335" t="s">
        <v>1300</v>
      </c>
      <c r="C112" s="336" t="s">
        <v>679</v>
      </c>
      <c r="D112" s="337" t="s">
        <v>5263</v>
      </c>
      <c r="E112" s="336" t="s">
        <v>232</v>
      </c>
      <c r="F112" s="338" t="s">
        <v>1291</v>
      </c>
      <c r="G112" s="337" t="s">
        <v>6049</v>
      </c>
    </row>
    <row r="113" spans="2:7" ht="15" customHeight="1" x14ac:dyDescent="0.35">
      <c r="B113" s="335" t="s">
        <v>1300</v>
      </c>
      <c r="C113" s="336" t="s">
        <v>679</v>
      </c>
      <c r="D113" s="337" t="s">
        <v>5274</v>
      </c>
      <c r="E113" s="336" t="s">
        <v>77</v>
      </c>
      <c r="F113" s="337" t="s">
        <v>1314</v>
      </c>
      <c r="G113" s="337" t="s">
        <v>6056</v>
      </c>
    </row>
    <row r="114" spans="2:7" ht="15" customHeight="1" x14ac:dyDescent="0.35">
      <c r="B114" s="335" t="s">
        <v>1300</v>
      </c>
      <c r="C114" s="336" t="s">
        <v>679</v>
      </c>
      <c r="D114" s="337" t="s">
        <v>5846</v>
      </c>
      <c r="E114" s="336" t="s">
        <v>749</v>
      </c>
      <c r="F114" s="337" t="s">
        <v>1293</v>
      </c>
      <c r="G114" s="337" t="s">
        <v>6056</v>
      </c>
    </row>
    <row r="115" spans="2:7" ht="15" customHeight="1" x14ac:dyDescent="0.35">
      <c r="B115" s="335" t="s">
        <v>1300</v>
      </c>
      <c r="C115" s="336" t="s">
        <v>679</v>
      </c>
      <c r="D115" s="337" t="s">
        <v>5272</v>
      </c>
      <c r="E115" s="336" t="s">
        <v>5273</v>
      </c>
      <c r="F115" s="337" t="s">
        <v>1314</v>
      </c>
      <c r="G115" s="337" t="s">
        <v>6058</v>
      </c>
    </row>
    <row r="116" spans="2:7" ht="15" customHeight="1" x14ac:dyDescent="0.35">
      <c r="B116" s="335" t="s">
        <v>1300</v>
      </c>
      <c r="C116" s="336" t="s">
        <v>679</v>
      </c>
      <c r="D116" s="337" t="s">
        <v>5268</v>
      </c>
      <c r="E116" s="336" t="s">
        <v>242</v>
      </c>
      <c r="F116" s="337" t="s">
        <v>1291</v>
      </c>
      <c r="G116" s="337" t="s">
        <v>6053</v>
      </c>
    </row>
    <row r="117" spans="2:7" ht="15" customHeight="1" x14ac:dyDescent="0.35">
      <c r="B117" s="335" t="s">
        <v>1300</v>
      </c>
      <c r="C117" s="336" t="s">
        <v>679</v>
      </c>
      <c r="D117" s="337" t="s">
        <v>5264</v>
      </c>
      <c r="E117" s="336" t="s">
        <v>5265</v>
      </c>
      <c r="F117" s="338" t="s">
        <v>1291</v>
      </c>
      <c r="G117" s="337" t="s">
        <v>6050</v>
      </c>
    </row>
    <row r="118" spans="2:7" ht="15" customHeight="1" x14ac:dyDescent="0.35">
      <c r="B118" s="335" t="s">
        <v>1300</v>
      </c>
      <c r="C118" s="336" t="s">
        <v>679</v>
      </c>
      <c r="D118" s="337" t="s">
        <v>5257</v>
      </c>
      <c r="E118" s="336" t="s">
        <v>5258</v>
      </c>
      <c r="F118" s="337" t="s">
        <v>1291</v>
      </c>
      <c r="G118" s="337" t="s">
        <v>6046</v>
      </c>
    </row>
    <row r="119" spans="2:7" ht="15" customHeight="1" x14ac:dyDescent="0.35">
      <c r="B119" s="335" t="s">
        <v>6465</v>
      </c>
      <c r="C119" s="336" t="s">
        <v>6465</v>
      </c>
      <c r="D119" s="337" t="s">
        <v>5386</v>
      </c>
      <c r="E119" s="336" t="s">
        <v>3120</v>
      </c>
      <c r="F119" s="337" t="s">
        <v>1291</v>
      </c>
      <c r="G119" s="337" t="s">
        <v>6136</v>
      </c>
    </row>
    <row r="120" spans="2:7" ht="15" customHeight="1" x14ac:dyDescent="0.35">
      <c r="B120" s="335" t="s">
        <v>6465</v>
      </c>
      <c r="C120" s="336" t="s">
        <v>6465</v>
      </c>
      <c r="D120" s="337" t="s">
        <v>5415</v>
      </c>
      <c r="E120" s="336" t="s">
        <v>2818</v>
      </c>
      <c r="F120" s="338" t="s">
        <v>1318</v>
      </c>
      <c r="G120" s="337" t="s">
        <v>6160</v>
      </c>
    </row>
    <row r="121" spans="2:7" ht="15" customHeight="1" x14ac:dyDescent="0.35">
      <c r="B121" s="335" t="s">
        <v>6465</v>
      </c>
      <c r="C121" s="336" t="s">
        <v>6465</v>
      </c>
      <c r="D121" s="337" t="s">
        <v>5409</v>
      </c>
      <c r="E121" s="336" t="s">
        <v>2910</v>
      </c>
      <c r="F121" s="337" t="s">
        <v>1318</v>
      </c>
      <c r="G121" s="337" t="s">
        <v>6154</v>
      </c>
    </row>
    <row r="122" spans="2:7" ht="15" customHeight="1" x14ac:dyDescent="0.35">
      <c r="B122" s="335" t="s">
        <v>6465</v>
      </c>
      <c r="C122" s="336" t="s">
        <v>6465</v>
      </c>
      <c r="D122" s="337" t="s">
        <v>5405</v>
      </c>
      <c r="E122" s="336" t="s">
        <v>1321</v>
      </c>
      <c r="F122" s="337" t="s">
        <v>1314</v>
      </c>
      <c r="G122" s="337" t="s">
        <v>6151</v>
      </c>
    </row>
    <row r="123" spans="2:7" ht="15" customHeight="1" x14ac:dyDescent="0.35">
      <c r="B123" s="335" t="s">
        <v>6465</v>
      </c>
      <c r="C123" s="336" t="s">
        <v>6465</v>
      </c>
      <c r="D123" s="337" t="s">
        <v>5384</v>
      </c>
      <c r="E123" s="336" t="s">
        <v>5385</v>
      </c>
      <c r="F123" s="337" t="s">
        <v>1291</v>
      </c>
      <c r="G123" s="337" t="s">
        <v>6135</v>
      </c>
    </row>
    <row r="124" spans="2:7" ht="15" customHeight="1" x14ac:dyDescent="0.35">
      <c r="B124" s="335" t="s">
        <v>6465</v>
      </c>
      <c r="C124" s="336" t="s">
        <v>6465</v>
      </c>
      <c r="D124" s="337" t="s">
        <v>5408</v>
      </c>
      <c r="E124" s="336" t="s">
        <v>1322</v>
      </c>
      <c r="F124" s="337" t="s">
        <v>1318</v>
      </c>
      <c r="G124" s="337" t="s">
        <v>6153</v>
      </c>
    </row>
    <row r="125" spans="2:7" ht="15" customHeight="1" x14ac:dyDescent="0.35">
      <c r="B125" s="335" t="s">
        <v>6465</v>
      </c>
      <c r="C125" s="336" t="s">
        <v>6465</v>
      </c>
      <c r="D125" s="337" t="s">
        <v>5412</v>
      </c>
      <c r="E125" s="336" t="s">
        <v>1167</v>
      </c>
      <c r="F125" s="337" t="s">
        <v>1314</v>
      </c>
      <c r="G125" s="337" t="s">
        <v>6157</v>
      </c>
    </row>
    <row r="126" spans="2:7" ht="15" customHeight="1" x14ac:dyDescent="0.35">
      <c r="B126" s="335" t="s">
        <v>6465</v>
      </c>
      <c r="C126" s="336" t="s">
        <v>6465</v>
      </c>
      <c r="D126" s="337" t="s">
        <v>5383</v>
      </c>
      <c r="E126" s="336" t="s">
        <v>2829</v>
      </c>
      <c r="F126" s="337" t="s">
        <v>1291</v>
      </c>
      <c r="G126" s="337" t="s">
        <v>6134</v>
      </c>
    </row>
    <row r="127" spans="2:7" ht="15" customHeight="1" x14ac:dyDescent="0.35">
      <c r="B127" s="335" t="s">
        <v>6465</v>
      </c>
      <c r="C127" s="336" t="s">
        <v>6465</v>
      </c>
      <c r="D127" s="337" t="s">
        <v>5418</v>
      </c>
      <c r="E127" s="336" t="s">
        <v>1332</v>
      </c>
      <c r="F127" s="337" t="s">
        <v>1314</v>
      </c>
      <c r="G127" s="337" t="s">
        <v>6140</v>
      </c>
    </row>
    <row r="128" spans="2:7" ht="15" customHeight="1" x14ac:dyDescent="0.35">
      <c r="B128" s="335" t="s">
        <v>6465</v>
      </c>
      <c r="C128" s="336" t="s">
        <v>6465</v>
      </c>
      <c r="D128" s="337" t="s">
        <v>5953</v>
      </c>
      <c r="E128" s="336" t="s">
        <v>2774</v>
      </c>
      <c r="F128" s="337" t="s">
        <v>1293</v>
      </c>
      <c r="G128" s="337" t="s">
        <v>6140</v>
      </c>
    </row>
    <row r="129" spans="2:7" ht="15" customHeight="1" x14ac:dyDescent="0.35">
      <c r="B129" s="335" t="s">
        <v>6465</v>
      </c>
      <c r="C129" s="336" t="s">
        <v>6465</v>
      </c>
      <c r="D129" s="337" t="s">
        <v>5397</v>
      </c>
      <c r="E129" s="336" t="s">
        <v>3624</v>
      </c>
      <c r="F129" s="337" t="s">
        <v>1314</v>
      </c>
      <c r="G129" s="337" t="s">
        <v>6147</v>
      </c>
    </row>
    <row r="130" spans="2:7" ht="15" customHeight="1" x14ac:dyDescent="0.35">
      <c r="B130" s="335" t="s">
        <v>6465</v>
      </c>
      <c r="C130" s="336" t="s">
        <v>6465</v>
      </c>
      <c r="D130" s="337" t="s">
        <v>5391</v>
      </c>
      <c r="E130" s="336" t="s">
        <v>1510</v>
      </c>
      <c r="F130" s="337" t="s">
        <v>1314</v>
      </c>
      <c r="G130" s="337" t="s">
        <v>6141</v>
      </c>
    </row>
    <row r="131" spans="2:7" ht="15" customHeight="1" x14ac:dyDescent="0.35">
      <c r="B131" s="335" t="s">
        <v>6465</v>
      </c>
      <c r="C131" s="336" t="s">
        <v>6465</v>
      </c>
      <c r="D131" s="337" t="s">
        <v>5419</v>
      </c>
      <c r="E131" s="336" t="s">
        <v>1334</v>
      </c>
      <c r="F131" s="337" t="s">
        <v>1314</v>
      </c>
      <c r="G131" s="337" t="s">
        <v>6162</v>
      </c>
    </row>
    <row r="132" spans="2:7" ht="15" customHeight="1" x14ac:dyDescent="0.35">
      <c r="B132" s="335" t="s">
        <v>6465</v>
      </c>
      <c r="C132" s="336" t="s">
        <v>6465</v>
      </c>
      <c r="D132" s="337" t="s">
        <v>5396</v>
      </c>
      <c r="E132" s="336" t="s">
        <v>3122</v>
      </c>
      <c r="F132" s="337" t="s">
        <v>1314</v>
      </c>
      <c r="G132" s="337" t="s">
        <v>6146</v>
      </c>
    </row>
    <row r="133" spans="2:7" ht="15" customHeight="1" x14ac:dyDescent="0.35">
      <c r="B133" s="335" t="s">
        <v>6465</v>
      </c>
      <c r="C133" s="336" t="s">
        <v>6465</v>
      </c>
      <c r="D133" s="337" t="s">
        <v>5392</v>
      </c>
      <c r="E133" s="336" t="s">
        <v>1511</v>
      </c>
      <c r="F133" s="337" t="s">
        <v>1314</v>
      </c>
      <c r="G133" s="337" t="s">
        <v>6142</v>
      </c>
    </row>
    <row r="134" spans="2:7" ht="15" customHeight="1" x14ac:dyDescent="0.35">
      <c r="B134" s="335" t="s">
        <v>6465</v>
      </c>
      <c r="C134" s="336" t="s">
        <v>6465</v>
      </c>
      <c r="D134" s="337" t="s">
        <v>5416</v>
      </c>
      <c r="E134" s="336" t="s">
        <v>5417</v>
      </c>
      <c r="F134" s="337" t="s">
        <v>1318</v>
      </c>
      <c r="G134" s="337" t="s">
        <v>6161</v>
      </c>
    </row>
    <row r="135" spans="2:7" ht="15" customHeight="1" x14ac:dyDescent="0.35">
      <c r="B135" s="335" t="s">
        <v>6465</v>
      </c>
      <c r="C135" s="336" t="s">
        <v>6465</v>
      </c>
      <c r="D135" s="337" t="s">
        <v>5420</v>
      </c>
      <c r="E135" s="336" t="s">
        <v>5421</v>
      </c>
      <c r="F135" s="337" t="s">
        <v>1314</v>
      </c>
      <c r="G135" s="337" t="s">
        <v>6163</v>
      </c>
    </row>
    <row r="136" spans="2:7" ht="15" customHeight="1" x14ac:dyDescent="0.35">
      <c r="B136" s="335" t="s">
        <v>6465</v>
      </c>
      <c r="C136" s="336" t="s">
        <v>6465</v>
      </c>
      <c r="D136" s="337" t="s">
        <v>5393</v>
      </c>
      <c r="E136" s="336" t="s">
        <v>1566</v>
      </c>
      <c r="F136" s="337" t="s">
        <v>1314</v>
      </c>
      <c r="G136" s="337" t="s">
        <v>6143</v>
      </c>
    </row>
    <row r="137" spans="2:7" ht="15" customHeight="1" x14ac:dyDescent="0.35">
      <c r="B137" s="335" t="s">
        <v>6465</v>
      </c>
      <c r="C137" s="336" t="s">
        <v>6465</v>
      </c>
      <c r="D137" s="337" t="s">
        <v>5398</v>
      </c>
      <c r="E137" s="336" t="s">
        <v>3625</v>
      </c>
      <c r="F137" s="337" t="s">
        <v>1314</v>
      </c>
      <c r="G137" s="337" t="s">
        <v>6148</v>
      </c>
    </row>
    <row r="138" spans="2:7" ht="15" customHeight="1" x14ac:dyDescent="0.35">
      <c r="B138" s="335" t="s">
        <v>6465</v>
      </c>
      <c r="C138" s="336" t="s">
        <v>6465</v>
      </c>
      <c r="D138" s="337" t="s">
        <v>5422</v>
      </c>
      <c r="E138" s="336" t="s">
        <v>2819</v>
      </c>
      <c r="F138" s="337" t="s">
        <v>1314</v>
      </c>
      <c r="G138" s="337" t="s">
        <v>6164</v>
      </c>
    </row>
    <row r="139" spans="2:7" ht="15" customHeight="1" x14ac:dyDescent="0.35">
      <c r="B139" s="335" t="s">
        <v>6465</v>
      </c>
      <c r="C139" s="336" t="s">
        <v>6465</v>
      </c>
      <c r="D139" s="337" t="s">
        <v>5399</v>
      </c>
      <c r="E139" s="336" t="s">
        <v>3626</v>
      </c>
      <c r="F139" s="337" t="s">
        <v>1314</v>
      </c>
      <c r="G139" s="337" t="s">
        <v>6149</v>
      </c>
    </row>
    <row r="140" spans="2:7" ht="15" customHeight="1" x14ac:dyDescent="0.35">
      <c r="B140" s="335" t="s">
        <v>6465</v>
      </c>
      <c r="C140" s="336" t="s">
        <v>6465</v>
      </c>
      <c r="D140" s="337" t="s">
        <v>5394</v>
      </c>
      <c r="E140" s="336" t="s">
        <v>1592</v>
      </c>
      <c r="F140" s="337" t="s">
        <v>1314</v>
      </c>
      <c r="G140" s="337" t="s">
        <v>6144</v>
      </c>
    </row>
    <row r="141" spans="2:7" ht="15" customHeight="1" x14ac:dyDescent="0.35">
      <c r="B141" s="335" t="s">
        <v>6465</v>
      </c>
      <c r="C141" s="336" t="s">
        <v>6465</v>
      </c>
      <c r="D141" s="337" t="s">
        <v>5395</v>
      </c>
      <c r="E141" s="336" t="s">
        <v>2941</v>
      </c>
      <c r="F141" s="338" t="s">
        <v>1314</v>
      </c>
      <c r="G141" s="337" t="s">
        <v>6145</v>
      </c>
    </row>
    <row r="142" spans="2:7" ht="15" customHeight="1" x14ac:dyDescent="0.35">
      <c r="B142" s="335" t="s">
        <v>6465</v>
      </c>
      <c r="C142" s="336" t="s">
        <v>6465</v>
      </c>
      <c r="D142" s="337" t="s">
        <v>5389</v>
      </c>
      <c r="E142" s="336" t="s">
        <v>5390</v>
      </c>
      <c r="F142" s="337" t="s">
        <v>1291</v>
      </c>
      <c r="G142" s="337" t="s">
        <v>6139</v>
      </c>
    </row>
    <row r="143" spans="2:7" ht="15" customHeight="1" x14ac:dyDescent="0.35">
      <c r="B143" s="335" t="s">
        <v>6465</v>
      </c>
      <c r="C143" s="336" t="s">
        <v>6465</v>
      </c>
      <c r="D143" s="337" t="s">
        <v>5387</v>
      </c>
      <c r="E143" s="336" t="s">
        <v>5388</v>
      </c>
      <c r="F143" s="337" t="s">
        <v>1291</v>
      </c>
      <c r="G143" s="337" t="s">
        <v>6137</v>
      </c>
    </row>
    <row r="144" spans="2:7" ht="15" customHeight="1" x14ac:dyDescent="0.35">
      <c r="B144" s="335" t="s">
        <v>6465</v>
      </c>
      <c r="C144" s="336" t="s">
        <v>6465</v>
      </c>
      <c r="D144" s="337" t="s">
        <v>5845</v>
      </c>
      <c r="E144" s="336" t="s">
        <v>2816</v>
      </c>
      <c r="F144" s="337" t="s">
        <v>1293</v>
      </c>
      <c r="G144" s="337" t="s">
        <v>6133</v>
      </c>
    </row>
    <row r="145" spans="2:7" ht="15" customHeight="1" x14ac:dyDescent="0.35">
      <c r="B145" s="335" t="s">
        <v>6465</v>
      </c>
      <c r="C145" s="336" t="s">
        <v>6465</v>
      </c>
      <c r="D145" s="337" t="s">
        <v>5400</v>
      </c>
      <c r="E145" s="336" t="s">
        <v>2817</v>
      </c>
      <c r="F145" s="337" t="s">
        <v>1314</v>
      </c>
      <c r="G145" s="337" t="s">
        <v>6133</v>
      </c>
    </row>
    <row r="146" spans="2:7" ht="15" customHeight="1" x14ac:dyDescent="0.35">
      <c r="B146" s="335" t="s">
        <v>6465</v>
      </c>
      <c r="C146" s="336" t="s">
        <v>6465</v>
      </c>
      <c r="D146" s="337" t="s">
        <v>5403</v>
      </c>
      <c r="E146" s="336" t="s">
        <v>5404</v>
      </c>
      <c r="F146" s="338" t="s">
        <v>1314</v>
      </c>
      <c r="G146" s="337" t="s">
        <v>6138</v>
      </c>
    </row>
    <row r="147" spans="2:7" ht="15" customHeight="1" x14ac:dyDescent="0.35">
      <c r="B147" s="335" t="s">
        <v>6465</v>
      </c>
      <c r="C147" s="336" t="s">
        <v>6465</v>
      </c>
      <c r="D147" s="337" t="s">
        <v>5945</v>
      </c>
      <c r="E147" s="336" t="s">
        <v>5979</v>
      </c>
      <c r="F147" s="337" t="s">
        <v>1293</v>
      </c>
      <c r="G147" s="337" t="s">
        <v>6138</v>
      </c>
    </row>
    <row r="148" spans="2:7" ht="15" customHeight="1" x14ac:dyDescent="0.35">
      <c r="B148" s="335" t="s">
        <v>6465</v>
      </c>
      <c r="C148" s="336" t="s">
        <v>6465</v>
      </c>
      <c r="D148" s="337" t="s">
        <v>5401</v>
      </c>
      <c r="E148" s="336" t="s">
        <v>5402</v>
      </c>
      <c r="F148" s="337" t="s">
        <v>1314</v>
      </c>
      <c r="G148" s="337" t="s">
        <v>6150</v>
      </c>
    </row>
    <row r="149" spans="2:7" ht="15" customHeight="1" x14ac:dyDescent="0.35">
      <c r="B149" s="335" t="s">
        <v>6465</v>
      </c>
      <c r="C149" s="336" t="s">
        <v>6465</v>
      </c>
      <c r="D149" s="337" t="s">
        <v>5406</v>
      </c>
      <c r="E149" s="336" t="s">
        <v>5407</v>
      </c>
      <c r="F149" s="337" t="s">
        <v>1314</v>
      </c>
      <c r="G149" s="337" t="s">
        <v>6152</v>
      </c>
    </row>
    <row r="150" spans="2:7" ht="15" customHeight="1" x14ac:dyDescent="0.35">
      <c r="B150" s="335" t="s">
        <v>6465</v>
      </c>
      <c r="C150" s="336" t="s">
        <v>6465</v>
      </c>
      <c r="D150" s="337" t="s">
        <v>5414</v>
      </c>
      <c r="E150" s="336" t="s">
        <v>1169</v>
      </c>
      <c r="F150" s="338" t="s">
        <v>1314</v>
      </c>
      <c r="G150" s="337" t="s">
        <v>6159</v>
      </c>
    </row>
    <row r="151" spans="2:7" ht="15" customHeight="1" x14ac:dyDescent="0.35">
      <c r="B151" s="335" t="s">
        <v>6465</v>
      </c>
      <c r="C151" s="336" t="s">
        <v>6465</v>
      </c>
      <c r="D151" s="337" t="s">
        <v>5411</v>
      </c>
      <c r="E151" s="336" t="s">
        <v>1170</v>
      </c>
      <c r="F151" s="337" t="s">
        <v>1314</v>
      </c>
      <c r="G151" s="337" t="s">
        <v>6156</v>
      </c>
    </row>
    <row r="152" spans="2:7" ht="15" customHeight="1" x14ac:dyDescent="0.35">
      <c r="B152" s="335" t="s">
        <v>6465</v>
      </c>
      <c r="C152" s="336" t="s">
        <v>6465</v>
      </c>
      <c r="D152" s="337" t="s">
        <v>5413</v>
      </c>
      <c r="E152" s="336" t="s">
        <v>1168</v>
      </c>
      <c r="F152" s="337" t="s">
        <v>1314</v>
      </c>
      <c r="G152" s="337" t="s">
        <v>6158</v>
      </c>
    </row>
    <row r="153" spans="2:7" ht="15" customHeight="1" x14ac:dyDescent="0.35">
      <c r="B153" s="335" t="s">
        <v>6465</v>
      </c>
      <c r="C153" s="336" t="s">
        <v>6465</v>
      </c>
      <c r="D153" s="337" t="s">
        <v>5410</v>
      </c>
      <c r="E153" s="336" t="s">
        <v>1330</v>
      </c>
      <c r="F153" s="337" t="s">
        <v>1314</v>
      </c>
      <c r="G153" s="337" t="s">
        <v>6155</v>
      </c>
    </row>
    <row r="154" spans="2:7" ht="15" customHeight="1" x14ac:dyDescent="0.35">
      <c r="B154" s="335" t="s">
        <v>4908</v>
      </c>
      <c r="C154" s="336" t="s">
        <v>6466</v>
      </c>
      <c r="D154" s="337" t="s">
        <v>5444</v>
      </c>
      <c r="E154" s="336" t="s">
        <v>227</v>
      </c>
      <c r="F154" s="338" t="s">
        <v>1291</v>
      </c>
      <c r="G154" s="337" t="s">
        <v>6179</v>
      </c>
    </row>
    <row r="155" spans="2:7" ht="15" customHeight="1" x14ac:dyDescent="0.35">
      <c r="B155" s="335" t="s">
        <v>4908</v>
      </c>
      <c r="C155" s="336" t="s">
        <v>6466</v>
      </c>
      <c r="D155" s="337" t="s">
        <v>5447</v>
      </c>
      <c r="E155" s="336" t="s">
        <v>6785</v>
      </c>
      <c r="F155" s="337" t="s">
        <v>1291</v>
      </c>
      <c r="G155" s="337" t="s">
        <v>6259</v>
      </c>
    </row>
    <row r="156" spans="2:7" ht="15" customHeight="1" x14ac:dyDescent="0.35">
      <c r="B156" s="335" t="s">
        <v>4908</v>
      </c>
      <c r="C156" s="336" t="s">
        <v>6466</v>
      </c>
      <c r="D156" s="337" t="s">
        <v>5451</v>
      </c>
      <c r="E156" s="336" t="s">
        <v>5452</v>
      </c>
      <c r="F156" s="338" t="s">
        <v>1318</v>
      </c>
      <c r="G156" s="337" t="s">
        <v>6263</v>
      </c>
    </row>
    <row r="157" spans="2:7" ht="15" customHeight="1" x14ac:dyDescent="0.35">
      <c r="B157" s="335" t="s">
        <v>4908</v>
      </c>
      <c r="C157" s="336" t="s">
        <v>6466</v>
      </c>
      <c r="D157" s="337" t="s">
        <v>5543</v>
      </c>
      <c r="E157" s="336" t="s">
        <v>2876</v>
      </c>
      <c r="F157" s="337" t="s">
        <v>1314</v>
      </c>
      <c r="G157" s="337" t="s">
        <v>6268</v>
      </c>
    </row>
    <row r="158" spans="2:7" ht="15" customHeight="1" x14ac:dyDescent="0.35">
      <c r="B158" s="335" t="s">
        <v>4908</v>
      </c>
      <c r="C158" s="336" t="s">
        <v>6466</v>
      </c>
      <c r="D158" s="337" t="s">
        <v>5448</v>
      </c>
      <c r="E158" s="336" t="s">
        <v>5449</v>
      </c>
      <c r="F158" s="337" t="s">
        <v>1323</v>
      </c>
      <c r="G158" s="337" t="s">
        <v>6261</v>
      </c>
    </row>
    <row r="159" spans="2:7" ht="15" customHeight="1" x14ac:dyDescent="0.35">
      <c r="B159" s="335" t="s">
        <v>4908</v>
      </c>
      <c r="C159" s="336" t="s">
        <v>6466</v>
      </c>
      <c r="D159" s="337" t="s">
        <v>5445</v>
      </c>
      <c r="E159" s="336" t="s">
        <v>228</v>
      </c>
      <c r="F159" s="338" t="s">
        <v>1291</v>
      </c>
      <c r="G159" s="337" t="s">
        <v>6180</v>
      </c>
    </row>
    <row r="160" spans="2:7" ht="15" customHeight="1" x14ac:dyDescent="0.35">
      <c r="B160" s="335" t="s">
        <v>4908</v>
      </c>
      <c r="C160" s="336" t="s">
        <v>6466</v>
      </c>
      <c r="D160" s="337" t="s">
        <v>5455</v>
      </c>
      <c r="E160" s="345" t="s">
        <v>5456</v>
      </c>
      <c r="F160" s="337" t="s">
        <v>1323</v>
      </c>
      <c r="G160" s="337" t="s">
        <v>3565</v>
      </c>
    </row>
    <row r="161" spans="2:7" ht="15" customHeight="1" x14ac:dyDescent="0.35">
      <c r="B161" s="335" t="s">
        <v>4908</v>
      </c>
      <c r="C161" s="336" t="s">
        <v>6466</v>
      </c>
      <c r="D161" s="337" t="s">
        <v>5446</v>
      </c>
      <c r="E161" s="336" t="s">
        <v>1301</v>
      </c>
      <c r="F161" s="338" t="s">
        <v>1291</v>
      </c>
      <c r="G161" s="337" t="s">
        <v>6184</v>
      </c>
    </row>
    <row r="162" spans="2:7" ht="15" customHeight="1" x14ac:dyDescent="0.35">
      <c r="B162" s="335" t="s">
        <v>4908</v>
      </c>
      <c r="C162" s="336" t="s">
        <v>6466</v>
      </c>
      <c r="D162" s="337" t="s">
        <v>5527</v>
      </c>
      <c r="E162" s="336" t="s">
        <v>4</v>
      </c>
      <c r="F162" s="337" t="s">
        <v>1314</v>
      </c>
      <c r="G162" s="337" t="s">
        <v>6212</v>
      </c>
    </row>
    <row r="163" spans="2:7" ht="15" customHeight="1" x14ac:dyDescent="0.35">
      <c r="B163" s="335" t="s">
        <v>4908</v>
      </c>
      <c r="C163" s="336" t="s">
        <v>6466</v>
      </c>
      <c r="D163" s="337" t="s">
        <v>5881</v>
      </c>
      <c r="E163" s="336" t="s">
        <v>743</v>
      </c>
      <c r="F163" s="338" t="s">
        <v>1293</v>
      </c>
      <c r="G163" s="337" t="s">
        <v>6212</v>
      </c>
    </row>
    <row r="164" spans="2:7" ht="15" customHeight="1" x14ac:dyDescent="0.35">
      <c r="B164" s="335" t="s">
        <v>4908</v>
      </c>
      <c r="C164" s="336" t="s">
        <v>6466</v>
      </c>
      <c r="D164" s="337" t="s">
        <v>5531</v>
      </c>
      <c r="E164" s="336" t="s">
        <v>2</v>
      </c>
      <c r="F164" s="338" t="s">
        <v>1314</v>
      </c>
      <c r="G164" s="337" t="s">
        <v>6214</v>
      </c>
    </row>
    <row r="165" spans="2:7" ht="15" customHeight="1" x14ac:dyDescent="0.35">
      <c r="B165" s="335" t="s">
        <v>4908</v>
      </c>
      <c r="C165" s="336" t="s">
        <v>6466</v>
      </c>
      <c r="D165" s="337" t="s">
        <v>5883</v>
      </c>
      <c r="E165" s="336" t="s">
        <v>744</v>
      </c>
      <c r="F165" s="337" t="s">
        <v>1293</v>
      </c>
      <c r="G165" s="337" t="s">
        <v>6214</v>
      </c>
    </row>
    <row r="166" spans="2:7" ht="15" customHeight="1" x14ac:dyDescent="0.35">
      <c r="B166" s="335" t="s">
        <v>4908</v>
      </c>
      <c r="C166" s="336" t="s">
        <v>6466</v>
      </c>
      <c r="D166" s="337" t="s">
        <v>5528</v>
      </c>
      <c r="E166" s="336" t="s">
        <v>3</v>
      </c>
      <c r="F166" s="337" t="s">
        <v>1314</v>
      </c>
      <c r="G166" s="337" t="s">
        <v>6213</v>
      </c>
    </row>
    <row r="167" spans="2:7" ht="15" customHeight="1" x14ac:dyDescent="0.35">
      <c r="B167" s="335" t="s">
        <v>4908</v>
      </c>
      <c r="C167" s="336" t="s">
        <v>6466</v>
      </c>
      <c r="D167" s="337" t="s">
        <v>5882</v>
      </c>
      <c r="E167" s="336" t="s">
        <v>745</v>
      </c>
      <c r="F167" s="338" t="s">
        <v>1293</v>
      </c>
      <c r="G167" s="337" t="s">
        <v>6213</v>
      </c>
    </row>
    <row r="168" spans="2:7" ht="15" customHeight="1" x14ac:dyDescent="0.35">
      <c r="B168" s="335" t="s">
        <v>4908</v>
      </c>
      <c r="C168" s="336" t="s">
        <v>6466</v>
      </c>
      <c r="D168" s="337" t="s">
        <v>5457</v>
      </c>
      <c r="E168" s="345" t="s">
        <v>76</v>
      </c>
      <c r="F168" s="337" t="s">
        <v>1314</v>
      </c>
      <c r="G168" s="337" t="s">
        <v>6181</v>
      </c>
    </row>
    <row r="169" spans="2:7" ht="15" customHeight="1" x14ac:dyDescent="0.35">
      <c r="B169" s="335" t="s">
        <v>4908</v>
      </c>
      <c r="C169" s="336" t="s">
        <v>6466</v>
      </c>
      <c r="D169" s="337" t="s">
        <v>5835</v>
      </c>
      <c r="E169" s="336" t="s">
        <v>746</v>
      </c>
      <c r="F169" s="337" t="s">
        <v>1293</v>
      </c>
      <c r="G169" s="337" t="s">
        <v>6181</v>
      </c>
    </row>
    <row r="170" spans="2:7" ht="15" customHeight="1" x14ac:dyDescent="0.35">
      <c r="B170" s="335" t="s">
        <v>4908</v>
      </c>
      <c r="C170" s="336" t="s">
        <v>6466</v>
      </c>
      <c r="D170" s="337" t="s">
        <v>5529</v>
      </c>
      <c r="E170" s="336" t="s">
        <v>5530</v>
      </c>
      <c r="F170" s="337" t="s">
        <v>1314</v>
      </c>
      <c r="G170" s="337" t="s">
        <v>6182</v>
      </c>
    </row>
    <row r="171" spans="2:7" ht="15" customHeight="1" x14ac:dyDescent="0.35">
      <c r="B171" s="335" t="s">
        <v>4908</v>
      </c>
      <c r="C171" s="336" t="s">
        <v>6466</v>
      </c>
      <c r="D171" s="337" t="s">
        <v>5836</v>
      </c>
      <c r="E171" s="336" t="s">
        <v>747</v>
      </c>
      <c r="F171" s="337" t="s">
        <v>1293</v>
      </c>
      <c r="G171" s="337" t="s">
        <v>6182</v>
      </c>
    </row>
    <row r="172" spans="2:7" ht="15" customHeight="1" x14ac:dyDescent="0.35">
      <c r="B172" s="335" t="s">
        <v>4908</v>
      </c>
      <c r="C172" s="336" t="s">
        <v>6466</v>
      </c>
      <c r="D172" s="337" t="s">
        <v>5542</v>
      </c>
      <c r="E172" s="336" t="s">
        <v>2870</v>
      </c>
      <c r="F172" s="337" t="s">
        <v>1318</v>
      </c>
      <c r="G172" s="337" t="s">
        <v>6267</v>
      </c>
    </row>
    <row r="173" spans="2:7" ht="15" customHeight="1" x14ac:dyDescent="0.35">
      <c r="B173" s="335" t="s">
        <v>4908</v>
      </c>
      <c r="C173" s="336" t="s">
        <v>6466</v>
      </c>
      <c r="D173" s="337" t="s">
        <v>5458</v>
      </c>
      <c r="E173" s="335" t="s">
        <v>75</v>
      </c>
      <c r="F173" s="337" t="s">
        <v>1314</v>
      </c>
      <c r="G173" s="337" t="s">
        <v>6183</v>
      </c>
    </row>
    <row r="174" spans="2:7" ht="15" customHeight="1" x14ac:dyDescent="0.35">
      <c r="B174" s="335" t="s">
        <v>4908</v>
      </c>
      <c r="C174" s="336" t="s">
        <v>6466</v>
      </c>
      <c r="D174" s="337" t="s">
        <v>5840</v>
      </c>
      <c r="E174" s="336" t="s">
        <v>748</v>
      </c>
      <c r="F174" s="338" t="s">
        <v>1293</v>
      </c>
      <c r="G174" s="337" t="s">
        <v>6183</v>
      </c>
    </row>
    <row r="175" spans="2:7" ht="15" customHeight="1" x14ac:dyDescent="0.35">
      <c r="B175" s="335" t="s">
        <v>4908</v>
      </c>
      <c r="C175" s="336" t="s">
        <v>6466</v>
      </c>
      <c r="D175" s="337" t="s">
        <v>5541</v>
      </c>
      <c r="E175" s="336" t="s">
        <v>1328</v>
      </c>
      <c r="F175" s="338" t="s">
        <v>1323</v>
      </c>
      <c r="G175" s="337" t="s">
        <v>6266</v>
      </c>
    </row>
    <row r="176" spans="2:7" ht="15" customHeight="1" x14ac:dyDescent="0.35">
      <c r="B176" s="335" t="s">
        <v>4908</v>
      </c>
      <c r="C176" s="336" t="s">
        <v>6466</v>
      </c>
      <c r="D176" s="337" t="s">
        <v>5453</v>
      </c>
      <c r="E176" s="345" t="s">
        <v>5454</v>
      </c>
      <c r="F176" s="337" t="s">
        <v>1318</v>
      </c>
      <c r="G176" s="337" t="s">
        <v>6264</v>
      </c>
    </row>
    <row r="177" spans="2:7" ht="15" customHeight="1" x14ac:dyDescent="0.35">
      <c r="B177" s="335" t="s">
        <v>4908</v>
      </c>
      <c r="C177" s="336" t="s">
        <v>6466</v>
      </c>
      <c r="D177" s="337" t="s">
        <v>5540</v>
      </c>
      <c r="E177" s="336" t="s">
        <v>1327</v>
      </c>
      <c r="F177" s="338" t="s">
        <v>1318</v>
      </c>
      <c r="G177" s="337" t="s">
        <v>6265</v>
      </c>
    </row>
    <row r="178" spans="2:7" ht="15" customHeight="1" x14ac:dyDescent="0.35">
      <c r="B178" s="335" t="s">
        <v>4908</v>
      </c>
      <c r="C178" s="336" t="s">
        <v>6466</v>
      </c>
      <c r="D178" s="337" t="s">
        <v>5545</v>
      </c>
      <c r="E178" s="336" t="s">
        <v>5546</v>
      </c>
      <c r="F178" s="337" t="s">
        <v>1318</v>
      </c>
      <c r="G178" s="337" t="s">
        <v>6269</v>
      </c>
    </row>
    <row r="179" spans="2:7" ht="15" customHeight="1" x14ac:dyDescent="0.35">
      <c r="B179" s="335" t="s">
        <v>4908</v>
      </c>
      <c r="C179" s="336" t="s">
        <v>6466</v>
      </c>
      <c r="D179" s="337" t="s">
        <v>5491</v>
      </c>
      <c r="E179" s="336" t="s">
        <v>52</v>
      </c>
      <c r="F179" s="338" t="s">
        <v>1314</v>
      </c>
      <c r="G179" s="337" t="s">
        <v>6202</v>
      </c>
    </row>
    <row r="180" spans="2:7" ht="15" customHeight="1" x14ac:dyDescent="0.35">
      <c r="B180" s="335" t="s">
        <v>4908</v>
      </c>
      <c r="C180" s="336" t="s">
        <v>6466</v>
      </c>
      <c r="D180" s="337" t="s">
        <v>5871</v>
      </c>
      <c r="E180" s="336" t="s">
        <v>750</v>
      </c>
      <c r="F180" s="337" t="s">
        <v>1293</v>
      </c>
      <c r="G180" s="337" t="s">
        <v>6202</v>
      </c>
    </row>
    <row r="181" spans="2:7" ht="15" customHeight="1" x14ac:dyDescent="0.35">
      <c r="B181" s="335" t="s">
        <v>4908</v>
      </c>
      <c r="C181" s="336" t="s">
        <v>6466</v>
      </c>
      <c r="D181" s="337" t="s">
        <v>5485</v>
      </c>
      <c r="E181" s="336" t="s">
        <v>55</v>
      </c>
      <c r="F181" s="337" t="s">
        <v>1314</v>
      </c>
      <c r="G181" s="337" t="s">
        <v>6197</v>
      </c>
    </row>
    <row r="182" spans="2:7" ht="15" customHeight="1" x14ac:dyDescent="0.35">
      <c r="B182" s="335" t="s">
        <v>4908</v>
      </c>
      <c r="C182" s="336" t="s">
        <v>6466</v>
      </c>
      <c r="D182" s="337" t="s">
        <v>5866</v>
      </c>
      <c r="E182" s="336" t="s">
        <v>751</v>
      </c>
      <c r="F182" s="337" t="s">
        <v>1293</v>
      </c>
      <c r="G182" s="337" t="s">
        <v>6197</v>
      </c>
    </row>
    <row r="183" spans="2:7" ht="15" customHeight="1" x14ac:dyDescent="0.35">
      <c r="B183" s="335" t="s">
        <v>4908</v>
      </c>
      <c r="C183" s="336" t="s">
        <v>6466</v>
      </c>
      <c r="D183" s="337" t="s">
        <v>5486</v>
      </c>
      <c r="E183" s="336" t="s">
        <v>5487</v>
      </c>
      <c r="F183" s="338" t="s">
        <v>1314</v>
      </c>
      <c r="G183" s="337" t="s">
        <v>6198</v>
      </c>
    </row>
    <row r="184" spans="2:7" ht="15" customHeight="1" x14ac:dyDescent="0.35">
      <c r="B184" s="335" t="s">
        <v>4908</v>
      </c>
      <c r="C184" s="336" t="s">
        <v>6466</v>
      </c>
      <c r="D184" s="337" t="s">
        <v>5867</v>
      </c>
      <c r="E184" s="340" t="s">
        <v>752</v>
      </c>
      <c r="F184" s="337" t="s">
        <v>1293</v>
      </c>
      <c r="G184" s="337" t="s">
        <v>6198</v>
      </c>
    </row>
    <row r="185" spans="2:7" ht="15" customHeight="1" x14ac:dyDescent="0.35">
      <c r="B185" s="335" t="s">
        <v>4908</v>
      </c>
      <c r="C185" s="336" t="s">
        <v>6466</v>
      </c>
      <c r="D185" s="337" t="s">
        <v>5488</v>
      </c>
      <c r="E185" s="336" t="s">
        <v>54</v>
      </c>
      <c r="F185" s="337" t="s">
        <v>1314</v>
      </c>
      <c r="G185" s="337" t="s">
        <v>6199</v>
      </c>
    </row>
    <row r="186" spans="2:7" ht="15" customHeight="1" x14ac:dyDescent="0.35">
      <c r="B186" s="335" t="s">
        <v>4908</v>
      </c>
      <c r="C186" s="336" t="s">
        <v>6466</v>
      </c>
      <c r="D186" s="337" t="s">
        <v>5868</v>
      </c>
      <c r="E186" s="336" t="s">
        <v>753</v>
      </c>
      <c r="F186" s="337" t="s">
        <v>1293</v>
      </c>
      <c r="G186" s="337" t="s">
        <v>6199</v>
      </c>
    </row>
    <row r="187" spans="2:7" ht="15" customHeight="1" x14ac:dyDescent="0.35">
      <c r="B187" s="335" t="s">
        <v>4908</v>
      </c>
      <c r="C187" s="336" t="s">
        <v>6466</v>
      </c>
      <c r="D187" s="337" t="s">
        <v>5490</v>
      </c>
      <c r="E187" s="336" t="s">
        <v>53</v>
      </c>
      <c r="F187" s="337" t="s">
        <v>1314</v>
      </c>
      <c r="G187" s="337" t="s">
        <v>6201</v>
      </c>
    </row>
    <row r="188" spans="2:7" ht="15" customHeight="1" x14ac:dyDescent="0.35">
      <c r="B188" s="335" t="s">
        <v>4908</v>
      </c>
      <c r="C188" s="336" t="s">
        <v>6466</v>
      </c>
      <c r="D188" s="337" t="s">
        <v>5870</v>
      </c>
      <c r="E188" s="336" t="s">
        <v>754</v>
      </c>
      <c r="F188" s="337" t="s">
        <v>1293</v>
      </c>
      <c r="G188" s="337" t="s">
        <v>6201</v>
      </c>
    </row>
    <row r="189" spans="2:7" ht="15" customHeight="1" x14ac:dyDescent="0.35">
      <c r="B189" s="335" t="s">
        <v>4908</v>
      </c>
      <c r="C189" s="336" t="s">
        <v>6466</v>
      </c>
      <c r="D189" s="337" t="s">
        <v>5492</v>
      </c>
      <c r="E189" s="336" t="s">
        <v>51</v>
      </c>
      <c r="F189" s="337" t="s">
        <v>1314</v>
      </c>
      <c r="G189" s="337" t="s">
        <v>6203</v>
      </c>
    </row>
    <row r="190" spans="2:7" ht="15" customHeight="1" x14ac:dyDescent="0.35">
      <c r="B190" s="335" t="s">
        <v>4908</v>
      </c>
      <c r="C190" s="336" t="s">
        <v>6466</v>
      </c>
      <c r="D190" s="337" t="s">
        <v>5872</v>
      </c>
      <c r="E190" s="336" t="s">
        <v>755</v>
      </c>
      <c r="F190" s="337" t="s">
        <v>1293</v>
      </c>
      <c r="G190" s="337" t="s">
        <v>6203</v>
      </c>
    </row>
    <row r="191" spans="2:7" ht="15" customHeight="1" x14ac:dyDescent="0.35">
      <c r="B191" s="335" t="s">
        <v>4908</v>
      </c>
      <c r="C191" s="336" t="s">
        <v>6466</v>
      </c>
      <c r="D191" s="337" t="s">
        <v>5493</v>
      </c>
      <c r="E191" s="336" t="s">
        <v>50</v>
      </c>
      <c r="F191" s="337" t="s">
        <v>1314</v>
      </c>
      <c r="G191" s="337" t="s">
        <v>6204</v>
      </c>
    </row>
    <row r="192" spans="2:7" ht="15" customHeight="1" x14ac:dyDescent="0.35">
      <c r="B192" s="335" t="s">
        <v>4908</v>
      </c>
      <c r="C192" s="336" t="s">
        <v>6466</v>
      </c>
      <c r="D192" s="337" t="s">
        <v>5873</v>
      </c>
      <c r="E192" s="336" t="s">
        <v>756</v>
      </c>
      <c r="F192" s="338" t="s">
        <v>1293</v>
      </c>
      <c r="G192" s="337" t="s">
        <v>6204</v>
      </c>
    </row>
    <row r="193" spans="2:7" ht="15" customHeight="1" x14ac:dyDescent="0.35">
      <c r="B193" s="335" t="s">
        <v>4908</v>
      </c>
      <c r="C193" s="336" t="s">
        <v>6466</v>
      </c>
      <c r="D193" s="337" t="s">
        <v>5495</v>
      </c>
      <c r="E193" s="336" t="s">
        <v>48</v>
      </c>
      <c r="F193" s="337" t="s">
        <v>1314</v>
      </c>
      <c r="G193" s="337" t="s">
        <v>6205</v>
      </c>
    </row>
    <row r="194" spans="2:7" ht="15" customHeight="1" x14ac:dyDescent="0.35">
      <c r="B194" s="335" t="s">
        <v>4908</v>
      </c>
      <c r="C194" s="336" t="s">
        <v>6466</v>
      </c>
      <c r="D194" s="337" t="s">
        <v>5874</v>
      </c>
      <c r="E194" s="336" t="s">
        <v>757</v>
      </c>
      <c r="F194" s="338" t="s">
        <v>1293</v>
      </c>
      <c r="G194" s="337" t="s">
        <v>6205</v>
      </c>
    </row>
    <row r="195" spans="2:7" ht="15" customHeight="1" x14ac:dyDescent="0.35">
      <c r="B195" s="335" t="s">
        <v>4908</v>
      </c>
      <c r="C195" s="336" t="s">
        <v>6466</v>
      </c>
      <c r="D195" s="337" t="s">
        <v>5498</v>
      </c>
      <c r="E195" s="336" t="s">
        <v>5499</v>
      </c>
      <c r="F195" s="337" t="s">
        <v>1314</v>
      </c>
      <c r="G195" s="337" t="s">
        <v>6207</v>
      </c>
    </row>
    <row r="196" spans="2:7" ht="15" customHeight="1" x14ac:dyDescent="0.35">
      <c r="B196" s="335" t="s">
        <v>4908</v>
      </c>
      <c r="C196" s="336" t="s">
        <v>6466</v>
      </c>
      <c r="D196" s="337" t="s">
        <v>5876</v>
      </c>
      <c r="E196" s="336" t="s">
        <v>758</v>
      </c>
      <c r="F196" s="338" t="s">
        <v>1293</v>
      </c>
      <c r="G196" s="337" t="s">
        <v>6207</v>
      </c>
    </row>
    <row r="197" spans="2:7" ht="15" customHeight="1" x14ac:dyDescent="0.35">
      <c r="B197" s="335" t="s">
        <v>4908</v>
      </c>
      <c r="C197" s="336" t="s">
        <v>6466</v>
      </c>
      <c r="D197" s="337" t="s">
        <v>5500</v>
      </c>
      <c r="E197" s="336" t="s">
        <v>256</v>
      </c>
      <c r="F197" s="337" t="s">
        <v>1314</v>
      </c>
      <c r="G197" s="337" t="s">
        <v>6208</v>
      </c>
    </row>
    <row r="198" spans="2:7" ht="15" customHeight="1" x14ac:dyDescent="0.35">
      <c r="B198" s="335" t="s">
        <v>4908</v>
      </c>
      <c r="C198" s="336" t="s">
        <v>6466</v>
      </c>
      <c r="D198" s="337" t="s">
        <v>5877</v>
      </c>
      <c r="E198" s="336" t="s">
        <v>759</v>
      </c>
      <c r="F198" s="338" t="s">
        <v>1293</v>
      </c>
      <c r="G198" s="337" t="s">
        <v>6208</v>
      </c>
    </row>
    <row r="199" spans="2:7" ht="15" customHeight="1" x14ac:dyDescent="0.35">
      <c r="B199" s="335" t="s">
        <v>4908</v>
      </c>
      <c r="C199" s="336" t="s">
        <v>6466</v>
      </c>
      <c r="D199" s="337" t="s">
        <v>5501</v>
      </c>
      <c r="E199" s="336" t="s">
        <v>45</v>
      </c>
      <c r="F199" s="337" t="s">
        <v>1314</v>
      </c>
      <c r="G199" s="337" t="s">
        <v>6209</v>
      </c>
    </row>
    <row r="200" spans="2:7" ht="15" customHeight="1" x14ac:dyDescent="0.35">
      <c r="B200" s="335" t="s">
        <v>4908</v>
      </c>
      <c r="C200" s="336" t="s">
        <v>6466</v>
      </c>
      <c r="D200" s="337" t="s">
        <v>5878</v>
      </c>
      <c r="E200" s="336" t="s">
        <v>760</v>
      </c>
      <c r="F200" s="337" t="s">
        <v>1293</v>
      </c>
      <c r="G200" s="337" t="s">
        <v>6209</v>
      </c>
    </row>
    <row r="201" spans="2:7" ht="15" customHeight="1" x14ac:dyDescent="0.35">
      <c r="B201" s="335" t="s">
        <v>4908</v>
      </c>
      <c r="C201" s="336" t="s">
        <v>6466</v>
      </c>
      <c r="D201" s="337" t="s">
        <v>5502</v>
      </c>
      <c r="E201" s="336" t="s">
        <v>44</v>
      </c>
      <c r="F201" s="337" t="s">
        <v>1314</v>
      </c>
      <c r="G201" s="337" t="s">
        <v>6210</v>
      </c>
    </row>
    <row r="202" spans="2:7" ht="15" customHeight="1" x14ac:dyDescent="0.35">
      <c r="B202" s="335" t="s">
        <v>4908</v>
      </c>
      <c r="C202" s="336" t="s">
        <v>6466</v>
      </c>
      <c r="D202" s="337" t="s">
        <v>5879</v>
      </c>
      <c r="E202" s="336" t="s">
        <v>5982</v>
      </c>
      <c r="F202" s="337" t="s">
        <v>1293</v>
      </c>
      <c r="G202" s="337" t="s">
        <v>6210</v>
      </c>
    </row>
    <row r="203" spans="2:7" ht="15" customHeight="1" x14ac:dyDescent="0.35">
      <c r="B203" s="335" t="s">
        <v>4908</v>
      </c>
      <c r="C203" s="336" t="s">
        <v>6466</v>
      </c>
      <c r="D203" s="337" t="s">
        <v>5503</v>
      </c>
      <c r="E203" s="336" t="s">
        <v>43</v>
      </c>
      <c r="F203" s="337" t="s">
        <v>1314</v>
      </c>
      <c r="G203" s="337" t="s">
        <v>6211</v>
      </c>
    </row>
    <row r="204" spans="2:7" ht="15" customHeight="1" x14ac:dyDescent="0.35">
      <c r="B204" s="335" t="s">
        <v>4908</v>
      </c>
      <c r="C204" s="336" t="s">
        <v>6466</v>
      </c>
      <c r="D204" s="337" t="s">
        <v>5880</v>
      </c>
      <c r="E204" s="336" t="s">
        <v>761</v>
      </c>
      <c r="F204" s="337" t="s">
        <v>1293</v>
      </c>
      <c r="G204" s="337" t="s">
        <v>6211</v>
      </c>
    </row>
    <row r="205" spans="2:7" ht="15" customHeight="1" x14ac:dyDescent="0.35">
      <c r="B205" s="335" t="s">
        <v>4908</v>
      </c>
      <c r="C205" s="336" t="s">
        <v>6466</v>
      </c>
      <c r="D205" s="337" t="s">
        <v>5489</v>
      </c>
      <c r="E205" s="336" t="s">
        <v>2782</v>
      </c>
      <c r="F205" s="337" t="s">
        <v>1314</v>
      </c>
      <c r="G205" s="337" t="s">
        <v>6200</v>
      </c>
    </row>
    <row r="206" spans="2:7" ht="15" customHeight="1" x14ac:dyDescent="0.35">
      <c r="B206" s="335" t="s">
        <v>4908</v>
      </c>
      <c r="C206" s="336" t="s">
        <v>6466</v>
      </c>
      <c r="D206" s="337" t="s">
        <v>5869</v>
      </c>
      <c r="E206" s="336" t="s">
        <v>2772</v>
      </c>
      <c r="F206" s="337" t="s">
        <v>1293</v>
      </c>
      <c r="G206" s="337" t="s">
        <v>6200</v>
      </c>
    </row>
    <row r="207" spans="2:7" ht="15" customHeight="1" x14ac:dyDescent="0.35">
      <c r="B207" s="335" t="s">
        <v>4908</v>
      </c>
      <c r="C207" s="336" t="s">
        <v>6466</v>
      </c>
      <c r="D207" s="337" t="s">
        <v>5496</v>
      </c>
      <c r="E207" s="336" t="s">
        <v>47</v>
      </c>
      <c r="F207" s="338" t="s">
        <v>1314</v>
      </c>
      <c r="G207" s="337" t="s">
        <v>6206</v>
      </c>
    </row>
    <row r="208" spans="2:7" ht="15" customHeight="1" x14ac:dyDescent="0.35">
      <c r="B208" s="335" t="s">
        <v>4908</v>
      </c>
      <c r="C208" s="336" t="s">
        <v>6466</v>
      </c>
      <c r="D208" s="337" t="s">
        <v>5875</v>
      </c>
      <c r="E208" s="336" t="s">
        <v>762</v>
      </c>
      <c r="F208" s="338" t="s">
        <v>1293</v>
      </c>
      <c r="G208" s="337" t="s">
        <v>6206</v>
      </c>
    </row>
    <row r="209" spans="2:7" ht="15" customHeight="1" x14ac:dyDescent="0.35">
      <c r="B209" s="335" t="s">
        <v>4908</v>
      </c>
      <c r="C209" s="336" t="s">
        <v>6466</v>
      </c>
      <c r="D209" s="337" t="s">
        <v>5494</v>
      </c>
      <c r="E209" s="336" t="s">
        <v>49</v>
      </c>
      <c r="F209" s="337" t="s">
        <v>1314</v>
      </c>
      <c r="G209" s="337" t="s">
        <v>6247</v>
      </c>
    </row>
    <row r="210" spans="2:7" ht="15" customHeight="1" x14ac:dyDescent="0.35">
      <c r="B210" s="335" t="s">
        <v>4908</v>
      </c>
      <c r="C210" s="336" t="s">
        <v>6466</v>
      </c>
      <c r="D210" s="337" t="s">
        <v>5918</v>
      </c>
      <c r="E210" s="336" t="s">
        <v>763</v>
      </c>
      <c r="F210" s="337" t="s">
        <v>1293</v>
      </c>
      <c r="G210" s="337" t="s">
        <v>6247</v>
      </c>
    </row>
    <row r="211" spans="2:7" ht="15" customHeight="1" x14ac:dyDescent="0.35">
      <c r="B211" s="335" t="s">
        <v>4908</v>
      </c>
      <c r="C211" s="336" t="s">
        <v>6466</v>
      </c>
      <c r="D211" s="337" t="s">
        <v>5497</v>
      </c>
      <c r="E211" s="336" t="s">
        <v>46</v>
      </c>
      <c r="F211" s="337" t="s">
        <v>1314</v>
      </c>
      <c r="G211" s="337" t="s">
        <v>6250</v>
      </c>
    </row>
    <row r="212" spans="2:7" ht="15" customHeight="1" x14ac:dyDescent="0.35">
      <c r="B212" s="335" t="s">
        <v>4908</v>
      </c>
      <c r="C212" s="336" t="s">
        <v>6466</v>
      </c>
      <c r="D212" s="337" t="s">
        <v>5921</v>
      </c>
      <c r="E212" s="336" t="s">
        <v>764</v>
      </c>
      <c r="F212" s="338" t="s">
        <v>1293</v>
      </c>
      <c r="G212" s="337" t="s">
        <v>6250</v>
      </c>
    </row>
    <row r="213" spans="2:7" ht="15" customHeight="1" x14ac:dyDescent="0.35">
      <c r="B213" s="335" t="s">
        <v>4908</v>
      </c>
      <c r="C213" s="336" t="s">
        <v>6466</v>
      </c>
      <c r="D213" s="337" t="s">
        <v>5536</v>
      </c>
      <c r="E213" s="336" t="s">
        <v>1325</v>
      </c>
      <c r="F213" s="338" t="s">
        <v>1318</v>
      </c>
      <c r="G213" s="337" t="s">
        <v>6196</v>
      </c>
    </row>
    <row r="214" spans="2:7" ht="15" customHeight="1" x14ac:dyDescent="0.35">
      <c r="B214" s="335" t="s">
        <v>4908</v>
      </c>
      <c r="C214" s="336" t="s">
        <v>6466</v>
      </c>
      <c r="D214" s="337" t="s">
        <v>5865</v>
      </c>
      <c r="E214" s="336" t="s">
        <v>765</v>
      </c>
      <c r="F214" s="338" t="s">
        <v>1293</v>
      </c>
      <c r="G214" s="337" t="s">
        <v>6196</v>
      </c>
    </row>
    <row r="215" spans="2:7" ht="15" customHeight="1" x14ac:dyDescent="0.35">
      <c r="B215" s="335" t="s">
        <v>4908</v>
      </c>
      <c r="C215" s="336" t="s">
        <v>6466</v>
      </c>
      <c r="D215" s="337" t="s">
        <v>5517</v>
      </c>
      <c r="E215" s="336" t="s">
        <v>32</v>
      </c>
      <c r="F215" s="337" t="s">
        <v>1314</v>
      </c>
      <c r="G215" s="337" t="s">
        <v>6245</v>
      </c>
    </row>
    <row r="216" spans="2:7" ht="15" customHeight="1" x14ac:dyDescent="0.35">
      <c r="B216" s="335" t="s">
        <v>4908</v>
      </c>
      <c r="C216" s="336" t="s">
        <v>6466</v>
      </c>
      <c r="D216" s="337" t="s">
        <v>5916</v>
      </c>
      <c r="E216" s="336" t="s">
        <v>5984</v>
      </c>
      <c r="F216" s="337" t="s">
        <v>1293</v>
      </c>
      <c r="G216" s="337" t="s">
        <v>6245</v>
      </c>
    </row>
    <row r="217" spans="2:7" ht="15" customHeight="1" x14ac:dyDescent="0.35">
      <c r="B217" s="335" t="s">
        <v>4908</v>
      </c>
      <c r="C217" s="336" t="s">
        <v>6466</v>
      </c>
      <c r="D217" s="337" t="s">
        <v>5513</v>
      </c>
      <c r="E217" s="336" t="s">
        <v>35</v>
      </c>
      <c r="F217" s="337" t="s">
        <v>1314</v>
      </c>
      <c r="G217" s="337" t="s">
        <v>6241</v>
      </c>
    </row>
    <row r="218" spans="2:7" ht="15" customHeight="1" x14ac:dyDescent="0.35">
      <c r="B218" s="335" t="s">
        <v>4908</v>
      </c>
      <c r="C218" s="336" t="s">
        <v>6466</v>
      </c>
      <c r="D218" s="337" t="s">
        <v>5912</v>
      </c>
      <c r="E218" s="336" t="s">
        <v>767</v>
      </c>
      <c r="F218" s="338" t="s">
        <v>1293</v>
      </c>
      <c r="G218" s="337" t="s">
        <v>6241</v>
      </c>
    </row>
    <row r="219" spans="2:7" ht="15" customHeight="1" x14ac:dyDescent="0.35">
      <c r="B219" s="335" t="s">
        <v>4908</v>
      </c>
      <c r="C219" s="336" t="s">
        <v>6466</v>
      </c>
      <c r="D219" s="337" t="s">
        <v>5514</v>
      </c>
      <c r="E219" s="336" t="s">
        <v>717</v>
      </c>
      <c r="F219" s="338" t="s">
        <v>1314</v>
      </c>
      <c r="G219" s="337" t="s">
        <v>6242</v>
      </c>
    </row>
    <row r="220" spans="2:7" ht="15" customHeight="1" x14ac:dyDescent="0.35">
      <c r="B220" s="335" t="s">
        <v>4908</v>
      </c>
      <c r="C220" s="336" t="s">
        <v>6466</v>
      </c>
      <c r="D220" s="337" t="s">
        <v>5913</v>
      </c>
      <c r="E220" s="336" t="s">
        <v>768</v>
      </c>
      <c r="F220" s="337" t="s">
        <v>1293</v>
      </c>
      <c r="G220" s="337" t="s">
        <v>6242</v>
      </c>
    </row>
    <row r="221" spans="2:7" ht="15" customHeight="1" x14ac:dyDescent="0.35">
      <c r="B221" s="335" t="s">
        <v>4908</v>
      </c>
      <c r="C221" s="336" t="s">
        <v>6466</v>
      </c>
      <c r="D221" s="337" t="s">
        <v>5515</v>
      </c>
      <c r="E221" s="336" t="s">
        <v>34</v>
      </c>
      <c r="F221" s="338" t="s">
        <v>1314</v>
      </c>
      <c r="G221" s="337" t="s">
        <v>6243</v>
      </c>
    </row>
    <row r="222" spans="2:7" ht="15" customHeight="1" x14ac:dyDescent="0.35">
      <c r="B222" s="335" t="s">
        <v>4908</v>
      </c>
      <c r="C222" s="336" t="s">
        <v>6466</v>
      </c>
      <c r="D222" s="337" t="s">
        <v>5914</v>
      </c>
      <c r="E222" s="336" t="s">
        <v>769</v>
      </c>
      <c r="F222" s="337" t="s">
        <v>1293</v>
      </c>
      <c r="G222" s="337" t="s">
        <v>6243</v>
      </c>
    </row>
    <row r="223" spans="2:7" ht="15" customHeight="1" x14ac:dyDescent="0.35">
      <c r="B223" s="335" t="s">
        <v>4908</v>
      </c>
      <c r="C223" s="336" t="s">
        <v>6466</v>
      </c>
      <c r="D223" s="337" t="s">
        <v>5516</v>
      </c>
      <c r="E223" s="336" t="s">
        <v>33</v>
      </c>
      <c r="F223" s="337" t="s">
        <v>1314</v>
      </c>
      <c r="G223" s="337" t="s">
        <v>6244</v>
      </c>
    </row>
    <row r="224" spans="2:7" ht="15" customHeight="1" x14ac:dyDescent="0.35">
      <c r="B224" s="335" t="s">
        <v>4908</v>
      </c>
      <c r="C224" s="336" t="s">
        <v>6466</v>
      </c>
      <c r="D224" s="337" t="s">
        <v>5915</v>
      </c>
      <c r="E224" s="336" t="s">
        <v>770</v>
      </c>
      <c r="F224" s="337" t="s">
        <v>1293</v>
      </c>
      <c r="G224" s="337" t="s">
        <v>6244</v>
      </c>
    </row>
    <row r="225" spans="2:7" ht="15" customHeight="1" x14ac:dyDescent="0.35">
      <c r="B225" s="335" t="s">
        <v>4908</v>
      </c>
      <c r="C225" s="336" t="s">
        <v>6466</v>
      </c>
      <c r="D225" s="337" t="s">
        <v>5518</v>
      </c>
      <c r="E225" s="336" t="s">
        <v>31</v>
      </c>
      <c r="F225" s="338" t="s">
        <v>1314</v>
      </c>
      <c r="G225" s="337" t="s">
        <v>6246</v>
      </c>
    </row>
    <row r="226" spans="2:7" ht="15" customHeight="1" x14ac:dyDescent="0.35">
      <c r="B226" s="335" t="s">
        <v>4908</v>
      </c>
      <c r="C226" s="336" t="s">
        <v>6466</v>
      </c>
      <c r="D226" s="337" t="s">
        <v>5917</v>
      </c>
      <c r="E226" s="336" t="s">
        <v>771</v>
      </c>
      <c r="F226" s="338" t="s">
        <v>1293</v>
      </c>
      <c r="G226" s="337" t="s">
        <v>6246</v>
      </c>
    </row>
    <row r="227" spans="2:7" ht="15" customHeight="1" x14ac:dyDescent="0.35">
      <c r="B227" s="335" t="s">
        <v>4908</v>
      </c>
      <c r="C227" s="336" t="s">
        <v>6466</v>
      </c>
      <c r="D227" s="337" t="s">
        <v>5519</v>
      </c>
      <c r="E227" s="336" t="s">
        <v>30</v>
      </c>
      <c r="F227" s="337" t="s">
        <v>1314</v>
      </c>
      <c r="G227" s="337" t="s">
        <v>6248</v>
      </c>
    </row>
    <row r="228" spans="2:7" ht="15" customHeight="1" x14ac:dyDescent="0.35">
      <c r="B228" s="335" t="s">
        <v>4908</v>
      </c>
      <c r="C228" s="336" t="s">
        <v>6466</v>
      </c>
      <c r="D228" s="337" t="s">
        <v>5919</v>
      </c>
      <c r="E228" s="336" t="s">
        <v>772</v>
      </c>
      <c r="F228" s="337" t="s">
        <v>1293</v>
      </c>
      <c r="G228" s="337" t="s">
        <v>6248</v>
      </c>
    </row>
    <row r="229" spans="2:7" ht="15" customHeight="1" x14ac:dyDescent="0.35">
      <c r="B229" s="335" t="s">
        <v>4908</v>
      </c>
      <c r="C229" s="336" t="s">
        <v>6466</v>
      </c>
      <c r="D229" s="337" t="s">
        <v>5520</v>
      </c>
      <c r="E229" s="336" t="s">
        <v>29</v>
      </c>
      <c r="F229" s="337" t="s">
        <v>1314</v>
      </c>
      <c r="G229" s="337" t="s">
        <v>6249</v>
      </c>
    </row>
    <row r="230" spans="2:7" ht="15" customHeight="1" x14ac:dyDescent="0.35">
      <c r="B230" s="335" t="s">
        <v>4908</v>
      </c>
      <c r="C230" s="336" t="s">
        <v>6466</v>
      </c>
      <c r="D230" s="337" t="s">
        <v>5920</v>
      </c>
      <c r="E230" s="336" t="s">
        <v>773</v>
      </c>
      <c r="F230" s="338" t="s">
        <v>1293</v>
      </c>
      <c r="G230" s="337" t="s">
        <v>6249</v>
      </c>
    </row>
    <row r="231" spans="2:7" ht="15" customHeight="1" x14ac:dyDescent="0.35">
      <c r="B231" s="335" t="s">
        <v>4908</v>
      </c>
      <c r="C231" s="336" t="s">
        <v>6466</v>
      </c>
      <c r="D231" s="337" t="s">
        <v>5522</v>
      </c>
      <c r="E231" s="336" t="s">
        <v>2918</v>
      </c>
      <c r="F231" s="338" t="s">
        <v>1314</v>
      </c>
      <c r="G231" s="337" t="s">
        <v>6252</v>
      </c>
    </row>
    <row r="232" spans="2:7" ht="15" customHeight="1" x14ac:dyDescent="0.35">
      <c r="B232" s="335" t="s">
        <v>4908</v>
      </c>
      <c r="C232" s="336" t="s">
        <v>6466</v>
      </c>
      <c r="D232" s="337" t="s">
        <v>5923</v>
      </c>
      <c r="E232" s="336" t="s">
        <v>774</v>
      </c>
      <c r="F232" s="337" t="s">
        <v>1293</v>
      </c>
      <c r="G232" s="337" t="s">
        <v>6252</v>
      </c>
    </row>
    <row r="233" spans="2:7" ht="15" customHeight="1" x14ac:dyDescent="0.35">
      <c r="B233" s="335" t="s">
        <v>4908</v>
      </c>
      <c r="C233" s="336" t="s">
        <v>6466</v>
      </c>
      <c r="D233" s="337" t="s">
        <v>5523</v>
      </c>
      <c r="E233" s="336" t="s">
        <v>27</v>
      </c>
      <c r="F233" s="338" t="s">
        <v>1314</v>
      </c>
      <c r="G233" s="337" t="s">
        <v>6253</v>
      </c>
    </row>
    <row r="234" spans="2:7" ht="15" customHeight="1" x14ac:dyDescent="0.35">
      <c r="B234" s="335" t="s">
        <v>4908</v>
      </c>
      <c r="C234" s="336" t="s">
        <v>6466</v>
      </c>
      <c r="D234" s="337" t="s">
        <v>5924</v>
      </c>
      <c r="E234" s="336" t="s">
        <v>775</v>
      </c>
      <c r="F234" s="337" t="s">
        <v>1293</v>
      </c>
      <c r="G234" s="337" t="s">
        <v>6253</v>
      </c>
    </row>
    <row r="235" spans="2:7" ht="15" customHeight="1" x14ac:dyDescent="0.35">
      <c r="B235" s="335" t="s">
        <v>4908</v>
      </c>
      <c r="C235" s="336" t="s">
        <v>6466</v>
      </c>
      <c r="D235" s="337" t="s">
        <v>5524</v>
      </c>
      <c r="E235" s="336" t="s">
        <v>26</v>
      </c>
      <c r="F235" s="337" t="s">
        <v>1314</v>
      </c>
      <c r="G235" s="337" t="s">
        <v>6254</v>
      </c>
    </row>
    <row r="236" spans="2:7" ht="15" customHeight="1" x14ac:dyDescent="0.35">
      <c r="B236" s="335" t="s">
        <v>4908</v>
      </c>
      <c r="C236" s="336" t="s">
        <v>6466</v>
      </c>
      <c r="D236" s="337" t="s">
        <v>5925</v>
      </c>
      <c r="E236" s="336" t="s">
        <v>776</v>
      </c>
      <c r="F236" s="337" t="s">
        <v>1293</v>
      </c>
      <c r="G236" s="337" t="s">
        <v>6254</v>
      </c>
    </row>
    <row r="237" spans="2:7" ht="15" customHeight="1" x14ac:dyDescent="0.35">
      <c r="B237" s="335" t="s">
        <v>4908</v>
      </c>
      <c r="C237" s="336" t="s">
        <v>6466</v>
      </c>
      <c r="D237" s="337" t="s">
        <v>5525</v>
      </c>
      <c r="E237" s="336" t="s">
        <v>25</v>
      </c>
      <c r="F237" s="337" t="s">
        <v>1314</v>
      </c>
      <c r="G237" s="337" t="s">
        <v>6255</v>
      </c>
    </row>
    <row r="238" spans="2:7" ht="15" customHeight="1" x14ac:dyDescent="0.35">
      <c r="B238" s="335" t="s">
        <v>4908</v>
      </c>
      <c r="C238" s="336" t="s">
        <v>6466</v>
      </c>
      <c r="D238" s="337" t="s">
        <v>5926</v>
      </c>
      <c r="E238" s="336" t="s">
        <v>3901</v>
      </c>
      <c r="F238" s="337" t="s">
        <v>1293</v>
      </c>
      <c r="G238" s="337" t="s">
        <v>6255</v>
      </c>
    </row>
    <row r="239" spans="2:7" ht="15" customHeight="1" x14ac:dyDescent="0.35">
      <c r="B239" s="335" t="s">
        <v>4908</v>
      </c>
      <c r="C239" s="336" t="s">
        <v>6466</v>
      </c>
      <c r="D239" s="337" t="s">
        <v>5526</v>
      </c>
      <c r="E239" s="336" t="s">
        <v>24</v>
      </c>
      <c r="F239" s="337" t="s">
        <v>1314</v>
      </c>
      <c r="G239" s="337" t="s">
        <v>6256</v>
      </c>
    </row>
    <row r="240" spans="2:7" ht="15" customHeight="1" x14ac:dyDescent="0.35">
      <c r="B240" s="335" t="s">
        <v>4908</v>
      </c>
      <c r="C240" s="336" t="s">
        <v>6466</v>
      </c>
      <c r="D240" s="337" t="s">
        <v>5927</v>
      </c>
      <c r="E240" s="336" t="s">
        <v>5985</v>
      </c>
      <c r="F240" s="338" t="s">
        <v>1293</v>
      </c>
      <c r="G240" s="337" t="s">
        <v>6256</v>
      </c>
    </row>
    <row r="241" spans="2:7" ht="15" customHeight="1" x14ac:dyDescent="0.35">
      <c r="B241" s="335" t="s">
        <v>4908</v>
      </c>
      <c r="C241" s="336" t="s">
        <v>6466</v>
      </c>
      <c r="D241" s="337" t="s">
        <v>5521</v>
      </c>
      <c r="E241" s="336" t="s">
        <v>28</v>
      </c>
      <c r="F241" s="337" t="s">
        <v>1314</v>
      </c>
      <c r="G241" s="337" t="s">
        <v>6251</v>
      </c>
    </row>
    <row r="242" spans="2:7" ht="15" customHeight="1" x14ac:dyDescent="0.35">
      <c r="B242" s="335" t="s">
        <v>4908</v>
      </c>
      <c r="C242" s="336" t="s">
        <v>6466</v>
      </c>
      <c r="D242" s="337" t="s">
        <v>5922</v>
      </c>
      <c r="E242" s="336" t="s">
        <v>777</v>
      </c>
      <c r="F242" s="337" t="s">
        <v>1293</v>
      </c>
      <c r="G242" s="337" t="s">
        <v>6251</v>
      </c>
    </row>
    <row r="243" spans="2:7" ht="15" customHeight="1" x14ac:dyDescent="0.35">
      <c r="B243" s="335" t="s">
        <v>4908</v>
      </c>
      <c r="C243" s="336" t="s">
        <v>6466</v>
      </c>
      <c r="D243" s="337" t="s">
        <v>5506</v>
      </c>
      <c r="E243" s="336" t="s">
        <v>5507</v>
      </c>
      <c r="F243" s="337" t="s">
        <v>1314</v>
      </c>
      <c r="G243" s="337" t="s">
        <v>6217</v>
      </c>
    </row>
    <row r="244" spans="2:7" ht="15" customHeight="1" x14ac:dyDescent="0.35">
      <c r="B244" s="335" t="s">
        <v>4908</v>
      </c>
      <c r="C244" s="336" t="s">
        <v>6466</v>
      </c>
      <c r="D244" s="337" t="s">
        <v>5888</v>
      </c>
      <c r="E244" s="336" t="s">
        <v>778</v>
      </c>
      <c r="F244" s="338" t="s">
        <v>1293</v>
      </c>
      <c r="G244" s="337" t="s">
        <v>6217</v>
      </c>
    </row>
    <row r="245" spans="2:7" ht="15" customHeight="1" x14ac:dyDescent="0.35">
      <c r="B245" s="335" t="s">
        <v>4908</v>
      </c>
      <c r="C245" s="336" t="s">
        <v>6466</v>
      </c>
      <c r="D245" s="337" t="s">
        <v>5510</v>
      </c>
      <c r="E245" s="336" t="s">
        <v>38</v>
      </c>
      <c r="F245" s="338" t="s">
        <v>1314</v>
      </c>
      <c r="G245" s="337" t="s">
        <v>6231</v>
      </c>
    </row>
    <row r="246" spans="2:7" ht="15" customHeight="1" x14ac:dyDescent="0.35">
      <c r="B246" s="335" t="s">
        <v>4908</v>
      </c>
      <c r="C246" s="336" t="s">
        <v>6466</v>
      </c>
      <c r="D246" s="337" t="s">
        <v>5902</v>
      </c>
      <c r="E246" s="336" t="s">
        <v>779</v>
      </c>
      <c r="F246" s="338" t="s">
        <v>1293</v>
      </c>
      <c r="G246" s="337" t="s">
        <v>6231</v>
      </c>
    </row>
    <row r="247" spans="2:7" ht="15" customHeight="1" x14ac:dyDescent="0.35">
      <c r="B247" s="335" t="s">
        <v>4908</v>
      </c>
      <c r="C247" s="336" t="s">
        <v>6466</v>
      </c>
      <c r="D247" s="337" t="s">
        <v>5508</v>
      </c>
      <c r="E247" s="336" t="s">
        <v>40</v>
      </c>
      <c r="F247" s="337" t="s">
        <v>1314</v>
      </c>
      <c r="G247" s="337" t="s">
        <v>6218</v>
      </c>
    </row>
    <row r="248" spans="2:7" ht="15" customHeight="1" x14ac:dyDescent="0.35">
      <c r="B248" s="335" t="s">
        <v>4908</v>
      </c>
      <c r="C248" s="336" t="s">
        <v>6466</v>
      </c>
      <c r="D248" s="337" t="s">
        <v>5889</v>
      </c>
      <c r="E248" s="336" t="s">
        <v>780</v>
      </c>
      <c r="F248" s="337" t="s">
        <v>1293</v>
      </c>
      <c r="G248" s="337" t="s">
        <v>6218</v>
      </c>
    </row>
    <row r="249" spans="2:7" ht="15" customHeight="1" x14ac:dyDescent="0.35">
      <c r="B249" s="335" t="s">
        <v>4908</v>
      </c>
      <c r="C249" s="336" t="s">
        <v>6466</v>
      </c>
      <c r="D249" s="337" t="s">
        <v>5509</v>
      </c>
      <c r="E249" s="336" t="s">
        <v>39</v>
      </c>
      <c r="F249" s="338" t="s">
        <v>1314</v>
      </c>
      <c r="G249" s="337" t="s">
        <v>6219</v>
      </c>
    </row>
    <row r="250" spans="2:7" ht="15" customHeight="1" x14ac:dyDescent="0.35">
      <c r="B250" s="335" t="s">
        <v>4908</v>
      </c>
      <c r="C250" s="336" t="s">
        <v>6466</v>
      </c>
      <c r="D250" s="337" t="s">
        <v>5890</v>
      </c>
      <c r="E250" s="336" t="s">
        <v>781</v>
      </c>
      <c r="F250" s="338" t="s">
        <v>1293</v>
      </c>
      <c r="G250" s="337" t="s">
        <v>6219</v>
      </c>
    </row>
    <row r="251" spans="2:7" ht="15" customHeight="1" x14ac:dyDescent="0.35">
      <c r="B251" s="335" t="s">
        <v>4908</v>
      </c>
      <c r="C251" s="336" t="s">
        <v>6466</v>
      </c>
      <c r="D251" s="337" t="s">
        <v>5539</v>
      </c>
      <c r="E251" s="336" t="s">
        <v>866</v>
      </c>
      <c r="F251" s="338" t="s">
        <v>1314</v>
      </c>
      <c r="G251" s="337" t="s">
        <v>6258</v>
      </c>
    </row>
    <row r="252" spans="2:7" ht="15" customHeight="1" x14ac:dyDescent="0.35">
      <c r="B252" s="335" t="s">
        <v>4908</v>
      </c>
      <c r="C252" s="336" t="s">
        <v>6466</v>
      </c>
      <c r="D252" s="337" t="s">
        <v>5941</v>
      </c>
      <c r="E252" s="336" t="s">
        <v>874</v>
      </c>
      <c r="F252" s="337" t="s">
        <v>1293</v>
      </c>
      <c r="G252" s="337" t="s">
        <v>6258</v>
      </c>
    </row>
    <row r="253" spans="2:7" ht="15" customHeight="1" x14ac:dyDescent="0.35">
      <c r="B253" s="335" t="s">
        <v>4908</v>
      </c>
      <c r="C253" s="336" t="s">
        <v>6466</v>
      </c>
      <c r="D253" s="337" t="s">
        <v>5512</v>
      </c>
      <c r="E253" s="336" t="s">
        <v>36</v>
      </c>
      <c r="F253" s="337" t="s">
        <v>1314</v>
      </c>
      <c r="G253" s="337" t="s">
        <v>6240</v>
      </c>
    </row>
    <row r="254" spans="2:7" ht="15" customHeight="1" x14ac:dyDescent="0.35">
      <c r="B254" s="335" t="s">
        <v>4908</v>
      </c>
      <c r="C254" s="336" t="s">
        <v>6466</v>
      </c>
      <c r="D254" s="337" t="s">
        <v>5911</v>
      </c>
      <c r="E254" s="336" t="s">
        <v>782</v>
      </c>
      <c r="F254" s="337" t="s">
        <v>1293</v>
      </c>
      <c r="G254" s="337" t="s">
        <v>6240</v>
      </c>
    </row>
    <row r="255" spans="2:7" ht="15" customHeight="1" x14ac:dyDescent="0.35">
      <c r="B255" s="335" t="s">
        <v>4908</v>
      </c>
      <c r="C255" s="336" t="s">
        <v>6466</v>
      </c>
      <c r="D255" s="337" t="s">
        <v>5505</v>
      </c>
      <c r="E255" s="336" t="s">
        <v>41</v>
      </c>
      <c r="F255" s="337" t="s">
        <v>1314</v>
      </c>
      <c r="G255" s="337" t="s">
        <v>6216</v>
      </c>
    </row>
    <row r="256" spans="2:7" ht="15" customHeight="1" x14ac:dyDescent="0.35">
      <c r="B256" s="335" t="s">
        <v>4908</v>
      </c>
      <c r="C256" s="336" t="s">
        <v>6466</v>
      </c>
      <c r="D256" s="337" t="s">
        <v>5887</v>
      </c>
      <c r="E256" s="343" t="s">
        <v>783</v>
      </c>
      <c r="F256" s="338" t="s">
        <v>1293</v>
      </c>
      <c r="G256" s="337" t="s">
        <v>6216</v>
      </c>
    </row>
    <row r="257" spans="2:7" ht="15" customHeight="1" x14ac:dyDescent="0.35">
      <c r="B257" s="335" t="s">
        <v>4908</v>
      </c>
      <c r="C257" s="336" t="s">
        <v>6466</v>
      </c>
      <c r="D257" s="337" t="s">
        <v>5511</v>
      </c>
      <c r="E257" s="336" t="s">
        <v>37</v>
      </c>
      <c r="F257" s="338" t="s">
        <v>1314</v>
      </c>
      <c r="G257" s="337" t="s">
        <v>6232</v>
      </c>
    </row>
    <row r="258" spans="2:7" ht="15" customHeight="1" x14ac:dyDescent="0.35">
      <c r="B258" s="335" t="s">
        <v>4908</v>
      </c>
      <c r="C258" s="336" t="s">
        <v>6466</v>
      </c>
      <c r="D258" s="337" t="s">
        <v>5903</v>
      </c>
      <c r="E258" s="336" t="s">
        <v>784</v>
      </c>
      <c r="F258" s="338" t="s">
        <v>1293</v>
      </c>
      <c r="G258" s="337" t="s">
        <v>6232</v>
      </c>
    </row>
    <row r="259" spans="2:7" ht="15" customHeight="1" x14ac:dyDescent="0.35">
      <c r="B259" s="335" t="s">
        <v>4908</v>
      </c>
      <c r="C259" s="336" t="s">
        <v>6466</v>
      </c>
      <c r="D259" s="337" t="s">
        <v>5504</v>
      </c>
      <c r="E259" s="336" t="s">
        <v>42</v>
      </c>
      <c r="F259" s="337" t="s">
        <v>1314</v>
      </c>
      <c r="G259" s="337" t="s">
        <v>6215</v>
      </c>
    </row>
    <row r="260" spans="2:7" ht="15" customHeight="1" x14ac:dyDescent="0.35">
      <c r="B260" s="335" t="s">
        <v>4908</v>
      </c>
      <c r="C260" s="336" t="s">
        <v>6466</v>
      </c>
      <c r="D260" s="337" t="s">
        <v>5886</v>
      </c>
      <c r="E260" s="336" t="s">
        <v>785</v>
      </c>
      <c r="F260" s="337" t="s">
        <v>1293</v>
      </c>
      <c r="G260" s="337" t="s">
        <v>6215</v>
      </c>
    </row>
    <row r="261" spans="2:7" ht="15" customHeight="1" x14ac:dyDescent="0.35">
      <c r="B261" s="335" t="s">
        <v>4908</v>
      </c>
      <c r="C261" s="336" t="s">
        <v>6466</v>
      </c>
      <c r="D261" s="337" t="s">
        <v>5481</v>
      </c>
      <c r="E261" s="336" t="s">
        <v>5482</v>
      </c>
      <c r="F261" s="337" t="s">
        <v>1314</v>
      </c>
      <c r="G261" s="337" t="s">
        <v>6238</v>
      </c>
    </row>
    <row r="262" spans="2:7" ht="15" customHeight="1" x14ac:dyDescent="0.35">
      <c r="B262" s="335" t="s">
        <v>4908</v>
      </c>
      <c r="C262" s="336" t="s">
        <v>6466</v>
      </c>
      <c r="D262" s="337" t="s">
        <v>5909</v>
      </c>
      <c r="E262" s="344" t="s">
        <v>875</v>
      </c>
      <c r="F262" s="337" t="s">
        <v>1293</v>
      </c>
      <c r="G262" s="337" t="s">
        <v>6238</v>
      </c>
    </row>
    <row r="263" spans="2:7" ht="15" customHeight="1" x14ac:dyDescent="0.35">
      <c r="B263" s="335" t="s">
        <v>4908</v>
      </c>
      <c r="C263" s="336" t="s">
        <v>6466</v>
      </c>
      <c r="D263" s="337" t="s">
        <v>5471</v>
      </c>
      <c r="E263" s="336" t="s">
        <v>59</v>
      </c>
      <c r="F263" s="337" t="s">
        <v>1314</v>
      </c>
      <c r="G263" s="337" t="s">
        <v>6226</v>
      </c>
    </row>
    <row r="264" spans="2:7" ht="15" customHeight="1" x14ac:dyDescent="0.35">
      <c r="B264" s="335" t="s">
        <v>4908</v>
      </c>
      <c r="C264" s="336" t="s">
        <v>6466</v>
      </c>
      <c r="D264" s="337" t="s">
        <v>5897</v>
      </c>
      <c r="E264" s="336" t="s">
        <v>786</v>
      </c>
      <c r="F264" s="337" t="s">
        <v>1293</v>
      </c>
      <c r="G264" s="337" t="s">
        <v>6226</v>
      </c>
    </row>
    <row r="265" spans="2:7" ht="15" customHeight="1" x14ac:dyDescent="0.35">
      <c r="B265" s="335" t="s">
        <v>4908</v>
      </c>
      <c r="C265" s="336" t="s">
        <v>6466</v>
      </c>
      <c r="D265" s="337" t="s">
        <v>5468</v>
      </c>
      <c r="E265" s="344" t="s">
        <v>62</v>
      </c>
      <c r="F265" s="337" t="s">
        <v>1314</v>
      </c>
      <c r="G265" s="337" t="s">
        <v>6221</v>
      </c>
    </row>
    <row r="266" spans="2:7" ht="15" customHeight="1" x14ac:dyDescent="0.35">
      <c r="B266" s="335" t="s">
        <v>4908</v>
      </c>
      <c r="C266" s="336" t="s">
        <v>6466</v>
      </c>
      <c r="D266" s="337" t="s">
        <v>5892</v>
      </c>
      <c r="E266" s="336" t="s">
        <v>787</v>
      </c>
      <c r="F266" s="337" t="s">
        <v>1293</v>
      </c>
      <c r="G266" s="337" t="s">
        <v>6221</v>
      </c>
    </row>
    <row r="267" spans="2:7" ht="15" customHeight="1" x14ac:dyDescent="0.35">
      <c r="B267" s="335" t="s">
        <v>4908</v>
      </c>
      <c r="C267" s="336" t="s">
        <v>6466</v>
      </c>
      <c r="D267" s="337" t="s">
        <v>5466</v>
      </c>
      <c r="E267" s="336" t="s">
        <v>64</v>
      </c>
      <c r="F267" s="337" t="s">
        <v>1314</v>
      </c>
      <c r="G267" s="337" t="s">
        <v>6223</v>
      </c>
    </row>
    <row r="268" spans="2:7" ht="15" customHeight="1" x14ac:dyDescent="0.35">
      <c r="B268" s="335" t="s">
        <v>4908</v>
      </c>
      <c r="C268" s="336" t="s">
        <v>6466</v>
      </c>
      <c r="D268" s="337" t="s">
        <v>5894</v>
      </c>
      <c r="E268" s="336" t="s">
        <v>788</v>
      </c>
      <c r="F268" s="337" t="s">
        <v>1293</v>
      </c>
      <c r="G268" s="337" t="s">
        <v>6223</v>
      </c>
    </row>
    <row r="269" spans="2:7" ht="15" customHeight="1" x14ac:dyDescent="0.35">
      <c r="B269" s="335" t="s">
        <v>4908</v>
      </c>
      <c r="C269" s="336" t="s">
        <v>6466</v>
      </c>
      <c r="D269" s="337" t="s">
        <v>5469</v>
      </c>
      <c r="E269" s="336" t="s">
        <v>61</v>
      </c>
      <c r="F269" s="337" t="s">
        <v>1314</v>
      </c>
      <c r="G269" s="337" t="s">
        <v>6224</v>
      </c>
    </row>
    <row r="270" spans="2:7" ht="15" customHeight="1" x14ac:dyDescent="0.35">
      <c r="B270" s="335" t="s">
        <v>4908</v>
      </c>
      <c r="C270" s="336" t="s">
        <v>6466</v>
      </c>
      <c r="D270" s="337" t="s">
        <v>5895</v>
      </c>
      <c r="E270" s="336" t="s">
        <v>789</v>
      </c>
      <c r="F270" s="337" t="s">
        <v>1293</v>
      </c>
      <c r="G270" s="337" t="s">
        <v>6224</v>
      </c>
    </row>
    <row r="271" spans="2:7" ht="15" customHeight="1" x14ac:dyDescent="0.35">
      <c r="B271" s="335" t="s">
        <v>4908</v>
      </c>
      <c r="C271" s="336" t="s">
        <v>6466</v>
      </c>
      <c r="D271" s="337" t="s">
        <v>5465</v>
      </c>
      <c r="E271" s="336" t="s">
        <v>66</v>
      </c>
      <c r="F271" s="337" t="s">
        <v>1314</v>
      </c>
      <c r="G271" s="337" t="s">
        <v>6222</v>
      </c>
    </row>
    <row r="272" spans="2:7" ht="15" customHeight="1" x14ac:dyDescent="0.35">
      <c r="B272" s="335" t="s">
        <v>4908</v>
      </c>
      <c r="C272" s="336" t="s">
        <v>6466</v>
      </c>
      <c r="D272" s="337" t="s">
        <v>5893</v>
      </c>
      <c r="E272" s="336" t="s">
        <v>790</v>
      </c>
      <c r="F272" s="337" t="s">
        <v>1293</v>
      </c>
      <c r="G272" s="337" t="s">
        <v>6222</v>
      </c>
    </row>
    <row r="273" spans="2:7" ht="15" customHeight="1" x14ac:dyDescent="0.35">
      <c r="B273" s="335" t="s">
        <v>4908</v>
      </c>
      <c r="C273" s="336" t="s">
        <v>6466</v>
      </c>
      <c r="D273" s="337" t="s">
        <v>5467</v>
      </c>
      <c r="E273" s="336" t="s">
        <v>63</v>
      </c>
      <c r="F273" s="337" t="s">
        <v>1314</v>
      </c>
      <c r="G273" s="337" t="s">
        <v>6220</v>
      </c>
    </row>
    <row r="274" spans="2:7" ht="15" customHeight="1" x14ac:dyDescent="0.35">
      <c r="B274" s="335" t="s">
        <v>4908</v>
      </c>
      <c r="C274" s="336" t="s">
        <v>6466</v>
      </c>
      <c r="D274" s="337" t="s">
        <v>5891</v>
      </c>
      <c r="E274" s="336" t="s">
        <v>791</v>
      </c>
      <c r="F274" s="337" t="s">
        <v>1293</v>
      </c>
      <c r="G274" s="337" t="s">
        <v>6220</v>
      </c>
    </row>
    <row r="275" spans="2:7" ht="15" customHeight="1" x14ac:dyDescent="0.35">
      <c r="B275" s="335" t="s">
        <v>4908</v>
      </c>
      <c r="C275" s="336" t="s">
        <v>6466</v>
      </c>
      <c r="D275" s="337" t="s">
        <v>5470</v>
      </c>
      <c r="E275" s="336" t="s">
        <v>60</v>
      </c>
      <c r="F275" s="337" t="s">
        <v>1314</v>
      </c>
      <c r="G275" s="337" t="s">
        <v>6227</v>
      </c>
    </row>
    <row r="276" spans="2:7" ht="15" customHeight="1" x14ac:dyDescent="0.35">
      <c r="B276" s="335" t="s">
        <v>4908</v>
      </c>
      <c r="C276" s="336" t="s">
        <v>6466</v>
      </c>
      <c r="D276" s="337" t="s">
        <v>5898</v>
      </c>
      <c r="E276" s="336" t="s">
        <v>792</v>
      </c>
      <c r="F276" s="337" t="s">
        <v>1293</v>
      </c>
      <c r="G276" s="337" t="s">
        <v>6227</v>
      </c>
    </row>
    <row r="277" spans="2:7" ht="15" customHeight="1" x14ac:dyDescent="0.35">
      <c r="B277" s="335" t="s">
        <v>4908</v>
      </c>
      <c r="C277" s="336" t="s">
        <v>6466</v>
      </c>
      <c r="D277" s="337" t="s">
        <v>5478</v>
      </c>
      <c r="E277" s="336" t="s">
        <v>2892</v>
      </c>
      <c r="F277" s="337" t="s">
        <v>1314</v>
      </c>
      <c r="G277" s="337" t="s">
        <v>6236</v>
      </c>
    </row>
    <row r="278" spans="2:7" ht="15" customHeight="1" x14ac:dyDescent="0.35">
      <c r="B278" s="335" t="s">
        <v>4908</v>
      </c>
      <c r="C278" s="336" t="s">
        <v>6466</v>
      </c>
      <c r="D278" s="337" t="s">
        <v>5907</v>
      </c>
      <c r="E278" s="335" t="s">
        <v>876</v>
      </c>
      <c r="F278" s="337" t="s">
        <v>1293</v>
      </c>
      <c r="G278" s="337" t="s">
        <v>6236</v>
      </c>
    </row>
    <row r="279" spans="2:7" ht="15" customHeight="1" x14ac:dyDescent="0.35">
      <c r="B279" s="335" t="s">
        <v>4908</v>
      </c>
      <c r="C279" s="336" t="s">
        <v>6466</v>
      </c>
      <c r="D279" s="337" t="s">
        <v>5483</v>
      </c>
      <c r="E279" s="336" t="s">
        <v>867</v>
      </c>
      <c r="F279" s="338" t="s">
        <v>1314</v>
      </c>
      <c r="G279" s="337" t="s">
        <v>6239</v>
      </c>
    </row>
    <row r="280" spans="2:7" ht="15" customHeight="1" x14ac:dyDescent="0.35">
      <c r="B280" s="335" t="s">
        <v>4908</v>
      </c>
      <c r="C280" s="336" t="s">
        <v>6466</v>
      </c>
      <c r="D280" s="337" t="s">
        <v>5910</v>
      </c>
      <c r="E280" s="336" t="s">
        <v>877</v>
      </c>
      <c r="F280" s="338" t="s">
        <v>1293</v>
      </c>
      <c r="G280" s="337" t="s">
        <v>6239</v>
      </c>
    </row>
    <row r="281" spans="2:7" ht="15" customHeight="1" x14ac:dyDescent="0.35">
      <c r="B281" s="335" t="s">
        <v>4908</v>
      </c>
      <c r="C281" s="336" t="s">
        <v>6466</v>
      </c>
      <c r="D281" s="337" t="s">
        <v>5532</v>
      </c>
      <c r="E281" s="336" t="s">
        <v>549</v>
      </c>
      <c r="F281" s="337" t="s">
        <v>1314</v>
      </c>
      <c r="G281" s="337" t="s">
        <v>6228</v>
      </c>
    </row>
    <row r="282" spans="2:7" ht="15" customHeight="1" x14ac:dyDescent="0.35">
      <c r="B282" s="335" t="s">
        <v>4908</v>
      </c>
      <c r="C282" s="336" t="s">
        <v>6466</v>
      </c>
      <c r="D282" s="337" t="s">
        <v>5899</v>
      </c>
      <c r="E282" s="336" t="s">
        <v>793</v>
      </c>
      <c r="F282" s="337" t="s">
        <v>1293</v>
      </c>
      <c r="G282" s="337" t="s">
        <v>6228</v>
      </c>
    </row>
    <row r="283" spans="2:7" ht="15" customHeight="1" x14ac:dyDescent="0.35">
      <c r="B283" s="335" t="s">
        <v>4908</v>
      </c>
      <c r="C283" s="336" t="s">
        <v>6466</v>
      </c>
      <c r="D283" s="337" t="s">
        <v>5472</v>
      </c>
      <c r="E283" s="336" t="s">
        <v>58</v>
      </c>
      <c r="F283" s="338" t="s">
        <v>1314</v>
      </c>
      <c r="G283" s="337" t="s">
        <v>6225</v>
      </c>
    </row>
    <row r="284" spans="2:7" ht="15" customHeight="1" x14ac:dyDescent="0.35">
      <c r="B284" s="335" t="s">
        <v>4908</v>
      </c>
      <c r="C284" s="336" t="s">
        <v>6466</v>
      </c>
      <c r="D284" s="337" t="s">
        <v>5896</v>
      </c>
      <c r="E284" s="336" t="s">
        <v>5983</v>
      </c>
      <c r="F284" s="338" t="s">
        <v>1293</v>
      </c>
      <c r="G284" s="337" t="s">
        <v>6225</v>
      </c>
    </row>
    <row r="285" spans="2:7" ht="15" customHeight="1" x14ac:dyDescent="0.35">
      <c r="B285" s="335" t="s">
        <v>4908</v>
      </c>
      <c r="C285" s="336" t="s">
        <v>6466</v>
      </c>
      <c r="D285" s="337" t="s">
        <v>5533</v>
      </c>
      <c r="E285" s="336" t="s">
        <v>439</v>
      </c>
      <c r="F285" s="338" t="s">
        <v>1314</v>
      </c>
      <c r="G285" s="337" t="s">
        <v>6229</v>
      </c>
    </row>
    <row r="286" spans="2:7" ht="15" customHeight="1" x14ac:dyDescent="0.35">
      <c r="B286" s="335" t="s">
        <v>4908</v>
      </c>
      <c r="C286" s="336" t="s">
        <v>6466</v>
      </c>
      <c r="D286" s="337" t="s">
        <v>5900</v>
      </c>
      <c r="E286" s="336" t="s">
        <v>794</v>
      </c>
      <c r="F286" s="338" t="s">
        <v>1293</v>
      </c>
      <c r="G286" s="337" t="s">
        <v>6229</v>
      </c>
    </row>
    <row r="287" spans="2:7" ht="15" customHeight="1" x14ac:dyDescent="0.35">
      <c r="B287" s="335" t="s">
        <v>4908</v>
      </c>
      <c r="C287" s="336" t="s">
        <v>6466</v>
      </c>
      <c r="D287" s="337" t="s">
        <v>5534</v>
      </c>
      <c r="E287" s="336" t="s">
        <v>440</v>
      </c>
      <c r="F287" s="338" t="s">
        <v>1314</v>
      </c>
      <c r="G287" s="337" t="s">
        <v>6230</v>
      </c>
    </row>
    <row r="288" spans="2:7" ht="15" customHeight="1" x14ac:dyDescent="0.35">
      <c r="B288" s="335" t="s">
        <v>4908</v>
      </c>
      <c r="C288" s="336" t="s">
        <v>6466</v>
      </c>
      <c r="D288" s="337" t="s">
        <v>5901</v>
      </c>
      <c r="E288" s="336" t="s">
        <v>795</v>
      </c>
      <c r="F288" s="337" t="s">
        <v>1293</v>
      </c>
      <c r="G288" s="337" t="s">
        <v>6230</v>
      </c>
    </row>
    <row r="289" spans="2:7" ht="15" customHeight="1" x14ac:dyDescent="0.35">
      <c r="B289" s="335" t="s">
        <v>4908</v>
      </c>
      <c r="C289" s="336" t="s">
        <v>6466</v>
      </c>
      <c r="D289" s="337" t="s">
        <v>5479</v>
      </c>
      <c r="E289" s="336" t="s">
        <v>5480</v>
      </c>
      <c r="F289" s="338" t="s">
        <v>1314</v>
      </c>
      <c r="G289" s="337" t="s">
        <v>6237</v>
      </c>
    </row>
    <row r="290" spans="2:7" ht="15" customHeight="1" x14ac:dyDescent="0.35">
      <c r="B290" s="335" t="s">
        <v>4908</v>
      </c>
      <c r="C290" s="336" t="s">
        <v>6466</v>
      </c>
      <c r="D290" s="337" t="s">
        <v>5477</v>
      </c>
      <c r="E290" s="336" t="s">
        <v>868</v>
      </c>
      <c r="F290" s="337" t="s">
        <v>1314</v>
      </c>
      <c r="G290" s="337" t="s">
        <v>6235</v>
      </c>
    </row>
    <row r="291" spans="2:7" ht="15" customHeight="1" x14ac:dyDescent="0.35">
      <c r="B291" s="335" t="s">
        <v>4908</v>
      </c>
      <c r="C291" s="336" t="s">
        <v>6466</v>
      </c>
      <c r="D291" s="337" t="s">
        <v>5906</v>
      </c>
      <c r="E291" s="336" t="s">
        <v>878</v>
      </c>
      <c r="F291" s="337" t="s">
        <v>1293</v>
      </c>
      <c r="G291" s="337" t="s">
        <v>6235</v>
      </c>
    </row>
    <row r="292" spans="2:7" ht="15" customHeight="1" x14ac:dyDescent="0.35">
      <c r="B292" s="335" t="s">
        <v>4908</v>
      </c>
      <c r="C292" s="336" t="s">
        <v>6466</v>
      </c>
      <c r="D292" s="337" t="s">
        <v>5908</v>
      </c>
      <c r="E292" s="336" t="s">
        <v>879</v>
      </c>
      <c r="F292" s="337" t="s">
        <v>1293</v>
      </c>
      <c r="G292" s="337" t="s">
        <v>6237</v>
      </c>
    </row>
    <row r="293" spans="2:7" ht="15" customHeight="1" x14ac:dyDescent="0.35">
      <c r="B293" s="335" t="s">
        <v>4908</v>
      </c>
      <c r="C293" s="336" t="s">
        <v>6466</v>
      </c>
      <c r="D293" s="337" t="s">
        <v>5476</v>
      </c>
      <c r="E293" s="336" t="s">
        <v>869</v>
      </c>
      <c r="F293" s="337" t="s">
        <v>1314</v>
      </c>
      <c r="G293" s="337" t="s">
        <v>6234</v>
      </c>
    </row>
    <row r="294" spans="2:7" ht="15" customHeight="1" x14ac:dyDescent="0.35">
      <c r="B294" s="335" t="s">
        <v>4908</v>
      </c>
      <c r="C294" s="336" t="s">
        <v>6466</v>
      </c>
      <c r="D294" s="337" t="s">
        <v>5905</v>
      </c>
      <c r="E294" s="336" t="s">
        <v>880</v>
      </c>
      <c r="F294" s="338" t="s">
        <v>1293</v>
      </c>
      <c r="G294" s="337" t="s">
        <v>6234</v>
      </c>
    </row>
    <row r="295" spans="2:7" ht="15" customHeight="1" x14ac:dyDescent="0.35">
      <c r="B295" s="335" t="s">
        <v>4908</v>
      </c>
      <c r="C295" s="336" t="s">
        <v>6466</v>
      </c>
      <c r="D295" s="337" t="s">
        <v>5475</v>
      </c>
      <c r="E295" s="336" t="s">
        <v>870</v>
      </c>
      <c r="F295" s="338" t="s">
        <v>1314</v>
      </c>
      <c r="G295" s="337" t="s">
        <v>6233</v>
      </c>
    </row>
    <row r="296" spans="2:7" ht="15" customHeight="1" x14ac:dyDescent="0.35">
      <c r="B296" s="335" t="s">
        <v>4908</v>
      </c>
      <c r="C296" s="336" t="s">
        <v>6466</v>
      </c>
      <c r="D296" s="337" t="s">
        <v>5904</v>
      </c>
      <c r="E296" s="336" t="s">
        <v>881</v>
      </c>
      <c r="F296" s="337" t="s">
        <v>1293</v>
      </c>
      <c r="G296" s="337" t="s">
        <v>6233</v>
      </c>
    </row>
    <row r="297" spans="2:7" ht="15" customHeight="1" x14ac:dyDescent="0.35">
      <c r="B297" s="335" t="s">
        <v>4908</v>
      </c>
      <c r="C297" s="336" t="s">
        <v>6466</v>
      </c>
      <c r="D297" s="337" t="s">
        <v>5450</v>
      </c>
      <c r="E297" s="336" t="s">
        <v>1562</v>
      </c>
      <c r="F297" s="338" t="s">
        <v>1318</v>
      </c>
      <c r="G297" s="337" t="s">
        <v>6262</v>
      </c>
    </row>
    <row r="298" spans="2:7" ht="15" customHeight="1" x14ac:dyDescent="0.35">
      <c r="B298" s="335" t="s">
        <v>4908</v>
      </c>
      <c r="C298" s="336" t="s">
        <v>6466</v>
      </c>
      <c r="D298" s="337" t="s">
        <v>5459</v>
      </c>
      <c r="E298" s="344" t="s">
        <v>74</v>
      </c>
      <c r="F298" s="337" t="s">
        <v>1314</v>
      </c>
      <c r="G298" s="337" t="s">
        <v>6185</v>
      </c>
    </row>
    <row r="299" spans="2:7" ht="15" customHeight="1" x14ac:dyDescent="0.35">
      <c r="B299" s="335" t="s">
        <v>4908</v>
      </c>
      <c r="C299" s="336" t="s">
        <v>6466</v>
      </c>
      <c r="D299" s="337" t="s">
        <v>5854</v>
      </c>
      <c r="E299" s="336" t="s">
        <v>1305</v>
      </c>
      <c r="F299" s="337" t="s">
        <v>1293</v>
      </c>
      <c r="G299" s="337" t="s">
        <v>6185</v>
      </c>
    </row>
    <row r="300" spans="2:7" ht="15" customHeight="1" x14ac:dyDescent="0.35">
      <c r="B300" s="335" t="s">
        <v>4908</v>
      </c>
      <c r="C300" s="336" t="s">
        <v>6466</v>
      </c>
      <c r="D300" s="337" t="s">
        <v>5462</v>
      </c>
      <c r="E300" s="335" t="s">
        <v>71</v>
      </c>
      <c r="F300" s="337" t="s">
        <v>1314</v>
      </c>
      <c r="G300" s="337" t="s">
        <v>6189</v>
      </c>
    </row>
    <row r="301" spans="2:7" ht="15" customHeight="1" x14ac:dyDescent="0.35">
      <c r="B301" s="335" t="s">
        <v>4908</v>
      </c>
      <c r="C301" s="336" t="s">
        <v>6466</v>
      </c>
      <c r="D301" s="337" t="s">
        <v>5858</v>
      </c>
      <c r="E301" s="336" t="s">
        <v>796</v>
      </c>
      <c r="F301" s="337" t="s">
        <v>1293</v>
      </c>
      <c r="G301" s="337" t="s">
        <v>6189</v>
      </c>
    </row>
    <row r="302" spans="2:7" ht="15" customHeight="1" x14ac:dyDescent="0.35">
      <c r="B302" s="335" t="s">
        <v>4908</v>
      </c>
      <c r="C302" s="336" t="s">
        <v>6466</v>
      </c>
      <c r="D302" s="337" t="s">
        <v>5473</v>
      </c>
      <c r="E302" s="336" t="s">
        <v>57</v>
      </c>
      <c r="F302" s="338" t="s">
        <v>1314</v>
      </c>
      <c r="G302" s="337" t="s">
        <v>6192</v>
      </c>
    </row>
    <row r="303" spans="2:7" ht="15" customHeight="1" x14ac:dyDescent="0.35">
      <c r="B303" s="335" t="s">
        <v>4908</v>
      </c>
      <c r="C303" s="336" t="s">
        <v>6466</v>
      </c>
      <c r="D303" s="337" t="s">
        <v>5861</v>
      </c>
      <c r="E303" s="336" t="s">
        <v>797</v>
      </c>
      <c r="F303" s="338" t="s">
        <v>1293</v>
      </c>
      <c r="G303" s="337" t="s">
        <v>6192</v>
      </c>
    </row>
    <row r="304" spans="2:7" ht="15" customHeight="1" x14ac:dyDescent="0.35">
      <c r="B304" s="335" t="s">
        <v>4908</v>
      </c>
      <c r="C304" s="336" t="s">
        <v>6466</v>
      </c>
      <c r="D304" s="337" t="s">
        <v>5537</v>
      </c>
      <c r="E304" s="336" t="s">
        <v>1326</v>
      </c>
      <c r="F304" s="337" t="s">
        <v>1318</v>
      </c>
      <c r="G304" s="337" t="s">
        <v>6188</v>
      </c>
    </row>
    <row r="305" spans="2:7" ht="15" customHeight="1" x14ac:dyDescent="0.35">
      <c r="B305" s="335" t="s">
        <v>4908</v>
      </c>
      <c r="C305" s="336" t="s">
        <v>6466</v>
      </c>
      <c r="D305" s="337" t="s">
        <v>5857</v>
      </c>
      <c r="E305" s="336" t="s">
        <v>798</v>
      </c>
      <c r="F305" s="338" t="s">
        <v>1293</v>
      </c>
      <c r="G305" s="337" t="s">
        <v>6188</v>
      </c>
    </row>
    <row r="306" spans="2:7" ht="15" customHeight="1" x14ac:dyDescent="0.35">
      <c r="B306" s="335" t="s">
        <v>4908</v>
      </c>
      <c r="C306" s="336" t="s">
        <v>6466</v>
      </c>
      <c r="D306" s="337" t="s">
        <v>5463</v>
      </c>
      <c r="E306" s="345" t="s">
        <v>70</v>
      </c>
      <c r="F306" s="337" t="s">
        <v>1314</v>
      </c>
      <c r="G306" s="337" t="s">
        <v>6190</v>
      </c>
    </row>
    <row r="307" spans="2:7" ht="15" customHeight="1" x14ac:dyDescent="0.35">
      <c r="B307" s="335" t="s">
        <v>4908</v>
      </c>
      <c r="C307" s="336" t="s">
        <v>6466</v>
      </c>
      <c r="D307" s="337" t="s">
        <v>5859</v>
      </c>
      <c r="E307" s="336" t="s">
        <v>799</v>
      </c>
      <c r="F307" s="338" t="s">
        <v>1293</v>
      </c>
      <c r="G307" s="337" t="s">
        <v>6190</v>
      </c>
    </row>
    <row r="308" spans="2:7" ht="15" customHeight="1" x14ac:dyDescent="0.35">
      <c r="B308" s="335" t="s">
        <v>4908</v>
      </c>
      <c r="C308" s="336" t="s">
        <v>6466</v>
      </c>
      <c r="D308" s="337" t="s">
        <v>5464</v>
      </c>
      <c r="E308" s="336" t="s">
        <v>69</v>
      </c>
      <c r="F308" s="337" t="s">
        <v>1314</v>
      </c>
      <c r="G308" s="337" t="s">
        <v>6191</v>
      </c>
    </row>
    <row r="309" spans="2:7" ht="15" customHeight="1" x14ac:dyDescent="0.35">
      <c r="B309" s="335" t="s">
        <v>4908</v>
      </c>
      <c r="C309" s="336" t="s">
        <v>6466</v>
      </c>
      <c r="D309" s="337" t="s">
        <v>5860</v>
      </c>
      <c r="E309" s="336" t="s">
        <v>800</v>
      </c>
      <c r="F309" s="337" t="s">
        <v>1293</v>
      </c>
      <c r="G309" s="337" t="s">
        <v>6191</v>
      </c>
    </row>
    <row r="310" spans="2:7" ht="15" customHeight="1" x14ac:dyDescent="0.35">
      <c r="B310" s="335" t="s">
        <v>4908</v>
      </c>
      <c r="C310" s="336" t="s">
        <v>6466</v>
      </c>
      <c r="D310" s="337" t="s">
        <v>5538</v>
      </c>
      <c r="E310" s="336" t="s">
        <v>871</v>
      </c>
      <c r="F310" s="337" t="s">
        <v>1314</v>
      </c>
      <c r="G310" s="337" t="s">
        <v>6257</v>
      </c>
    </row>
    <row r="311" spans="2:7" ht="15" customHeight="1" x14ac:dyDescent="0.35">
      <c r="B311" s="335" t="s">
        <v>4908</v>
      </c>
      <c r="C311" s="336" t="s">
        <v>6466</v>
      </c>
      <c r="D311" s="337" t="s">
        <v>5940</v>
      </c>
      <c r="E311" s="336" t="s">
        <v>882</v>
      </c>
      <c r="F311" s="338" t="s">
        <v>1293</v>
      </c>
      <c r="G311" s="337" t="s">
        <v>6257</v>
      </c>
    </row>
    <row r="312" spans="2:7" ht="15" customHeight="1" x14ac:dyDescent="0.35">
      <c r="B312" s="335" t="s">
        <v>4908</v>
      </c>
      <c r="C312" s="336" t="s">
        <v>6466</v>
      </c>
      <c r="D312" s="337" t="s">
        <v>5484</v>
      </c>
      <c r="E312" s="336" t="s">
        <v>56</v>
      </c>
      <c r="F312" s="338" t="s">
        <v>1314</v>
      </c>
      <c r="G312" s="337" t="s">
        <v>6195</v>
      </c>
    </row>
    <row r="313" spans="2:7" ht="15" customHeight="1" x14ac:dyDescent="0.35">
      <c r="B313" s="335" t="s">
        <v>4908</v>
      </c>
      <c r="C313" s="336" t="s">
        <v>6466</v>
      </c>
      <c r="D313" s="337" t="s">
        <v>5864</v>
      </c>
      <c r="E313" s="336" t="s">
        <v>801</v>
      </c>
      <c r="F313" s="338" t="s">
        <v>1293</v>
      </c>
      <c r="G313" s="337" t="s">
        <v>6195</v>
      </c>
    </row>
    <row r="314" spans="2:7" ht="15" customHeight="1" x14ac:dyDescent="0.35">
      <c r="B314" s="335" t="s">
        <v>4908</v>
      </c>
      <c r="C314" s="336" t="s">
        <v>6466</v>
      </c>
      <c r="D314" s="337" t="s">
        <v>5461</v>
      </c>
      <c r="E314" s="335" t="s">
        <v>72</v>
      </c>
      <c r="F314" s="337" t="s">
        <v>1314</v>
      </c>
      <c r="G314" s="337" t="s">
        <v>6187</v>
      </c>
    </row>
    <row r="315" spans="2:7" ht="15" customHeight="1" x14ac:dyDescent="0.35">
      <c r="B315" s="335" t="s">
        <v>4908</v>
      </c>
      <c r="C315" s="336" t="s">
        <v>6466</v>
      </c>
      <c r="D315" s="337" t="s">
        <v>5856</v>
      </c>
      <c r="E315" s="336" t="s">
        <v>802</v>
      </c>
      <c r="F315" s="338" t="s">
        <v>1293</v>
      </c>
      <c r="G315" s="337" t="s">
        <v>6187</v>
      </c>
    </row>
    <row r="316" spans="2:7" ht="15" customHeight="1" x14ac:dyDescent="0.35">
      <c r="B316" s="335" t="s">
        <v>4908</v>
      </c>
      <c r="C316" s="336" t="s">
        <v>6466</v>
      </c>
      <c r="D316" s="337" t="s">
        <v>5474</v>
      </c>
      <c r="E316" s="336" t="s">
        <v>1320</v>
      </c>
      <c r="F316" s="338" t="s">
        <v>1314</v>
      </c>
      <c r="G316" s="337" t="s">
        <v>6193</v>
      </c>
    </row>
    <row r="317" spans="2:7" ht="15" customHeight="1" x14ac:dyDescent="0.35">
      <c r="B317" s="335" t="s">
        <v>4908</v>
      </c>
      <c r="C317" s="336" t="s">
        <v>6466</v>
      </c>
      <c r="D317" s="337" t="s">
        <v>5862</v>
      </c>
      <c r="E317" s="336" t="s">
        <v>1307</v>
      </c>
      <c r="F317" s="338" t="s">
        <v>1293</v>
      </c>
      <c r="G317" s="337" t="s">
        <v>6193</v>
      </c>
    </row>
    <row r="318" spans="2:7" ht="15" customHeight="1" x14ac:dyDescent="0.35">
      <c r="B318" s="335" t="s">
        <v>4908</v>
      </c>
      <c r="C318" s="336" t="s">
        <v>6466</v>
      </c>
      <c r="D318" s="337" t="s">
        <v>5535</v>
      </c>
      <c r="E318" s="336" t="s">
        <v>1324</v>
      </c>
      <c r="F318" s="337" t="s">
        <v>1318</v>
      </c>
      <c r="G318" s="337" t="s">
        <v>6194</v>
      </c>
    </row>
    <row r="319" spans="2:7" ht="15" customHeight="1" x14ac:dyDescent="0.35">
      <c r="B319" s="335" t="s">
        <v>4908</v>
      </c>
      <c r="C319" s="336" t="s">
        <v>6466</v>
      </c>
      <c r="D319" s="337" t="s">
        <v>5863</v>
      </c>
      <c r="E319" s="336" t="s">
        <v>803</v>
      </c>
      <c r="F319" s="337" t="s">
        <v>1293</v>
      </c>
      <c r="G319" s="337" t="s">
        <v>6194</v>
      </c>
    </row>
    <row r="320" spans="2:7" ht="15" customHeight="1" x14ac:dyDescent="0.35">
      <c r="B320" s="335" t="s">
        <v>4908</v>
      </c>
      <c r="C320" s="336" t="s">
        <v>6466</v>
      </c>
      <c r="D320" s="337" t="s">
        <v>5460</v>
      </c>
      <c r="E320" s="346" t="s">
        <v>73</v>
      </c>
      <c r="F320" s="337" t="s">
        <v>1314</v>
      </c>
      <c r="G320" s="337" t="s">
        <v>6186</v>
      </c>
    </row>
    <row r="321" spans="2:7" ht="15" customHeight="1" x14ac:dyDescent="0.35">
      <c r="B321" s="335" t="s">
        <v>4908</v>
      </c>
      <c r="C321" s="336" t="s">
        <v>6466</v>
      </c>
      <c r="D321" s="337" t="s">
        <v>5855</v>
      </c>
      <c r="E321" s="336" t="s">
        <v>1306</v>
      </c>
      <c r="F321" s="337" t="s">
        <v>1293</v>
      </c>
      <c r="G321" s="337" t="s">
        <v>6186</v>
      </c>
    </row>
    <row r="322" spans="2:7" ht="15" customHeight="1" x14ac:dyDescent="0.35">
      <c r="B322" s="335" t="s">
        <v>4908</v>
      </c>
      <c r="C322" s="336" t="s">
        <v>6466</v>
      </c>
      <c r="D322" s="337" t="s">
        <v>5544</v>
      </c>
      <c r="E322" s="336" t="s">
        <v>1335</v>
      </c>
      <c r="F322" s="338" t="s">
        <v>1314</v>
      </c>
      <c r="G322" s="337" t="s">
        <v>6260</v>
      </c>
    </row>
    <row r="323" spans="2:7" ht="15" customHeight="1" x14ac:dyDescent="0.35">
      <c r="B323" s="335" t="s">
        <v>4908</v>
      </c>
      <c r="C323" s="336" t="s">
        <v>6466</v>
      </c>
      <c r="D323" s="337" t="s">
        <v>5957</v>
      </c>
      <c r="E323" s="336" t="s">
        <v>1313</v>
      </c>
      <c r="F323" s="337" t="s">
        <v>1293</v>
      </c>
      <c r="G323" s="337" t="s">
        <v>6260</v>
      </c>
    </row>
    <row r="324" spans="2:7" ht="15" customHeight="1" x14ac:dyDescent="0.35">
      <c r="B324" s="335" t="s">
        <v>4908</v>
      </c>
      <c r="C324" s="336" t="s">
        <v>1295</v>
      </c>
      <c r="D324" s="337" t="s">
        <v>5560</v>
      </c>
      <c r="E324" s="336" t="s">
        <v>5561</v>
      </c>
      <c r="F324" s="338" t="s">
        <v>1291</v>
      </c>
      <c r="G324" s="337" t="s">
        <v>6281</v>
      </c>
    </row>
    <row r="325" spans="2:7" ht="15" customHeight="1" x14ac:dyDescent="0.35">
      <c r="B325" s="335" t="s">
        <v>4908</v>
      </c>
      <c r="C325" s="336" t="s">
        <v>1295</v>
      </c>
      <c r="D325" s="337" t="s">
        <v>5566</v>
      </c>
      <c r="E325" s="336" t="s">
        <v>804</v>
      </c>
      <c r="F325" s="337" t="s">
        <v>1314</v>
      </c>
      <c r="G325" s="337" t="s">
        <v>6277</v>
      </c>
    </row>
    <row r="326" spans="2:7" ht="15" customHeight="1" x14ac:dyDescent="0.35">
      <c r="B326" s="335" t="s">
        <v>4908</v>
      </c>
      <c r="C326" s="336" t="s">
        <v>1295</v>
      </c>
      <c r="D326" s="337" t="s">
        <v>5850</v>
      </c>
      <c r="E326" s="336" t="s">
        <v>5987</v>
      </c>
      <c r="F326" s="337" t="s">
        <v>1293</v>
      </c>
      <c r="G326" s="337" t="s">
        <v>6277</v>
      </c>
    </row>
    <row r="327" spans="2:7" ht="15" customHeight="1" x14ac:dyDescent="0.35">
      <c r="B327" s="335" t="s">
        <v>4908</v>
      </c>
      <c r="C327" s="336" t="s">
        <v>1295</v>
      </c>
      <c r="D327" s="337" t="s">
        <v>5553</v>
      </c>
      <c r="E327" s="336" t="s">
        <v>235</v>
      </c>
      <c r="F327" s="337" t="s">
        <v>1291</v>
      </c>
      <c r="G327" s="337" t="s">
        <v>6274</v>
      </c>
    </row>
    <row r="328" spans="2:7" ht="15" customHeight="1" x14ac:dyDescent="0.35">
      <c r="B328" s="335" t="s">
        <v>4908</v>
      </c>
      <c r="C328" s="336" t="s">
        <v>1295</v>
      </c>
      <c r="D328" s="337" t="s">
        <v>5549</v>
      </c>
      <c r="E328" s="336" t="s">
        <v>5550</v>
      </c>
      <c r="F328" s="337" t="s">
        <v>1291</v>
      </c>
      <c r="G328" s="337" t="s">
        <v>6271</v>
      </c>
    </row>
    <row r="329" spans="2:7" ht="15" customHeight="1" x14ac:dyDescent="0.35">
      <c r="B329" s="335" t="s">
        <v>4908</v>
      </c>
      <c r="C329" s="336" t="s">
        <v>1295</v>
      </c>
      <c r="D329" s="337" t="s">
        <v>5554</v>
      </c>
      <c r="E329" s="336" t="s">
        <v>5555</v>
      </c>
      <c r="F329" s="338" t="s">
        <v>1291</v>
      </c>
      <c r="G329" s="337" t="s">
        <v>6275</v>
      </c>
    </row>
    <row r="330" spans="2:7" ht="15" customHeight="1" x14ac:dyDescent="0.35">
      <c r="B330" s="335" t="s">
        <v>4908</v>
      </c>
      <c r="C330" s="336" t="s">
        <v>1295</v>
      </c>
      <c r="D330" s="337" t="s">
        <v>5556</v>
      </c>
      <c r="E330" s="336" t="s">
        <v>5557</v>
      </c>
      <c r="F330" s="337" t="s">
        <v>1291</v>
      </c>
      <c r="G330" s="337" t="s">
        <v>6276</v>
      </c>
    </row>
    <row r="331" spans="2:7" ht="15" customHeight="1" x14ac:dyDescent="0.35">
      <c r="B331" s="335" t="s">
        <v>4908</v>
      </c>
      <c r="C331" s="336" t="s">
        <v>1295</v>
      </c>
      <c r="D331" s="337" t="s">
        <v>5558</v>
      </c>
      <c r="E331" s="336" t="s">
        <v>737</v>
      </c>
      <c r="F331" s="338" t="s">
        <v>1291</v>
      </c>
      <c r="G331" s="337" t="s">
        <v>6279</v>
      </c>
    </row>
    <row r="332" spans="2:7" ht="15" customHeight="1" x14ac:dyDescent="0.35">
      <c r="B332" s="335" t="s">
        <v>4908</v>
      </c>
      <c r="C332" s="336" t="s">
        <v>1295</v>
      </c>
      <c r="D332" s="337" t="s">
        <v>5563</v>
      </c>
      <c r="E332" s="336" t="s">
        <v>805</v>
      </c>
      <c r="F332" s="337" t="s">
        <v>1314</v>
      </c>
      <c r="G332" s="337" t="s">
        <v>6286</v>
      </c>
    </row>
    <row r="333" spans="2:7" ht="15" customHeight="1" x14ac:dyDescent="0.35">
      <c r="B333" s="335" t="s">
        <v>4908</v>
      </c>
      <c r="C333" s="336" t="s">
        <v>1295</v>
      </c>
      <c r="D333" s="936" t="s">
        <v>4120</v>
      </c>
      <c r="E333" s="937" t="s">
        <v>6477</v>
      </c>
      <c r="F333" s="936" t="s">
        <v>1314</v>
      </c>
      <c r="G333" s="936" t="s">
        <v>4120</v>
      </c>
    </row>
    <row r="334" spans="2:7" ht="15" customHeight="1" x14ac:dyDescent="0.35">
      <c r="B334" s="335" t="s">
        <v>4908</v>
      </c>
      <c r="C334" s="336" t="s">
        <v>1295</v>
      </c>
      <c r="D334" s="337" t="s">
        <v>5574</v>
      </c>
      <c r="E334" s="336" t="s">
        <v>5575</v>
      </c>
      <c r="F334" s="337" t="s">
        <v>1314</v>
      </c>
      <c r="G334" s="337" t="s">
        <v>6284</v>
      </c>
    </row>
    <row r="335" spans="2:7" ht="15" customHeight="1" x14ac:dyDescent="0.35">
      <c r="B335" s="335" t="s">
        <v>4908</v>
      </c>
      <c r="C335" s="336" t="s">
        <v>1295</v>
      </c>
      <c r="D335" s="337" t="s">
        <v>5955</v>
      </c>
      <c r="E335" s="336" t="s">
        <v>5992</v>
      </c>
      <c r="F335" s="338" t="s">
        <v>1293</v>
      </c>
      <c r="G335" s="337" t="s">
        <v>6284</v>
      </c>
    </row>
    <row r="336" spans="2:7" ht="15" customHeight="1" x14ac:dyDescent="0.35">
      <c r="B336" s="335" t="s">
        <v>4908</v>
      </c>
      <c r="C336" s="336" t="s">
        <v>1295</v>
      </c>
      <c r="D336" s="337" t="s">
        <v>5567</v>
      </c>
      <c r="E336" s="336" t="s">
        <v>5568</v>
      </c>
      <c r="F336" s="337" t="s">
        <v>1314</v>
      </c>
      <c r="G336" s="337" t="s">
        <v>6278</v>
      </c>
    </row>
    <row r="337" spans="2:7" ht="15" customHeight="1" x14ac:dyDescent="0.35">
      <c r="B337" s="335" t="s">
        <v>4908</v>
      </c>
      <c r="C337" s="336" t="s">
        <v>1295</v>
      </c>
      <c r="D337" s="337" t="s">
        <v>5885</v>
      </c>
      <c r="E337" s="336" t="s">
        <v>5988</v>
      </c>
      <c r="F337" s="338" t="s">
        <v>1293</v>
      </c>
      <c r="G337" s="337" t="s">
        <v>6278</v>
      </c>
    </row>
    <row r="338" spans="2:7" ht="15" customHeight="1" x14ac:dyDescent="0.35">
      <c r="B338" s="335" t="s">
        <v>4908</v>
      </c>
      <c r="C338" s="336" t="s">
        <v>1295</v>
      </c>
      <c r="D338" s="337" t="s">
        <v>5562</v>
      </c>
      <c r="E338" s="336" t="s">
        <v>3123</v>
      </c>
      <c r="F338" s="338" t="s">
        <v>1314</v>
      </c>
      <c r="G338" s="337" t="s">
        <v>6285</v>
      </c>
    </row>
    <row r="339" spans="2:7" ht="15" customHeight="1" x14ac:dyDescent="0.35">
      <c r="B339" s="335" t="s">
        <v>4908</v>
      </c>
      <c r="C339" s="336" t="s">
        <v>1295</v>
      </c>
      <c r="D339" s="337" t="s">
        <v>5961</v>
      </c>
      <c r="E339" s="336" t="s">
        <v>3121</v>
      </c>
      <c r="F339" s="338" t="s">
        <v>1293</v>
      </c>
      <c r="G339" s="337" t="s">
        <v>6285</v>
      </c>
    </row>
    <row r="340" spans="2:7" ht="15" customHeight="1" x14ac:dyDescent="0.35">
      <c r="B340" s="335" t="s">
        <v>4908</v>
      </c>
      <c r="C340" s="336" t="s">
        <v>1295</v>
      </c>
      <c r="D340" s="337" t="s">
        <v>5564</v>
      </c>
      <c r="E340" s="336" t="s">
        <v>5565</v>
      </c>
      <c r="F340" s="337" t="s">
        <v>1314</v>
      </c>
      <c r="G340" s="337" t="s">
        <v>6272</v>
      </c>
    </row>
    <row r="341" spans="2:7" ht="15" customHeight="1" x14ac:dyDescent="0.35">
      <c r="B341" s="335" t="s">
        <v>4908</v>
      </c>
      <c r="C341" s="336" t="s">
        <v>1295</v>
      </c>
      <c r="D341" s="337" t="s">
        <v>5841</v>
      </c>
      <c r="E341" s="336" t="s">
        <v>5986</v>
      </c>
      <c r="F341" s="337" t="s">
        <v>1293</v>
      </c>
      <c r="G341" s="337" t="s">
        <v>6272</v>
      </c>
    </row>
    <row r="342" spans="2:7" ht="15" customHeight="1" x14ac:dyDescent="0.35">
      <c r="B342" s="335" t="s">
        <v>4908</v>
      </c>
      <c r="C342" s="336" t="s">
        <v>1295</v>
      </c>
      <c r="D342" s="337" t="s">
        <v>5572</v>
      </c>
      <c r="E342" s="336" t="s">
        <v>5573</v>
      </c>
      <c r="F342" s="338" t="s">
        <v>1314</v>
      </c>
      <c r="G342" s="337" t="s">
        <v>6283</v>
      </c>
    </row>
    <row r="343" spans="2:7" ht="15" customHeight="1" x14ac:dyDescent="0.35">
      <c r="B343" s="335" t="s">
        <v>4908</v>
      </c>
      <c r="C343" s="336" t="s">
        <v>1295</v>
      </c>
      <c r="D343" s="337" t="s">
        <v>5954</v>
      </c>
      <c r="E343" s="336" t="s">
        <v>5991</v>
      </c>
      <c r="F343" s="337" t="s">
        <v>1293</v>
      </c>
      <c r="G343" s="337" t="s">
        <v>6283</v>
      </c>
    </row>
    <row r="344" spans="2:7" ht="15" customHeight="1" x14ac:dyDescent="0.35">
      <c r="B344" s="335" t="s">
        <v>4908</v>
      </c>
      <c r="C344" s="336" t="s">
        <v>1295</v>
      </c>
      <c r="D344" s="337" t="s">
        <v>5559</v>
      </c>
      <c r="E344" s="336" t="s">
        <v>883</v>
      </c>
      <c r="F344" s="337" t="s">
        <v>1291</v>
      </c>
      <c r="G344" s="337" t="s">
        <v>6280</v>
      </c>
    </row>
    <row r="345" spans="2:7" ht="15" customHeight="1" x14ac:dyDescent="0.35">
      <c r="B345" s="335" t="s">
        <v>4908</v>
      </c>
      <c r="C345" s="336" t="s">
        <v>1295</v>
      </c>
      <c r="D345" s="337" t="s">
        <v>5547</v>
      </c>
      <c r="E345" s="336" t="s">
        <v>5548</v>
      </c>
      <c r="F345" s="337" t="s">
        <v>1291</v>
      </c>
      <c r="G345" s="337" t="s">
        <v>6270</v>
      </c>
    </row>
    <row r="346" spans="2:7" ht="15" customHeight="1" x14ac:dyDescent="0.35">
      <c r="B346" s="335" t="s">
        <v>4908</v>
      </c>
      <c r="C346" s="336" t="s">
        <v>1295</v>
      </c>
      <c r="D346" s="337" t="s">
        <v>5569</v>
      </c>
      <c r="E346" s="336" t="s">
        <v>873</v>
      </c>
      <c r="F346" s="337" t="s">
        <v>1314</v>
      </c>
      <c r="G346" s="337" t="s">
        <v>6282</v>
      </c>
    </row>
    <row r="347" spans="2:7" ht="15" customHeight="1" x14ac:dyDescent="0.35">
      <c r="B347" s="335" t="s">
        <v>4908</v>
      </c>
      <c r="C347" s="336" t="s">
        <v>1295</v>
      </c>
      <c r="D347" s="337" t="s">
        <v>5942</v>
      </c>
      <c r="E347" s="336" t="s">
        <v>5989</v>
      </c>
      <c r="F347" s="338" t="s">
        <v>1293</v>
      </c>
      <c r="G347" s="337" t="s">
        <v>6282</v>
      </c>
    </row>
    <row r="348" spans="2:7" ht="15" customHeight="1" x14ac:dyDescent="0.35">
      <c r="B348" s="335" t="s">
        <v>4908</v>
      </c>
      <c r="C348" s="336" t="s">
        <v>1295</v>
      </c>
      <c r="D348" s="337" t="s">
        <v>5570</v>
      </c>
      <c r="E348" s="336" t="s">
        <v>5571</v>
      </c>
      <c r="F348" s="337" t="s">
        <v>1314</v>
      </c>
      <c r="G348" s="337" t="s">
        <v>6280</v>
      </c>
    </row>
    <row r="349" spans="2:7" ht="15" customHeight="1" x14ac:dyDescent="0.35">
      <c r="B349" s="335" t="s">
        <v>4908</v>
      </c>
      <c r="C349" s="336" t="s">
        <v>1295</v>
      </c>
      <c r="D349" s="337" t="s">
        <v>5948</v>
      </c>
      <c r="E349" s="336" t="s">
        <v>5990</v>
      </c>
      <c r="F349" s="338" t="s">
        <v>1293</v>
      </c>
      <c r="G349" s="337" t="s">
        <v>6280</v>
      </c>
    </row>
    <row r="350" spans="2:7" ht="15" customHeight="1" x14ac:dyDescent="0.35">
      <c r="B350" s="335" t="s">
        <v>4908</v>
      </c>
      <c r="C350" s="336" t="s">
        <v>1295</v>
      </c>
      <c r="D350" s="337" t="s">
        <v>5551</v>
      </c>
      <c r="E350" s="336" t="s">
        <v>5552</v>
      </c>
      <c r="F350" s="337" t="s">
        <v>1291</v>
      </c>
      <c r="G350" s="337" t="s">
        <v>6273</v>
      </c>
    </row>
    <row r="351" spans="2:7" ht="15" customHeight="1" x14ac:dyDescent="0.35">
      <c r="B351" s="335" t="s">
        <v>1292</v>
      </c>
      <c r="C351" s="336" t="s">
        <v>6464</v>
      </c>
      <c r="D351" s="936">
        <v>4488</v>
      </c>
      <c r="E351" s="937" t="s">
        <v>6476</v>
      </c>
      <c r="F351" s="936" t="s">
        <v>1291</v>
      </c>
      <c r="G351" s="936" t="s">
        <v>4120</v>
      </c>
    </row>
    <row r="352" spans="2:7" ht="15" customHeight="1" x14ac:dyDescent="0.35">
      <c r="B352" s="335" t="s">
        <v>1292</v>
      </c>
      <c r="C352" s="336" t="s">
        <v>672</v>
      </c>
      <c r="D352" s="337" t="s">
        <v>5217</v>
      </c>
      <c r="E352" s="336" t="s">
        <v>80</v>
      </c>
      <c r="F352" s="337" t="s">
        <v>1314</v>
      </c>
      <c r="G352" s="337" t="s">
        <v>6004</v>
      </c>
    </row>
    <row r="353" spans="2:7" ht="15" customHeight="1" x14ac:dyDescent="0.35">
      <c r="B353" s="335" t="s">
        <v>1292</v>
      </c>
      <c r="C353" s="336" t="s">
        <v>672</v>
      </c>
      <c r="D353" s="337" t="s">
        <v>5839</v>
      </c>
      <c r="E353" s="336" t="s">
        <v>1299</v>
      </c>
      <c r="F353" s="337" t="s">
        <v>1293</v>
      </c>
      <c r="G353" s="337" t="s">
        <v>6004</v>
      </c>
    </row>
    <row r="354" spans="2:7" ht="15" customHeight="1" x14ac:dyDescent="0.35">
      <c r="B354" s="335" t="s">
        <v>1292</v>
      </c>
      <c r="C354" s="336" t="s">
        <v>672</v>
      </c>
      <c r="D354" s="337" t="s">
        <v>5220</v>
      </c>
      <c r="E354" s="336" t="s">
        <v>1494</v>
      </c>
      <c r="F354" s="338" t="s">
        <v>1314</v>
      </c>
      <c r="G354" s="337" t="s">
        <v>6021</v>
      </c>
    </row>
    <row r="355" spans="2:7" ht="15" customHeight="1" x14ac:dyDescent="0.35">
      <c r="B355" s="335" t="s">
        <v>1292</v>
      </c>
      <c r="C355" s="336" t="s">
        <v>672</v>
      </c>
      <c r="D355" s="337" t="s">
        <v>5219</v>
      </c>
      <c r="E355" s="336" t="s">
        <v>1316</v>
      </c>
      <c r="F355" s="337" t="s">
        <v>1314</v>
      </c>
      <c r="G355" s="337" t="s">
        <v>6020</v>
      </c>
    </row>
    <row r="356" spans="2:7" ht="15" customHeight="1" x14ac:dyDescent="0.35">
      <c r="B356" s="335" t="s">
        <v>1292</v>
      </c>
      <c r="C356" s="336" t="s">
        <v>672</v>
      </c>
      <c r="D356" s="337" t="s">
        <v>5221</v>
      </c>
      <c r="E356" s="336" t="s">
        <v>1317</v>
      </c>
      <c r="F356" s="338" t="s">
        <v>1314</v>
      </c>
      <c r="G356" s="337" t="s">
        <v>6022</v>
      </c>
    </row>
    <row r="357" spans="2:7" ht="15" customHeight="1" x14ac:dyDescent="0.35">
      <c r="B357" s="335" t="s">
        <v>1292</v>
      </c>
      <c r="C357" s="336" t="s">
        <v>672</v>
      </c>
      <c r="D357" s="337" t="s">
        <v>5203</v>
      </c>
      <c r="E357" s="336" t="s">
        <v>2824</v>
      </c>
      <c r="F357" s="337" t="s">
        <v>1291</v>
      </c>
      <c r="G357" s="337" t="s">
        <v>6010</v>
      </c>
    </row>
    <row r="358" spans="2:7" ht="15" customHeight="1" x14ac:dyDescent="0.35">
      <c r="B358" s="335" t="s">
        <v>1292</v>
      </c>
      <c r="C358" s="336" t="s">
        <v>672</v>
      </c>
      <c r="D358" s="337" t="s">
        <v>5202</v>
      </c>
      <c r="E358" s="336" t="s">
        <v>2827</v>
      </c>
      <c r="F358" s="338" t="s">
        <v>1291</v>
      </c>
      <c r="G358" s="337" t="s">
        <v>6009</v>
      </c>
    </row>
    <row r="359" spans="2:7" ht="15" customHeight="1" x14ac:dyDescent="0.35">
      <c r="B359" s="335" t="s">
        <v>1292</v>
      </c>
      <c r="C359" s="336" t="s">
        <v>672</v>
      </c>
      <c r="D359" s="337" t="s">
        <v>5209</v>
      </c>
      <c r="E359" s="336" t="s">
        <v>5210</v>
      </c>
      <c r="F359" s="338" t="s">
        <v>1314</v>
      </c>
      <c r="G359" s="337" t="s">
        <v>6018</v>
      </c>
    </row>
    <row r="360" spans="2:7" ht="15" customHeight="1" x14ac:dyDescent="0.35">
      <c r="B360" s="335" t="s">
        <v>1292</v>
      </c>
      <c r="C360" s="336" t="s">
        <v>672</v>
      </c>
      <c r="D360" s="337" t="s">
        <v>5224</v>
      </c>
      <c r="E360" s="336" t="s">
        <v>2842</v>
      </c>
      <c r="F360" s="337" t="s">
        <v>1314</v>
      </c>
      <c r="G360" s="337" t="s">
        <v>6012</v>
      </c>
    </row>
    <row r="361" spans="2:7" ht="15" customHeight="1" x14ac:dyDescent="0.35">
      <c r="B361" s="335" t="s">
        <v>1292</v>
      </c>
      <c r="C361" s="336" t="s">
        <v>672</v>
      </c>
      <c r="D361" s="337" t="s">
        <v>5932</v>
      </c>
      <c r="E361" s="336" t="s">
        <v>2841</v>
      </c>
      <c r="F361" s="338" t="s">
        <v>1293</v>
      </c>
      <c r="G361" s="337" t="s">
        <v>6012</v>
      </c>
    </row>
    <row r="362" spans="2:7" ht="15" customHeight="1" x14ac:dyDescent="0.35">
      <c r="B362" s="335" t="s">
        <v>1292</v>
      </c>
      <c r="C362" s="336" t="s">
        <v>672</v>
      </c>
      <c r="D362" s="337" t="s">
        <v>5196</v>
      </c>
      <c r="E362" s="336" t="s">
        <v>231</v>
      </c>
      <c r="F362" s="338" t="s">
        <v>1291</v>
      </c>
      <c r="G362" s="337" t="s">
        <v>6005</v>
      </c>
    </row>
    <row r="363" spans="2:7" ht="15" customHeight="1" x14ac:dyDescent="0.35">
      <c r="B363" s="335" t="s">
        <v>1292</v>
      </c>
      <c r="C363" s="336" t="s">
        <v>672</v>
      </c>
      <c r="D363" s="337" t="s">
        <v>5204</v>
      </c>
      <c r="E363" s="336" t="s">
        <v>2828</v>
      </c>
      <c r="F363" s="338" t="s">
        <v>1291</v>
      </c>
      <c r="G363" s="337" t="s">
        <v>6011</v>
      </c>
    </row>
    <row r="364" spans="2:7" ht="15" customHeight="1" x14ac:dyDescent="0.35">
      <c r="B364" s="335" t="s">
        <v>1292</v>
      </c>
      <c r="C364" s="336" t="s">
        <v>672</v>
      </c>
      <c r="D364" s="337" t="s">
        <v>5207</v>
      </c>
      <c r="E364" s="336" t="s">
        <v>5208</v>
      </c>
      <c r="F364" s="337" t="s">
        <v>1291</v>
      </c>
      <c r="G364" s="337" t="s">
        <v>4120</v>
      </c>
    </row>
    <row r="365" spans="2:7" ht="15" customHeight="1" x14ac:dyDescent="0.35">
      <c r="B365" s="335" t="s">
        <v>1292</v>
      </c>
      <c r="C365" s="336" t="s">
        <v>672</v>
      </c>
      <c r="D365" s="337" t="s">
        <v>5223</v>
      </c>
      <c r="E365" s="336" t="s">
        <v>1</v>
      </c>
      <c r="F365" s="337" t="s">
        <v>1314</v>
      </c>
      <c r="G365" s="337" t="s">
        <v>5998</v>
      </c>
    </row>
    <row r="366" spans="2:7" ht="15" customHeight="1" x14ac:dyDescent="0.35">
      <c r="B366" s="335" t="s">
        <v>1292</v>
      </c>
      <c r="C366" s="336" t="s">
        <v>672</v>
      </c>
      <c r="D366" s="337" t="s">
        <v>5828</v>
      </c>
      <c r="E366" s="336" t="s">
        <v>1294</v>
      </c>
      <c r="F366" s="337" t="s">
        <v>1293</v>
      </c>
      <c r="G366" s="337" t="s">
        <v>5998</v>
      </c>
    </row>
    <row r="367" spans="2:7" ht="15" customHeight="1" x14ac:dyDescent="0.35">
      <c r="B367" s="335" t="s">
        <v>1292</v>
      </c>
      <c r="C367" s="336" t="s">
        <v>672</v>
      </c>
      <c r="D367" s="337" t="s">
        <v>5214</v>
      </c>
      <c r="E367" s="336" t="s">
        <v>5215</v>
      </c>
      <c r="F367" s="338" t="s">
        <v>1314</v>
      </c>
      <c r="G367" s="337" t="s">
        <v>6017</v>
      </c>
    </row>
    <row r="368" spans="2:7" ht="15" customHeight="1" x14ac:dyDescent="0.35">
      <c r="B368" s="335" t="s">
        <v>1292</v>
      </c>
      <c r="C368" s="336" t="s">
        <v>672</v>
      </c>
      <c r="D368" s="337" t="s">
        <v>5967</v>
      </c>
      <c r="E368" s="336" t="s">
        <v>5972</v>
      </c>
      <c r="F368" s="338" t="s">
        <v>1293</v>
      </c>
      <c r="G368" s="337" t="s">
        <v>6017</v>
      </c>
    </row>
    <row r="369" spans="2:7" ht="15" customHeight="1" x14ac:dyDescent="0.35">
      <c r="B369" s="335" t="s">
        <v>1292</v>
      </c>
      <c r="C369" s="336" t="s">
        <v>672</v>
      </c>
      <c r="D369" s="337" t="s">
        <v>5222</v>
      </c>
      <c r="E369" s="336" t="s">
        <v>2855</v>
      </c>
      <c r="F369" s="338" t="s">
        <v>1314</v>
      </c>
      <c r="G369" s="337" t="s">
        <v>6023</v>
      </c>
    </row>
    <row r="370" spans="2:7" ht="15" customHeight="1" x14ac:dyDescent="0.35">
      <c r="B370" s="335" t="s">
        <v>1292</v>
      </c>
      <c r="C370" s="336" t="s">
        <v>672</v>
      </c>
      <c r="D370" s="337" t="s">
        <v>5197</v>
      </c>
      <c r="E370" s="336" t="s">
        <v>5198</v>
      </c>
      <c r="F370" s="337" t="s">
        <v>1291</v>
      </c>
      <c r="G370" s="337" t="s">
        <v>6006</v>
      </c>
    </row>
    <row r="371" spans="2:7" ht="15" customHeight="1" x14ac:dyDescent="0.35">
      <c r="B371" s="335" t="s">
        <v>1292</v>
      </c>
      <c r="C371" s="336" t="s">
        <v>672</v>
      </c>
      <c r="D371" s="337" t="s">
        <v>5199</v>
      </c>
      <c r="E371" s="336" t="s">
        <v>5200</v>
      </c>
      <c r="F371" s="338" t="s">
        <v>1291</v>
      </c>
      <c r="G371" s="337" t="s">
        <v>6007</v>
      </c>
    </row>
    <row r="372" spans="2:7" ht="15" customHeight="1" x14ac:dyDescent="0.35">
      <c r="B372" s="335" t="s">
        <v>1292</v>
      </c>
      <c r="C372" s="336" t="s">
        <v>672</v>
      </c>
      <c r="D372" s="337" t="s">
        <v>5205</v>
      </c>
      <c r="E372" s="336" t="s">
        <v>5206</v>
      </c>
      <c r="F372" s="337" t="s">
        <v>1291</v>
      </c>
      <c r="G372" s="337" t="s">
        <v>6015</v>
      </c>
    </row>
    <row r="373" spans="2:7" ht="15" customHeight="1" x14ac:dyDescent="0.35">
      <c r="B373" s="335" t="s">
        <v>1292</v>
      </c>
      <c r="C373" s="336" t="s">
        <v>672</v>
      </c>
      <c r="D373" s="337" t="s">
        <v>5213</v>
      </c>
      <c r="E373" s="336" t="s">
        <v>3783</v>
      </c>
      <c r="F373" s="337" t="s">
        <v>1314</v>
      </c>
      <c r="G373" s="337" t="s">
        <v>6016</v>
      </c>
    </row>
    <row r="374" spans="2:7" ht="15" customHeight="1" x14ac:dyDescent="0.35">
      <c r="B374" s="335" t="s">
        <v>1292</v>
      </c>
      <c r="C374" s="336" t="s">
        <v>672</v>
      </c>
      <c r="D374" s="337" t="s">
        <v>5962</v>
      </c>
      <c r="E374" s="336" t="s">
        <v>5971</v>
      </c>
      <c r="F374" s="337" t="s">
        <v>1293</v>
      </c>
      <c r="G374" s="337" t="s">
        <v>6016</v>
      </c>
    </row>
    <row r="375" spans="2:7" ht="15" customHeight="1" x14ac:dyDescent="0.35">
      <c r="B375" s="335" t="s">
        <v>1292</v>
      </c>
      <c r="C375" s="336" t="s">
        <v>672</v>
      </c>
      <c r="D375" s="337" t="s">
        <v>5216</v>
      </c>
      <c r="E375" s="336" t="s">
        <v>81</v>
      </c>
      <c r="F375" s="338" t="s">
        <v>1314</v>
      </c>
      <c r="G375" s="337" t="s">
        <v>6003</v>
      </c>
    </row>
    <row r="376" spans="2:7" ht="15" customHeight="1" x14ac:dyDescent="0.35">
      <c r="B376" s="335" t="s">
        <v>1292</v>
      </c>
      <c r="C376" s="336" t="s">
        <v>672</v>
      </c>
      <c r="D376" s="337" t="s">
        <v>5838</v>
      </c>
      <c r="E376" s="336" t="s">
        <v>1298</v>
      </c>
      <c r="F376" s="337" t="s">
        <v>1293</v>
      </c>
      <c r="G376" s="337" t="s">
        <v>6003</v>
      </c>
    </row>
    <row r="377" spans="2:7" ht="15" customHeight="1" x14ac:dyDescent="0.35">
      <c r="B377" s="335" t="s">
        <v>1292</v>
      </c>
      <c r="C377" s="336" t="s">
        <v>672</v>
      </c>
      <c r="D377" s="337" t="s">
        <v>5211</v>
      </c>
      <c r="E377" s="336" t="s">
        <v>5212</v>
      </c>
      <c r="F377" s="337" t="s">
        <v>1314</v>
      </c>
      <c r="G377" s="337" t="s">
        <v>6014</v>
      </c>
    </row>
    <row r="378" spans="2:7" ht="15" customHeight="1" x14ac:dyDescent="0.35">
      <c r="B378" s="335" t="s">
        <v>1292</v>
      </c>
      <c r="C378" s="336" t="s">
        <v>672</v>
      </c>
      <c r="D378" s="337" t="s">
        <v>5959</v>
      </c>
      <c r="E378" s="336" t="s">
        <v>5970</v>
      </c>
      <c r="F378" s="338" t="s">
        <v>1293</v>
      </c>
      <c r="G378" s="337" t="s">
        <v>6014</v>
      </c>
    </row>
    <row r="379" spans="2:7" ht="15" customHeight="1" x14ac:dyDescent="0.35">
      <c r="B379" s="335" t="s">
        <v>1292</v>
      </c>
      <c r="C379" s="336" t="s">
        <v>672</v>
      </c>
      <c r="D379" s="337" t="s">
        <v>5218</v>
      </c>
      <c r="E379" s="336" t="s">
        <v>1315</v>
      </c>
      <c r="F379" s="338" t="s">
        <v>1314</v>
      </c>
      <c r="G379" s="337" t="s">
        <v>6019</v>
      </c>
    </row>
    <row r="380" spans="2:7" ht="15" customHeight="1" x14ac:dyDescent="0.35">
      <c r="B380" s="335" t="s">
        <v>1292</v>
      </c>
      <c r="C380" s="336" t="s">
        <v>672</v>
      </c>
      <c r="D380" s="337" t="s">
        <v>5939</v>
      </c>
      <c r="E380" s="336" t="s">
        <v>2848</v>
      </c>
      <c r="F380" s="337" t="s">
        <v>1293</v>
      </c>
      <c r="G380" s="337" t="s">
        <v>6004</v>
      </c>
    </row>
    <row r="381" spans="2:7" ht="15" customHeight="1" x14ac:dyDescent="0.35">
      <c r="B381" s="335" t="s">
        <v>1292</v>
      </c>
      <c r="C381" s="336" t="s">
        <v>672</v>
      </c>
      <c r="D381" s="337" t="s">
        <v>5193</v>
      </c>
      <c r="E381" s="336" t="s">
        <v>221</v>
      </c>
      <c r="F381" s="337" t="s">
        <v>1291</v>
      </c>
      <c r="G381" s="337" t="s">
        <v>6000</v>
      </c>
    </row>
    <row r="382" spans="2:7" ht="15" customHeight="1" x14ac:dyDescent="0.35">
      <c r="B382" s="335" t="s">
        <v>1292</v>
      </c>
      <c r="C382" s="336" t="s">
        <v>672</v>
      </c>
      <c r="D382" s="337" t="s">
        <v>5192</v>
      </c>
      <c r="E382" s="336" t="s">
        <v>220</v>
      </c>
      <c r="F382" s="338" t="s">
        <v>1291</v>
      </c>
      <c r="G382" s="337" t="s">
        <v>5999</v>
      </c>
    </row>
    <row r="383" spans="2:7" ht="15" customHeight="1" x14ac:dyDescent="0.35">
      <c r="B383" s="335" t="s">
        <v>1292</v>
      </c>
      <c r="C383" s="336" t="s">
        <v>672</v>
      </c>
      <c r="D383" s="337" t="s">
        <v>5201</v>
      </c>
      <c r="E383" s="336" t="s">
        <v>2847</v>
      </c>
      <c r="F383" s="337" t="s">
        <v>1291</v>
      </c>
      <c r="G383" s="337" t="s">
        <v>6008</v>
      </c>
    </row>
    <row r="384" spans="2:7" ht="15" customHeight="1" x14ac:dyDescent="0.35">
      <c r="B384" s="335" t="s">
        <v>1292</v>
      </c>
      <c r="C384" s="336" t="s">
        <v>672</v>
      </c>
      <c r="D384" s="339" t="s">
        <v>5225</v>
      </c>
      <c r="E384" s="340" t="s">
        <v>230</v>
      </c>
      <c r="F384" s="341" t="s">
        <v>1314</v>
      </c>
      <c r="G384" s="337" t="s">
        <v>6013</v>
      </c>
    </row>
    <row r="385" spans="2:7" ht="15" customHeight="1" x14ac:dyDescent="0.35">
      <c r="B385" s="335" t="s">
        <v>1292</v>
      </c>
      <c r="C385" s="336" t="s">
        <v>672</v>
      </c>
      <c r="D385" s="337" t="s">
        <v>5949</v>
      </c>
      <c r="E385" s="336" t="s">
        <v>1311</v>
      </c>
      <c r="F385" s="337" t="s">
        <v>1293</v>
      </c>
      <c r="G385" s="337" t="s">
        <v>6013</v>
      </c>
    </row>
    <row r="386" spans="2:7" ht="15" customHeight="1" x14ac:dyDescent="0.35">
      <c r="B386" s="335" t="s">
        <v>1292</v>
      </c>
      <c r="C386" s="336" t="s">
        <v>672</v>
      </c>
      <c r="D386" s="337" t="s">
        <v>5195</v>
      </c>
      <c r="E386" s="336" t="s">
        <v>225</v>
      </c>
      <c r="F386" s="338" t="s">
        <v>1291</v>
      </c>
      <c r="G386" s="337" t="s">
        <v>6002</v>
      </c>
    </row>
    <row r="387" spans="2:7" ht="15" customHeight="1" x14ac:dyDescent="0.35">
      <c r="B387" s="335" t="s">
        <v>1292</v>
      </c>
      <c r="C387" s="336" t="s">
        <v>672</v>
      </c>
      <c r="D387" s="337" t="s">
        <v>5194</v>
      </c>
      <c r="E387" s="336" t="s">
        <v>224</v>
      </c>
      <c r="F387" s="337" t="s">
        <v>1291</v>
      </c>
      <c r="G387" s="337" t="s">
        <v>6001</v>
      </c>
    </row>
    <row r="388" spans="2:7" ht="15" customHeight="1" x14ac:dyDescent="0.35">
      <c r="B388" s="335" t="s">
        <v>1292</v>
      </c>
      <c r="C388" s="336" t="s">
        <v>672</v>
      </c>
      <c r="D388" s="337" t="s">
        <v>5191</v>
      </c>
      <c r="E388" s="336" t="s">
        <v>219</v>
      </c>
      <c r="F388" s="337" t="s">
        <v>1291</v>
      </c>
      <c r="G388" s="337" t="s">
        <v>5997</v>
      </c>
    </row>
    <row r="389" spans="2:7" ht="15" customHeight="1" x14ac:dyDescent="0.35">
      <c r="B389" s="335" t="s">
        <v>1197</v>
      </c>
      <c r="C389" s="336" t="s">
        <v>1197</v>
      </c>
      <c r="D389" s="337" t="s">
        <v>5335</v>
      </c>
      <c r="E389" s="336" t="s">
        <v>2773</v>
      </c>
      <c r="F389" s="337" t="s">
        <v>1291</v>
      </c>
      <c r="G389" s="337" t="s">
        <v>6101</v>
      </c>
    </row>
    <row r="390" spans="2:7" ht="15" customHeight="1" x14ac:dyDescent="0.35">
      <c r="B390" s="335" t="s">
        <v>1197</v>
      </c>
      <c r="C390" s="336" t="s">
        <v>1197</v>
      </c>
      <c r="D390" s="337" t="s">
        <v>5350</v>
      </c>
      <c r="E390" s="336" t="s">
        <v>5351</v>
      </c>
      <c r="F390" s="337" t="s">
        <v>1291</v>
      </c>
      <c r="G390" s="337" t="s">
        <v>6111</v>
      </c>
    </row>
    <row r="391" spans="2:7" ht="15" customHeight="1" x14ac:dyDescent="0.35">
      <c r="B391" s="335" t="s">
        <v>1197</v>
      </c>
      <c r="C391" s="336" t="s">
        <v>1197</v>
      </c>
      <c r="D391" s="337" t="s">
        <v>5354</v>
      </c>
      <c r="E391" s="336" t="s">
        <v>2780</v>
      </c>
      <c r="F391" s="338" t="s">
        <v>1318</v>
      </c>
      <c r="G391" s="337" t="s">
        <v>6112</v>
      </c>
    </row>
    <row r="392" spans="2:7" ht="15" customHeight="1" x14ac:dyDescent="0.35">
      <c r="B392" s="335" t="s">
        <v>1197</v>
      </c>
      <c r="C392" s="336" t="s">
        <v>1197</v>
      </c>
      <c r="D392" s="337" t="s">
        <v>5356</v>
      </c>
      <c r="E392" s="336" t="s">
        <v>2897</v>
      </c>
      <c r="F392" s="337" t="s">
        <v>1314</v>
      </c>
      <c r="G392" s="337" t="s">
        <v>6114</v>
      </c>
    </row>
    <row r="393" spans="2:7" ht="15" customHeight="1" x14ac:dyDescent="0.35">
      <c r="B393" s="335" t="s">
        <v>1197</v>
      </c>
      <c r="C393" s="336" t="s">
        <v>1197</v>
      </c>
      <c r="D393" s="337" t="s">
        <v>5334</v>
      </c>
      <c r="E393" s="336" t="s">
        <v>2831</v>
      </c>
      <c r="F393" s="337" t="s">
        <v>1291</v>
      </c>
      <c r="G393" s="337" t="s">
        <v>6099</v>
      </c>
    </row>
    <row r="394" spans="2:7" ht="15" customHeight="1" x14ac:dyDescent="0.35">
      <c r="B394" s="335" t="s">
        <v>1197</v>
      </c>
      <c r="C394" s="336" t="s">
        <v>1197</v>
      </c>
      <c r="D394" s="337" t="s">
        <v>5373</v>
      </c>
      <c r="E394" s="336" t="s">
        <v>2914</v>
      </c>
      <c r="F394" s="337" t="s">
        <v>1323</v>
      </c>
      <c r="G394" s="337" t="s">
        <v>6127</v>
      </c>
    </row>
    <row r="395" spans="2:7" ht="15" customHeight="1" x14ac:dyDescent="0.35">
      <c r="B395" s="335" t="s">
        <v>1197</v>
      </c>
      <c r="C395" s="336" t="s">
        <v>1197</v>
      </c>
      <c r="D395" s="337" t="s">
        <v>5374</v>
      </c>
      <c r="E395" s="336" t="s">
        <v>2791</v>
      </c>
      <c r="F395" s="337" t="s">
        <v>1323</v>
      </c>
      <c r="G395" s="337" t="s">
        <v>6128</v>
      </c>
    </row>
    <row r="396" spans="2:7" ht="15" customHeight="1" x14ac:dyDescent="0.35">
      <c r="B396" s="335" t="s">
        <v>1197</v>
      </c>
      <c r="C396" s="336" t="s">
        <v>1197</v>
      </c>
      <c r="D396" s="337" t="s">
        <v>5337</v>
      </c>
      <c r="E396" s="336" t="s">
        <v>5338</v>
      </c>
      <c r="F396" s="337" t="s">
        <v>1291</v>
      </c>
      <c r="G396" s="337" t="s">
        <v>6104</v>
      </c>
    </row>
    <row r="397" spans="2:7" ht="15" customHeight="1" x14ac:dyDescent="0.35">
      <c r="B397" s="335" t="s">
        <v>1197</v>
      </c>
      <c r="C397" s="336" t="s">
        <v>1197</v>
      </c>
      <c r="D397" s="337" t="s">
        <v>5357</v>
      </c>
      <c r="E397" s="336" t="s">
        <v>2904</v>
      </c>
      <c r="F397" s="337" t="s">
        <v>1314</v>
      </c>
      <c r="G397" s="337" t="s">
        <v>6115</v>
      </c>
    </row>
    <row r="398" spans="2:7" ht="15" customHeight="1" x14ac:dyDescent="0.35">
      <c r="B398" s="335" t="s">
        <v>1197</v>
      </c>
      <c r="C398" s="336" t="s">
        <v>1197</v>
      </c>
      <c r="D398" s="337" t="s">
        <v>5364</v>
      </c>
      <c r="E398" s="336" t="s">
        <v>1571</v>
      </c>
      <c r="F398" s="337" t="s">
        <v>1323</v>
      </c>
      <c r="G398" s="337" t="s">
        <v>6120</v>
      </c>
    </row>
    <row r="399" spans="2:7" ht="15" customHeight="1" x14ac:dyDescent="0.35">
      <c r="B399" s="335" t="s">
        <v>1197</v>
      </c>
      <c r="C399" s="336" t="s">
        <v>1197</v>
      </c>
      <c r="D399" s="337" t="s">
        <v>5332</v>
      </c>
      <c r="E399" s="336" t="s">
        <v>2794</v>
      </c>
      <c r="F399" s="337" t="s">
        <v>1291</v>
      </c>
      <c r="G399" s="337" t="s">
        <v>6096</v>
      </c>
    </row>
    <row r="400" spans="2:7" ht="15" customHeight="1" x14ac:dyDescent="0.35">
      <c r="B400" s="335" t="s">
        <v>1197</v>
      </c>
      <c r="C400" s="336" t="s">
        <v>1197</v>
      </c>
      <c r="D400" s="337" t="s">
        <v>5347</v>
      </c>
      <c r="E400" s="336" t="s">
        <v>1573</v>
      </c>
      <c r="F400" s="337" t="s">
        <v>1291</v>
      </c>
      <c r="G400" s="337" t="s">
        <v>6110</v>
      </c>
    </row>
    <row r="401" spans="2:7" ht="15" customHeight="1" x14ac:dyDescent="0.35">
      <c r="B401" s="335" t="s">
        <v>1197</v>
      </c>
      <c r="C401" s="336" t="s">
        <v>1197</v>
      </c>
      <c r="D401" s="337" t="s">
        <v>5344</v>
      </c>
      <c r="E401" s="336" t="s">
        <v>5345</v>
      </c>
      <c r="F401" s="338" t="s">
        <v>1291</v>
      </c>
      <c r="G401" s="337" t="s">
        <v>6097</v>
      </c>
    </row>
    <row r="402" spans="2:7" ht="15" customHeight="1" x14ac:dyDescent="0.35">
      <c r="B402" s="335" t="s">
        <v>1197</v>
      </c>
      <c r="C402" s="336" t="s">
        <v>1197</v>
      </c>
      <c r="D402" s="337" t="s">
        <v>5348</v>
      </c>
      <c r="E402" s="336" t="s">
        <v>5349</v>
      </c>
      <c r="F402" s="337" t="s">
        <v>1291</v>
      </c>
      <c r="G402" s="337" t="s">
        <v>6096</v>
      </c>
    </row>
    <row r="403" spans="2:7" ht="15" customHeight="1" x14ac:dyDescent="0.35">
      <c r="B403" s="335" t="s">
        <v>1197</v>
      </c>
      <c r="C403" s="336" t="s">
        <v>1197</v>
      </c>
      <c r="D403" s="337" t="s">
        <v>5333</v>
      </c>
      <c r="E403" s="336" t="s">
        <v>2850</v>
      </c>
      <c r="F403" s="337" t="s">
        <v>1291</v>
      </c>
      <c r="G403" s="337" t="s">
        <v>6097</v>
      </c>
    </row>
    <row r="404" spans="2:7" ht="15" customHeight="1" x14ac:dyDescent="0.35">
      <c r="B404" s="335" t="s">
        <v>1197</v>
      </c>
      <c r="C404" s="336" t="s">
        <v>1197</v>
      </c>
      <c r="D404" s="337" t="s">
        <v>5362</v>
      </c>
      <c r="E404" s="336" t="s">
        <v>2846</v>
      </c>
      <c r="F404" s="337" t="s">
        <v>1314</v>
      </c>
      <c r="G404" s="337" t="s">
        <v>6100</v>
      </c>
    </row>
    <row r="405" spans="2:7" ht="15" customHeight="1" x14ac:dyDescent="0.35">
      <c r="B405" s="335" t="s">
        <v>1197</v>
      </c>
      <c r="C405" s="336" t="s">
        <v>1197</v>
      </c>
      <c r="D405" s="337" t="s">
        <v>5938</v>
      </c>
      <c r="E405" s="336" t="s">
        <v>2844</v>
      </c>
      <c r="F405" s="337" t="s">
        <v>1293</v>
      </c>
      <c r="G405" s="337" t="s">
        <v>6100</v>
      </c>
    </row>
    <row r="406" spans="2:7" ht="15" customHeight="1" x14ac:dyDescent="0.35">
      <c r="B406" s="335" t="s">
        <v>1197</v>
      </c>
      <c r="C406" s="336" t="s">
        <v>1197</v>
      </c>
      <c r="D406" s="337" t="s">
        <v>5363</v>
      </c>
      <c r="E406" s="336" t="s">
        <v>1570</v>
      </c>
      <c r="F406" s="337" t="s">
        <v>1318</v>
      </c>
      <c r="G406" s="337" t="s">
        <v>6119</v>
      </c>
    </row>
    <row r="407" spans="2:7" ht="15" customHeight="1" x14ac:dyDescent="0.35">
      <c r="B407" s="335" t="s">
        <v>1197</v>
      </c>
      <c r="C407" s="336" t="s">
        <v>1197</v>
      </c>
      <c r="D407" s="337" t="s">
        <v>5355</v>
      </c>
      <c r="E407" s="336" t="s">
        <v>79</v>
      </c>
      <c r="F407" s="338" t="s">
        <v>1314</v>
      </c>
      <c r="G407" s="337" t="s">
        <v>6113</v>
      </c>
    </row>
    <row r="408" spans="2:7" ht="15" customHeight="1" x14ac:dyDescent="0.35">
      <c r="B408" s="335" t="s">
        <v>1197</v>
      </c>
      <c r="C408" s="336" t="s">
        <v>1197</v>
      </c>
      <c r="D408" s="337" t="s">
        <v>5352</v>
      </c>
      <c r="E408" s="336" t="s">
        <v>5353</v>
      </c>
      <c r="F408" s="338" t="s">
        <v>1314</v>
      </c>
      <c r="G408" s="337" t="s">
        <v>6103</v>
      </c>
    </row>
    <row r="409" spans="2:7" ht="15" customHeight="1" x14ac:dyDescent="0.35">
      <c r="B409" s="335" t="s">
        <v>1197</v>
      </c>
      <c r="C409" s="336" t="s">
        <v>1197</v>
      </c>
      <c r="D409" s="337" t="s">
        <v>5950</v>
      </c>
      <c r="E409" s="336" t="s">
        <v>5978</v>
      </c>
      <c r="F409" s="337" t="s">
        <v>1293</v>
      </c>
      <c r="G409" s="337" t="s">
        <v>6103</v>
      </c>
    </row>
    <row r="410" spans="2:7" ht="15" customHeight="1" x14ac:dyDescent="0.35">
      <c r="B410" s="335" t="s">
        <v>1197</v>
      </c>
      <c r="C410" s="336" t="s">
        <v>1197</v>
      </c>
      <c r="D410" s="337" t="s">
        <v>5359</v>
      </c>
      <c r="E410" s="336" t="s">
        <v>2894</v>
      </c>
      <c r="F410" s="337" t="s">
        <v>1314</v>
      </c>
      <c r="G410" s="337" t="s">
        <v>6116</v>
      </c>
    </row>
    <row r="411" spans="2:7" ht="15" customHeight="1" x14ac:dyDescent="0.35">
      <c r="B411" s="335" t="s">
        <v>1197</v>
      </c>
      <c r="C411" s="336" t="s">
        <v>1197</v>
      </c>
      <c r="D411" s="337" t="s">
        <v>5369</v>
      </c>
      <c r="E411" s="336" t="s">
        <v>896</v>
      </c>
      <c r="F411" s="337" t="s">
        <v>1323</v>
      </c>
      <c r="G411" s="337" t="s">
        <v>6124</v>
      </c>
    </row>
    <row r="412" spans="2:7" ht="15" customHeight="1" x14ac:dyDescent="0.35">
      <c r="B412" s="335" t="s">
        <v>1197</v>
      </c>
      <c r="C412" s="336" t="s">
        <v>1197</v>
      </c>
      <c r="D412" s="337" t="s">
        <v>5360</v>
      </c>
      <c r="E412" s="336" t="s">
        <v>2857</v>
      </c>
      <c r="F412" s="337" t="s">
        <v>1314</v>
      </c>
      <c r="G412" s="337" t="s">
        <v>6117</v>
      </c>
    </row>
    <row r="413" spans="2:7" ht="15" customHeight="1" x14ac:dyDescent="0.35">
      <c r="B413" s="335" t="s">
        <v>1197</v>
      </c>
      <c r="C413" s="336" t="s">
        <v>1197</v>
      </c>
      <c r="D413" s="337" t="s">
        <v>5366</v>
      </c>
      <c r="E413" s="336" t="s">
        <v>897</v>
      </c>
      <c r="F413" s="337" t="s">
        <v>1323</v>
      </c>
      <c r="G413" s="337" t="s">
        <v>6102</v>
      </c>
    </row>
    <row r="414" spans="2:7" ht="15" customHeight="1" x14ac:dyDescent="0.35">
      <c r="B414" s="335" t="s">
        <v>1197</v>
      </c>
      <c r="C414" s="336" t="s">
        <v>1197</v>
      </c>
      <c r="D414" s="337" t="s">
        <v>5946</v>
      </c>
      <c r="E414" s="336" t="s">
        <v>2881</v>
      </c>
      <c r="F414" s="338" t="s">
        <v>1293</v>
      </c>
      <c r="G414" s="337" t="s">
        <v>6102</v>
      </c>
    </row>
    <row r="415" spans="2:7" ht="15" customHeight="1" x14ac:dyDescent="0.35">
      <c r="B415" s="335" t="s">
        <v>1197</v>
      </c>
      <c r="C415" s="336" t="s">
        <v>1197</v>
      </c>
      <c r="D415" s="337" t="s">
        <v>5367</v>
      </c>
      <c r="E415" s="336" t="s">
        <v>3124</v>
      </c>
      <c r="F415" s="337" t="s">
        <v>1323</v>
      </c>
      <c r="G415" s="337" t="s">
        <v>6122</v>
      </c>
    </row>
    <row r="416" spans="2:7" ht="15" customHeight="1" x14ac:dyDescent="0.35">
      <c r="B416" s="335" t="s">
        <v>1197</v>
      </c>
      <c r="C416" s="336" t="s">
        <v>1197</v>
      </c>
      <c r="D416" s="337" t="s">
        <v>5343</v>
      </c>
      <c r="E416" s="336" t="s">
        <v>2889</v>
      </c>
      <c r="F416" s="337" t="s">
        <v>1291</v>
      </c>
      <c r="G416" s="337" t="s">
        <v>6108</v>
      </c>
    </row>
    <row r="417" spans="2:7" ht="15" customHeight="1" x14ac:dyDescent="0.35">
      <c r="B417" s="335" t="s">
        <v>1197</v>
      </c>
      <c r="C417" s="336" t="s">
        <v>1197</v>
      </c>
      <c r="D417" s="337" t="s">
        <v>5346</v>
      </c>
      <c r="E417" s="336" t="s">
        <v>2839</v>
      </c>
      <c r="F417" s="338" t="s">
        <v>1291</v>
      </c>
      <c r="G417" s="337" t="s">
        <v>6109</v>
      </c>
    </row>
    <row r="418" spans="2:7" ht="15" customHeight="1" x14ac:dyDescent="0.35">
      <c r="B418" s="335" t="s">
        <v>1197</v>
      </c>
      <c r="C418" s="336" t="s">
        <v>1197</v>
      </c>
      <c r="D418" s="337" t="s">
        <v>5378</v>
      </c>
      <c r="E418" s="336" t="s">
        <v>2915</v>
      </c>
      <c r="F418" s="337" t="s">
        <v>1314</v>
      </c>
      <c r="G418" s="337" t="s">
        <v>6131</v>
      </c>
    </row>
    <row r="419" spans="2:7" ht="15" customHeight="1" x14ac:dyDescent="0.35">
      <c r="B419" s="335" t="s">
        <v>1197</v>
      </c>
      <c r="C419" s="336" t="s">
        <v>1197</v>
      </c>
      <c r="D419" s="337" t="s">
        <v>5375</v>
      </c>
      <c r="E419" s="336" t="s">
        <v>1225</v>
      </c>
      <c r="F419" s="337" t="s">
        <v>1323</v>
      </c>
      <c r="G419" s="337" t="s">
        <v>6129</v>
      </c>
    </row>
    <row r="420" spans="2:7" ht="15" customHeight="1" x14ac:dyDescent="0.35">
      <c r="B420" s="335" t="s">
        <v>1197</v>
      </c>
      <c r="C420" s="336" t="s">
        <v>1197</v>
      </c>
      <c r="D420" s="337" t="s">
        <v>5368</v>
      </c>
      <c r="E420" s="336" t="s">
        <v>2790</v>
      </c>
      <c r="F420" s="337" t="s">
        <v>1323</v>
      </c>
      <c r="G420" s="337" t="s">
        <v>6123</v>
      </c>
    </row>
    <row r="421" spans="2:7" ht="15" customHeight="1" x14ac:dyDescent="0.35">
      <c r="B421" s="335" t="s">
        <v>1197</v>
      </c>
      <c r="C421" s="336" t="s">
        <v>1197</v>
      </c>
      <c r="D421" s="337" t="s">
        <v>5365</v>
      </c>
      <c r="E421" s="336" t="s">
        <v>2789</v>
      </c>
      <c r="F421" s="337" t="s">
        <v>1318</v>
      </c>
      <c r="G421" s="337" t="s">
        <v>6121</v>
      </c>
    </row>
    <row r="422" spans="2:7" ht="15" customHeight="1" x14ac:dyDescent="0.35">
      <c r="B422" s="335" t="s">
        <v>1197</v>
      </c>
      <c r="C422" s="336" t="s">
        <v>1197</v>
      </c>
      <c r="D422" s="337" t="s">
        <v>5361</v>
      </c>
      <c r="E422" s="336" t="s">
        <v>1569</v>
      </c>
      <c r="F422" s="337" t="s">
        <v>1318</v>
      </c>
      <c r="G422" s="337" t="s">
        <v>6118</v>
      </c>
    </row>
    <row r="423" spans="2:7" ht="15" customHeight="1" x14ac:dyDescent="0.35">
      <c r="B423" s="335" t="s">
        <v>1197</v>
      </c>
      <c r="C423" s="336" t="s">
        <v>1197</v>
      </c>
      <c r="D423" s="337" t="s">
        <v>5336</v>
      </c>
      <c r="E423" s="336" t="s">
        <v>1568</v>
      </c>
      <c r="F423" s="338" t="s">
        <v>1291</v>
      </c>
      <c r="G423" s="337" t="s">
        <v>6097</v>
      </c>
    </row>
    <row r="424" spans="2:7" ht="15" customHeight="1" x14ac:dyDescent="0.35">
      <c r="B424" s="335" t="s">
        <v>1197</v>
      </c>
      <c r="C424" s="336" t="s">
        <v>1197</v>
      </c>
      <c r="D424" s="337" t="s">
        <v>5370</v>
      </c>
      <c r="E424" s="336" t="s">
        <v>5371</v>
      </c>
      <c r="F424" s="337" t="s">
        <v>1318</v>
      </c>
      <c r="G424" s="337" t="s">
        <v>6125</v>
      </c>
    </row>
    <row r="425" spans="2:7" ht="15" customHeight="1" x14ac:dyDescent="0.35">
      <c r="B425" s="335" t="s">
        <v>1197</v>
      </c>
      <c r="C425" s="336" t="s">
        <v>1197</v>
      </c>
      <c r="D425" s="337" t="s">
        <v>5342</v>
      </c>
      <c r="E425" s="336" t="s">
        <v>1589</v>
      </c>
      <c r="F425" s="338" t="s">
        <v>1291</v>
      </c>
      <c r="G425" s="337" t="s">
        <v>6107</v>
      </c>
    </row>
    <row r="426" spans="2:7" ht="15" customHeight="1" x14ac:dyDescent="0.35">
      <c r="B426" s="335" t="s">
        <v>1197</v>
      </c>
      <c r="C426" s="336" t="s">
        <v>1197</v>
      </c>
      <c r="D426" s="337" t="s">
        <v>5358</v>
      </c>
      <c r="E426" s="336" t="s">
        <v>2845</v>
      </c>
      <c r="F426" s="338" t="s">
        <v>1314</v>
      </c>
      <c r="G426" s="337" t="s">
        <v>6098</v>
      </c>
    </row>
    <row r="427" spans="2:7" ht="15" customHeight="1" x14ac:dyDescent="0.35">
      <c r="B427" s="335" t="s">
        <v>1197</v>
      </c>
      <c r="C427" s="336" t="s">
        <v>1197</v>
      </c>
      <c r="D427" s="337" t="s">
        <v>5852</v>
      </c>
      <c r="E427" s="336" t="s">
        <v>2843</v>
      </c>
      <c r="F427" s="337" t="s">
        <v>1293</v>
      </c>
      <c r="G427" s="337" t="s">
        <v>6098</v>
      </c>
    </row>
    <row r="428" spans="2:7" ht="15" customHeight="1" x14ac:dyDescent="0.35">
      <c r="B428" s="335" t="s">
        <v>1197</v>
      </c>
      <c r="C428" s="336" t="s">
        <v>1197</v>
      </c>
      <c r="D428" s="337" t="s">
        <v>5372</v>
      </c>
      <c r="E428" s="336" t="s">
        <v>1572</v>
      </c>
      <c r="F428" s="338" t="s">
        <v>1323</v>
      </c>
      <c r="G428" s="337" t="s">
        <v>6126</v>
      </c>
    </row>
    <row r="429" spans="2:7" ht="15" customHeight="1" x14ac:dyDescent="0.35">
      <c r="B429" s="335" t="s">
        <v>1197</v>
      </c>
      <c r="C429" s="336" t="s">
        <v>1197</v>
      </c>
      <c r="D429" s="337" t="s">
        <v>5339</v>
      </c>
      <c r="E429" s="336" t="s">
        <v>2886</v>
      </c>
      <c r="F429" s="338" t="s">
        <v>1291</v>
      </c>
      <c r="G429" s="337" t="s">
        <v>6105</v>
      </c>
    </row>
    <row r="430" spans="2:7" ht="15" customHeight="1" x14ac:dyDescent="0.35">
      <c r="B430" s="335" t="s">
        <v>1197</v>
      </c>
      <c r="C430" s="336" t="s">
        <v>1197</v>
      </c>
      <c r="D430" s="337" t="s">
        <v>5340</v>
      </c>
      <c r="E430" s="336" t="s">
        <v>5341</v>
      </c>
      <c r="F430" s="337" t="s">
        <v>1291</v>
      </c>
      <c r="G430" s="337" t="s">
        <v>6106</v>
      </c>
    </row>
    <row r="431" spans="2:7" ht="15" customHeight="1" x14ac:dyDescent="0.35">
      <c r="B431" s="335" t="s">
        <v>1197</v>
      </c>
      <c r="C431" s="336" t="s">
        <v>1197</v>
      </c>
      <c r="D431" s="337" t="s">
        <v>5376</v>
      </c>
      <c r="E431" s="336" t="s">
        <v>5377</v>
      </c>
      <c r="F431" s="337" t="s">
        <v>1323</v>
      </c>
      <c r="G431" s="337" t="s">
        <v>6130</v>
      </c>
    </row>
    <row r="432" spans="2:7" ht="15" customHeight="1" x14ac:dyDescent="0.35">
      <c r="B432" s="335" t="s">
        <v>1197</v>
      </c>
      <c r="C432" s="336" t="s">
        <v>675</v>
      </c>
      <c r="D432" s="337" t="s">
        <v>5379</v>
      </c>
      <c r="E432" s="336" t="s">
        <v>5380</v>
      </c>
      <c r="F432" s="338" t="s">
        <v>1291</v>
      </c>
      <c r="G432" s="337" t="s">
        <v>6112</v>
      </c>
    </row>
    <row r="433" spans="2:7" ht="15" customHeight="1" x14ac:dyDescent="0.35">
      <c r="B433" s="335" t="s">
        <v>1197</v>
      </c>
      <c r="C433" s="336" t="s">
        <v>675</v>
      </c>
      <c r="D433" s="337" t="s">
        <v>5381</v>
      </c>
      <c r="E433" s="336" t="s">
        <v>5382</v>
      </c>
      <c r="F433" s="338" t="s">
        <v>1314</v>
      </c>
      <c r="G433" s="337" t="s">
        <v>6132</v>
      </c>
    </row>
    <row r="434" spans="2:7" ht="15" customHeight="1" x14ac:dyDescent="0.35">
      <c r="B434" s="335" t="s">
        <v>6467</v>
      </c>
      <c r="C434" s="336" t="s">
        <v>4912</v>
      </c>
      <c r="D434" s="337" t="s">
        <v>5766</v>
      </c>
      <c r="E434" s="336" t="s">
        <v>5767</v>
      </c>
      <c r="F434" s="338" t="s">
        <v>1318</v>
      </c>
      <c r="G434" s="337" t="s">
        <v>3566</v>
      </c>
    </row>
    <row r="435" spans="2:7" ht="15" customHeight="1" x14ac:dyDescent="0.35">
      <c r="B435" s="335" t="s">
        <v>6467</v>
      </c>
      <c r="C435" s="336" t="s">
        <v>4912</v>
      </c>
      <c r="D435" s="337" t="s">
        <v>5790</v>
      </c>
      <c r="E435" s="336" t="s">
        <v>5791</v>
      </c>
      <c r="F435" s="338" t="s">
        <v>1323</v>
      </c>
      <c r="G435" s="337" t="s">
        <v>6431</v>
      </c>
    </row>
    <row r="436" spans="2:7" ht="15" customHeight="1" x14ac:dyDescent="0.35">
      <c r="B436" s="335" t="s">
        <v>6467</v>
      </c>
      <c r="C436" s="336" t="s">
        <v>4912</v>
      </c>
      <c r="D436" s="337" t="s">
        <v>5784</v>
      </c>
      <c r="E436" s="336" t="s">
        <v>1329</v>
      </c>
      <c r="F436" s="338" t="s">
        <v>1314</v>
      </c>
      <c r="G436" s="337" t="s">
        <v>6426</v>
      </c>
    </row>
    <row r="437" spans="2:7" ht="15" customHeight="1" x14ac:dyDescent="0.35">
      <c r="B437" s="335" t="s">
        <v>6467</v>
      </c>
      <c r="C437" s="336" t="s">
        <v>4912</v>
      </c>
      <c r="D437" s="337" t="s">
        <v>5775</v>
      </c>
      <c r="E437" s="336" t="s">
        <v>2783</v>
      </c>
      <c r="F437" s="337" t="s">
        <v>1314</v>
      </c>
      <c r="G437" s="337" t="s">
        <v>6420</v>
      </c>
    </row>
    <row r="438" spans="2:7" ht="15" customHeight="1" x14ac:dyDescent="0.35">
      <c r="B438" s="335" t="s">
        <v>6467</v>
      </c>
      <c r="C438" s="336" t="s">
        <v>4912</v>
      </c>
      <c r="D438" s="337" t="s">
        <v>5772</v>
      </c>
      <c r="E438" s="336" t="s">
        <v>1319</v>
      </c>
      <c r="F438" s="338" t="s">
        <v>1314</v>
      </c>
      <c r="G438" s="337" t="s">
        <v>6418</v>
      </c>
    </row>
    <row r="439" spans="2:7" ht="15" customHeight="1" x14ac:dyDescent="0.35">
      <c r="B439" s="335" t="s">
        <v>6467</v>
      </c>
      <c r="C439" s="336" t="s">
        <v>4912</v>
      </c>
      <c r="D439" s="337" t="s">
        <v>5763</v>
      </c>
      <c r="E439" s="336" t="s">
        <v>2825</v>
      </c>
      <c r="F439" s="338" t="s">
        <v>1323</v>
      </c>
      <c r="G439" s="337" t="s">
        <v>6414</v>
      </c>
    </row>
    <row r="440" spans="2:7" ht="15" customHeight="1" x14ac:dyDescent="0.35">
      <c r="B440" s="335" t="s">
        <v>6467</v>
      </c>
      <c r="C440" s="336" t="s">
        <v>4912</v>
      </c>
      <c r="D440" s="337" t="s">
        <v>5781</v>
      </c>
      <c r="E440" s="336" t="s">
        <v>5782</v>
      </c>
      <c r="F440" s="337" t="s">
        <v>1318</v>
      </c>
      <c r="G440" s="337" t="s">
        <v>6424</v>
      </c>
    </row>
    <row r="441" spans="2:7" ht="15" customHeight="1" x14ac:dyDescent="0.35">
      <c r="B441" s="335" t="s">
        <v>6467</v>
      </c>
      <c r="C441" s="336" t="s">
        <v>4912</v>
      </c>
      <c r="D441" s="337" t="s">
        <v>5785</v>
      </c>
      <c r="E441" s="336" t="s">
        <v>5786</v>
      </c>
      <c r="F441" s="338" t="s">
        <v>1318</v>
      </c>
      <c r="G441" s="337" t="s">
        <v>6427</v>
      </c>
    </row>
    <row r="442" spans="2:7" ht="15" customHeight="1" x14ac:dyDescent="0.35">
      <c r="B442" s="335" t="s">
        <v>6467</v>
      </c>
      <c r="C442" s="336" t="s">
        <v>4912</v>
      </c>
      <c r="D442" s="337" t="s">
        <v>5787</v>
      </c>
      <c r="E442" s="336" t="s">
        <v>898</v>
      </c>
      <c r="F442" s="337" t="s">
        <v>1323</v>
      </c>
      <c r="G442" s="337" t="s">
        <v>6428</v>
      </c>
    </row>
    <row r="443" spans="2:7" ht="15" customHeight="1" x14ac:dyDescent="0.35">
      <c r="B443" s="335" t="s">
        <v>6467</v>
      </c>
      <c r="C443" s="336" t="s">
        <v>4912</v>
      </c>
      <c r="D443" s="337" t="s">
        <v>5764</v>
      </c>
      <c r="E443" s="336" t="s">
        <v>1590</v>
      </c>
      <c r="F443" s="338" t="s">
        <v>1323</v>
      </c>
      <c r="G443" s="337" t="s">
        <v>3885</v>
      </c>
    </row>
    <row r="444" spans="2:7" ht="15" customHeight="1" x14ac:dyDescent="0.35">
      <c r="B444" s="335" t="s">
        <v>6467</v>
      </c>
      <c r="C444" s="336" t="s">
        <v>4912</v>
      </c>
      <c r="D444" s="337" t="s">
        <v>5761</v>
      </c>
      <c r="E444" s="336" t="s">
        <v>2888</v>
      </c>
      <c r="F444" s="337" t="s">
        <v>1314</v>
      </c>
      <c r="G444" s="337" t="s">
        <v>6412</v>
      </c>
    </row>
    <row r="445" spans="2:7" ht="15" customHeight="1" x14ac:dyDescent="0.35">
      <c r="B445" s="335" t="s">
        <v>6467</v>
      </c>
      <c r="C445" s="336" t="s">
        <v>4912</v>
      </c>
      <c r="D445" s="337" t="s">
        <v>5958</v>
      </c>
      <c r="E445" s="336" t="s">
        <v>2887</v>
      </c>
      <c r="F445" s="337" t="s">
        <v>1293</v>
      </c>
      <c r="G445" s="337" t="s">
        <v>6412</v>
      </c>
    </row>
    <row r="446" spans="2:7" ht="15" customHeight="1" x14ac:dyDescent="0.35">
      <c r="B446" s="335" t="s">
        <v>6467</v>
      </c>
      <c r="C446" s="336" t="s">
        <v>4912</v>
      </c>
      <c r="D446" s="337" t="s">
        <v>5759</v>
      </c>
      <c r="E446" s="336" t="s">
        <v>2890</v>
      </c>
      <c r="F446" s="337" t="s">
        <v>1291</v>
      </c>
      <c r="G446" s="337" t="s">
        <v>6411</v>
      </c>
    </row>
    <row r="447" spans="2:7" ht="15" customHeight="1" x14ac:dyDescent="0.35">
      <c r="B447" s="335" t="s">
        <v>6467</v>
      </c>
      <c r="C447" s="336" t="s">
        <v>4912</v>
      </c>
      <c r="D447" s="337" t="s">
        <v>5760</v>
      </c>
      <c r="E447" s="336" t="s">
        <v>3881</v>
      </c>
      <c r="F447" s="338" t="s">
        <v>1291</v>
      </c>
      <c r="G447" s="337" t="s">
        <v>3884</v>
      </c>
    </row>
    <row r="448" spans="2:7" ht="15" customHeight="1" x14ac:dyDescent="0.35">
      <c r="B448" s="335" t="s">
        <v>6467</v>
      </c>
      <c r="C448" s="336" t="s">
        <v>4912</v>
      </c>
      <c r="D448" s="337" t="s">
        <v>5757</v>
      </c>
      <c r="E448" s="336" t="s">
        <v>5758</v>
      </c>
      <c r="F448" s="337" t="s">
        <v>1291</v>
      </c>
      <c r="G448" s="337" t="s">
        <v>6409</v>
      </c>
    </row>
    <row r="449" spans="2:7" ht="15" customHeight="1" x14ac:dyDescent="0.35">
      <c r="B449" s="335" t="s">
        <v>6467</v>
      </c>
      <c r="C449" s="336" t="s">
        <v>4912</v>
      </c>
      <c r="D449" s="337" t="s">
        <v>5951</v>
      </c>
      <c r="E449" s="336" t="s">
        <v>1247</v>
      </c>
      <c r="F449" s="337" t="s">
        <v>1293</v>
      </c>
      <c r="G449" s="337" t="s">
        <v>6410</v>
      </c>
    </row>
    <row r="450" spans="2:7" ht="15" customHeight="1" x14ac:dyDescent="0.35">
      <c r="B450" s="335" t="s">
        <v>6467</v>
      </c>
      <c r="C450" s="336" t="s">
        <v>4912</v>
      </c>
      <c r="D450" s="337" t="s">
        <v>5780</v>
      </c>
      <c r="E450" s="336" t="s">
        <v>1207</v>
      </c>
      <c r="F450" s="338" t="s">
        <v>1318</v>
      </c>
      <c r="G450" s="337" t="s">
        <v>6410</v>
      </c>
    </row>
    <row r="451" spans="2:7" ht="15" customHeight="1" x14ac:dyDescent="0.35">
      <c r="B451" s="335" t="s">
        <v>6467</v>
      </c>
      <c r="C451" s="336" t="s">
        <v>4912</v>
      </c>
      <c r="D451" s="337" t="s">
        <v>5762</v>
      </c>
      <c r="E451" s="336" t="s">
        <v>2777</v>
      </c>
      <c r="F451" s="337" t="s">
        <v>1314</v>
      </c>
      <c r="G451" s="337" t="s">
        <v>6413</v>
      </c>
    </row>
    <row r="452" spans="2:7" ht="15" customHeight="1" x14ac:dyDescent="0.35">
      <c r="B452" s="335" t="s">
        <v>6467</v>
      </c>
      <c r="C452" s="336" t="s">
        <v>4912</v>
      </c>
      <c r="D452" s="337" t="s">
        <v>5965</v>
      </c>
      <c r="E452" s="336" t="s">
        <v>2775</v>
      </c>
      <c r="F452" s="337" t="s">
        <v>1293</v>
      </c>
      <c r="G452" s="337" t="s">
        <v>6413</v>
      </c>
    </row>
    <row r="453" spans="2:7" ht="15" customHeight="1" x14ac:dyDescent="0.35">
      <c r="B453" s="335" t="s">
        <v>6467</v>
      </c>
      <c r="C453" s="336" t="s">
        <v>4912</v>
      </c>
      <c r="D453" s="337" t="s">
        <v>5777</v>
      </c>
      <c r="E453" s="336" t="s">
        <v>806</v>
      </c>
      <c r="F453" s="337" t="s">
        <v>1314</v>
      </c>
      <c r="G453" s="337" t="s">
        <v>6421</v>
      </c>
    </row>
    <row r="454" spans="2:7" ht="15" customHeight="1" x14ac:dyDescent="0.35">
      <c r="B454" s="335" t="s">
        <v>6467</v>
      </c>
      <c r="C454" s="336" t="s">
        <v>4912</v>
      </c>
      <c r="D454" s="337" t="s">
        <v>5773</v>
      </c>
      <c r="E454" s="336" t="s">
        <v>5774</v>
      </c>
      <c r="F454" s="338" t="s">
        <v>1314</v>
      </c>
      <c r="G454" s="337" t="s">
        <v>6419</v>
      </c>
    </row>
    <row r="455" spans="2:7" ht="15" customHeight="1" x14ac:dyDescent="0.35">
      <c r="B455" s="335" t="s">
        <v>6467</v>
      </c>
      <c r="C455" s="336" t="s">
        <v>4912</v>
      </c>
      <c r="D455" s="337" t="s">
        <v>5776</v>
      </c>
      <c r="E455" s="336" t="s">
        <v>5</v>
      </c>
      <c r="F455" s="337" t="s">
        <v>1314</v>
      </c>
      <c r="G455" s="337" t="s">
        <v>6408</v>
      </c>
    </row>
    <row r="456" spans="2:7" ht="15" customHeight="1" x14ac:dyDescent="0.35">
      <c r="B456" s="335" t="s">
        <v>6467</v>
      </c>
      <c r="C456" s="336" t="s">
        <v>4912</v>
      </c>
      <c r="D456" s="337" t="s">
        <v>5829</v>
      </c>
      <c r="E456" s="336" t="s">
        <v>766</v>
      </c>
      <c r="F456" s="337" t="s">
        <v>1293</v>
      </c>
      <c r="G456" s="337" t="s">
        <v>6408</v>
      </c>
    </row>
    <row r="457" spans="2:7" ht="15" customHeight="1" x14ac:dyDescent="0.35">
      <c r="B457" s="335" t="s">
        <v>6467</v>
      </c>
      <c r="C457" s="336" t="s">
        <v>4912</v>
      </c>
      <c r="D457" s="337" t="s">
        <v>5788</v>
      </c>
      <c r="E457" s="336" t="s">
        <v>2787</v>
      </c>
      <c r="F457" s="338" t="s">
        <v>1323</v>
      </c>
      <c r="G457" s="337" t="s">
        <v>6429</v>
      </c>
    </row>
    <row r="458" spans="2:7" ht="15" customHeight="1" x14ac:dyDescent="0.35">
      <c r="B458" s="335" t="s">
        <v>6467</v>
      </c>
      <c r="C458" s="336" t="s">
        <v>4912</v>
      </c>
      <c r="D458" s="337" t="s">
        <v>5789</v>
      </c>
      <c r="E458" s="336" t="s">
        <v>2788</v>
      </c>
      <c r="F458" s="338" t="s">
        <v>1323</v>
      </c>
      <c r="G458" s="337" t="s">
        <v>6430</v>
      </c>
    </row>
    <row r="459" spans="2:7" ht="15" customHeight="1" x14ac:dyDescent="0.35">
      <c r="B459" s="335" t="s">
        <v>6467</v>
      </c>
      <c r="C459" s="336" t="s">
        <v>4912</v>
      </c>
      <c r="D459" s="337" t="s">
        <v>5778</v>
      </c>
      <c r="E459" s="336" t="s">
        <v>1261</v>
      </c>
      <c r="F459" s="337" t="s">
        <v>1318</v>
      </c>
      <c r="G459" s="337" t="s">
        <v>6422</v>
      </c>
    </row>
    <row r="460" spans="2:7" ht="15" customHeight="1" x14ac:dyDescent="0.35">
      <c r="B460" s="335" t="s">
        <v>6467</v>
      </c>
      <c r="C460" s="336" t="s">
        <v>4912</v>
      </c>
      <c r="D460" s="337" t="s">
        <v>5779</v>
      </c>
      <c r="E460" s="336" t="s">
        <v>1489</v>
      </c>
      <c r="F460" s="338" t="s">
        <v>1318</v>
      </c>
      <c r="G460" s="337" t="s">
        <v>6423</v>
      </c>
    </row>
    <row r="461" spans="2:7" ht="15" customHeight="1" x14ac:dyDescent="0.35">
      <c r="B461" s="335" t="s">
        <v>6467</v>
      </c>
      <c r="C461" s="336" t="s">
        <v>4912</v>
      </c>
      <c r="D461" s="337" t="s">
        <v>5765</v>
      </c>
      <c r="E461" s="336" t="s">
        <v>1591</v>
      </c>
      <c r="F461" s="337" t="s">
        <v>1318</v>
      </c>
      <c r="G461" s="337" t="s">
        <v>6415</v>
      </c>
    </row>
    <row r="462" spans="2:7" ht="15" customHeight="1" x14ac:dyDescent="0.35">
      <c r="B462" s="335" t="s">
        <v>6467</v>
      </c>
      <c r="C462" s="336" t="s">
        <v>4912</v>
      </c>
      <c r="D462" s="337" t="s">
        <v>5783</v>
      </c>
      <c r="E462" s="336" t="s">
        <v>1492</v>
      </c>
      <c r="F462" s="337" t="s">
        <v>1318</v>
      </c>
      <c r="G462" s="337" t="s">
        <v>6425</v>
      </c>
    </row>
    <row r="463" spans="2:7" ht="15" customHeight="1" x14ac:dyDescent="0.35">
      <c r="B463" s="335" t="s">
        <v>6467</v>
      </c>
      <c r="C463" s="336" t="s">
        <v>4912</v>
      </c>
      <c r="D463" s="337" t="s">
        <v>5768</v>
      </c>
      <c r="E463" s="336" t="s">
        <v>5769</v>
      </c>
      <c r="F463" s="337" t="s">
        <v>1323</v>
      </c>
      <c r="G463" s="337" t="s">
        <v>6416</v>
      </c>
    </row>
    <row r="464" spans="2:7" ht="15" customHeight="1" x14ac:dyDescent="0.35">
      <c r="B464" s="335" t="s">
        <v>6467</v>
      </c>
      <c r="C464" s="336" t="s">
        <v>4912</v>
      </c>
      <c r="D464" s="337" t="s">
        <v>5770</v>
      </c>
      <c r="E464" s="336" t="s">
        <v>5771</v>
      </c>
      <c r="F464" s="337" t="s">
        <v>1323</v>
      </c>
      <c r="G464" s="337" t="s">
        <v>6417</v>
      </c>
    </row>
    <row r="465" spans="2:7" ht="15" customHeight="1" x14ac:dyDescent="0.35">
      <c r="B465" s="335" t="s">
        <v>685</v>
      </c>
      <c r="C465" s="336" t="s">
        <v>685</v>
      </c>
      <c r="D465" s="337" t="s">
        <v>5305</v>
      </c>
      <c r="E465" s="336" t="s">
        <v>223</v>
      </c>
      <c r="F465" s="337" t="s">
        <v>1291</v>
      </c>
      <c r="G465" s="337" t="s">
        <v>6078</v>
      </c>
    </row>
    <row r="466" spans="2:7" ht="15" customHeight="1" x14ac:dyDescent="0.35">
      <c r="B466" s="335" t="s">
        <v>685</v>
      </c>
      <c r="C466" s="336" t="s">
        <v>685</v>
      </c>
      <c r="D466" s="337" t="s">
        <v>5317</v>
      </c>
      <c r="E466" s="336" t="s">
        <v>5318</v>
      </c>
      <c r="F466" s="337" t="s">
        <v>1291</v>
      </c>
      <c r="G466" s="337" t="s">
        <v>6088</v>
      </c>
    </row>
    <row r="467" spans="2:7" ht="15" customHeight="1" x14ac:dyDescent="0.35">
      <c r="B467" s="335" t="s">
        <v>685</v>
      </c>
      <c r="C467" s="336" t="s">
        <v>685</v>
      </c>
      <c r="D467" s="337" t="s">
        <v>5331</v>
      </c>
      <c r="E467" s="336" t="s">
        <v>2826</v>
      </c>
      <c r="F467" s="337" t="s">
        <v>1314</v>
      </c>
      <c r="G467" s="337" t="s">
        <v>6095</v>
      </c>
    </row>
    <row r="468" spans="2:7" ht="15" customHeight="1" x14ac:dyDescent="0.35">
      <c r="B468" s="335" t="s">
        <v>685</v>
      </c>
      <c r="C468" s="336" t="s">
        <v>685</v>
      </c>
      <c r="D468" s="337" t="s">
        <v>5298</v>
      </c>
      <c r="E468" s="336" t="s">
        <v>5299</v>
      </c>
      <c r="F468" s="338" t="s">
        <v>1291</v>
      </c>
      <c r="G468" s="337" t="s">
        <v>6074</v>
      </c>
    </row>
    <row r="469" spans="2:7" ht="15" customHeight="1" x14ac:dyDescent="0.35">
      <c r="B469" s="335" t="s">
        <v>685</v>
      </c>
      <c r="C469" s="336" t="s">
        <v>685</v>
      </c>
      <c r="D469" s="337" t="s">
        <v>5315</v>
      </c>
      <c r="E469" s="336" t="s">
        <v>5316</v>
      </c>
      <c r="F469" s="337" t="s">
        <v>1291</v>
      </c>
      <c r="G469" s="337" t="s">
        <v>6087</v>
      </c>
    </row>
    <row r="470" spans="2:7" ht="15" customHeight="1" x14ac:dyDescent="0.35">
      <c r="B470" s="335" t="s">
        <v>685</v>
      </c>
      <c r="C470" s="336" t="s">
        <v>685</v>
      </c>
      <c r="D470" s="337" t="s">
        <v>5319</v>
      </c>
      <c r="E470" s="336" t="s">
        <v>5320</v>
      </c>
      <c r="F470" s="337" t="s">
        <v>1291</v>
      </c>
      <c r="G470" s="337" t="s">
        <v>6089</v>
      </c>
    </row>
    <row r="471" spans="2:7" ht="15" customHeight="1" x14ac:dyDescent="0.35">
      <c r="B471" s="335" t="s">
        <v>685</v>
      </c>
      <c r="C471" s="336" t="s">
        <v>685</v>
      </c>
      <c r="D471" s="337" t="s">
        <v>5329</v>
      </c>
      <c r="E471" s="336" t="s">
        <v>2865</v>
      </c>
      <c r="F471" s="338" t="s">
        <v>1314</v>
      </c>
      <c r="G471" s="337" t="s">
        <v>6094</v>
      </c>
    </row>
    <row r="472" spans="2:7" ht="15" customHeight="1" x14ac:dyDescent="0.35">
      <c r="B472" s="335" t="s">
        <v>685</v>
      </c>
      <c r="C472" s="336" t="s">
        <v>685</v>
      </c>
      <c r="D472" s="337" t="s">
        <v>5321</v>
      </c>
      <c r="E472" s="336" t="s">
        <v>5322</v>
      </c>
      <c r="F472" s="338" t="s">
        <v>1291</v>
      </c>
      <c r="G472" s="337" t="s">
        <v>6090</v>
      </c>
    </row>
    <row r="473" spans="2:7" ht="15" customHeight="1" x14ac:dyDescent="0.35">
      <c r="B473" s="335" t="s">
        <v>685</v>
      </c>
      <c r="C473" s="336" t="s">
        <v>685</v>
      </c>
      <c r="D473" s="337" t="s">
        <v>5306</v>
      </c>
      <c r="E473" s="336" t="s">
        <v>5307</v>
      </c>
      <c r="F473" s="337" t="s">
        <v>1291</v>
      </c>
      <c r="G473" s="337" t="s">
        <v>6079</v>
      </c>
    </row>
    <row r="474" spans="2:7" ht="15" customHeight="1" x14ac:dyDescent="0.35">
      <c r="B474" s="335" t="s">
        <v>685</v>
      </c>
      <c r="C474" s="336" t="s">
        <v>685</v>
      </c>
      <c r="D474" s="337" t="s">
        <v>5302</v>
      </c>
      <c r="E474" s="336" t="s">
        <v>222</v>
      </c>
      <c r="F474" s="337" t="s">
        <v>1291</v>
      </c>
      <c r="G474" s="337" t="s">
        <v>6076</v>
      </c>
    </row>
    <row r="475" spans="2:7" ht="15" customHeight="1" x14ac:dyDescent="0.35">
      <c r="B475" s="335" t="s">
        <v>685</v>
      </c>
      <c r="C475" s="336" t="s">
        <v>685</v>
      </c>
      <c r="D475" s="337" t="s">
        <v>5944</v>
      </c>
      <c r="E475" s="336" t="s">
        <v>1309</v>
      </c>
      <c r="F475" s="337" t="s">
        <v>1293</v>
      </c>
      <c r="G475" s="337" t="s">
        <v>6091</v>
      </c>
    </row>
    <row r="476" spans="2:7" ht="15" customHeight="1" x14ac:dyDescent="0.35">
      <c r="B476" s="335" t="s">
        <v>685</v>
      </c>
      <c r="C476" s="336" t="s">
        <v>685</v>
      </c>
      <c r="D476" s="337" t="s">
        <v>5330</v>
      </c>
      <c r="E476" s="336" t="s">
        <v>2875</v>
      </c>
      <c r="F476" s="337" t="s">
        <v>1314</v>
      </c>
      <c r="G476" s="337" t="s">
        <v>6091</v>
      </c>
    </row>
    <row r="477" spans="2:7" ht="15" customHeight="1" x14ac:dyDescent="0.35">
      <c r="B477" s="335" t="s">
        <v>685</v>
      </c>
      <c r="C477" s="336" t="s">
        <v>685</v>
      </c>
      <c r="D477" s="337" t="s">
        <v>5327</v>
      </c>
      <c r="E477" s="336" t="s">
        <v>5328</v>
      </c>
      <c r="F477" s="337" t="s">
        <v>1314</v>
      </c>
      <c r="G477" s="337" t="s">
        <v>6093</v>
      </c>
    </row>
    <row r="478" spans="2:7" ht="15" customHeight="1" x14ac:dyDescent="0.35">
      <c r="B478" s="335" t="s">
        <v>685</v>
      </c>
      <c r="C478" s="336" t="s">
        <v>685</v>
      </c>
      <c r="D478" s="337" t="s">
        <v>5325</v>
      </c>
      <c r="E478" s="336" t="s">
        <v>5326</v>
      </c>
      <c r="F478" s="337" t="s">
        <v>1314</v>
      </c>
      <c r="G478" s="337" t="s">
        <v>6092</v>
      </c>
    </row>
    <row r="479" spans="2:7" ht="15" customHeight="1" x14ac:dyDescent="0.35">
      <c r="B479" s="335" t="s">
        <v>685</v>
      </c>
      <c r="C479" s="336" t="s">
        <v>685</v>
      </c>
      <c r="D479" s="337" t="s">
        <v>5303</v>
      </c>
      <c r="E479" s="336" t="s">
        <v>5304</v>
      </c>
      <c r="F479" s="338" t="s">
        <v>1291</v>
      </c>
      <c r="G479" s="337" t="s">
        <v>6077</v>
      </c>
    </row>
    <row r="480" spans="2:7" ht="15" customHeight="1" x14ac:dyDescent="0.35">
      <c r="B480" s="335" t="s">
        <v>685</v>
      </c>
      <c r="C480" s="336" t="s">
        <v>685</v>
      </c>
      <c r="D480" s="337" t="s">
        <v>5300</v>
      </c>
      <c r="E480" s="336" t="s">
        <v>5301</v>
      </c>
      <c r="F480" s="337" t="s">
        <v>1291</v>
      </c>
      <c r="G480" s="337" t="s">
        <v>6075</v>
      </c>
    </row>
    <row r="481" spans="2:7" ht="15" customHeight="1" x14ac:dyDescent="0.35">
      <c r="B481" s="335" t="s">
        <v>685</v>
      </c>
      <c r="C481" s="336" t="s">
        <v>685</v>
      </c>
      <c r="D481" s="337" t="s">
        <v>5323</v>
      </c>
      <c r="E481" s="336" t="s">
        <v>5324</v>
      </c>
      <c r="F481" s="337" t="s">
        <v>1291</v>
      </c>
      <c r="G481" s="337" t="s">
        <v>4120</v>
      </c>
    </row>
    <row r="482" spans="2:7" ht="15" customHeight="1" x14ac:dyDescent="0.35">
      <c r="B482" s="335" t="s">
        <v>685</v>
      </c>
      <c r="C482" s="336" t="s">
        <v>685</v>
      </c>
      <c r="D482" s="337" t="s">
        <v>5314</v>
      </c>
      <c r="E482" s="336" t="s">
        <v>243</v>
      </c>
      <c r="F482" s="337" t="s">
        <v>1291</v>
      </c>
      <c r="G482" s="337" t="s">
        <v>6086</v>
      </c>
    </row>
    <row r="483" spans="2:7" ht="15" customHeight="1" x14ac:dyDescent="0.35">
      <c r="B483" s="335" t="s">
        <v>685</v>
      </c>
      <c r="C483" s="336" t="s">
        <v>685</v>
      </c>
      <c r="D483" s="337" t="s">
        <v>5313</v>
      </c>
      <c r="E483" s="336" t="s">
        <v>241</v>
      </c>
      <c r="F483" s="337" t="s">
        <v>1291</v>
      </c>
      <c r="G483" s="337" t="s">
        <v>6085</v>
      </c>
    </row>
    <row r="484" spans="2:7" ht="15" customHeight="1" x14ac:dyDescent="0.35">
      <c r="B484" s="335" t="s">
        <v>685</v>
      </c>
      <c r="C484" s="336" t="s">
        <v>685</v>
      </c>
      <c r="D484" s="337" t="s">
        <v>5310</v>
      </c>
      <c r="E484" s="336" t="s">
        <v>238</v>
      </c>
      <c r="F484" s="338" t="s">
        <v>1291</v>
      </c>
      <c r="G484" s="337" t="s">
        <v>6082</v>
      </c>
    </row>
    <row r="485" spans="2:7" ht="15" customHeight="1" x14ac:dyDescent="0.35">
      <c r="B485" s="335" t="s">
        <v>685</v>
      </c>
      <c r="C485" s="336" t="s">
        <v>685</v>
      </c>
      <c r="D485" s="337" t="s">
        <v>5311</v>
      </c>
      <c r="E485" s="336" t="s">
        <v>239</v>
      </c>
      <c r="F485" s="338" t="s">
        <v>1291</v>
      </c>
      <c r="G485" s="337" t="s">
        <v>6083</v>
      </c>
    </row>
    <row r="486" spans="2:7" ht="15" customHeight="1" x14ac:dyDescent="0.35">
      <c r="B486" s="335" t="s">
        <v>685</v>
      </c>
      <c r="C486" s="336" t="s">
        <v>685</v>
      </c>
      <c r="D486" s="337" t="s">
        <v>5312</v>
      </c>
      <c r="E486" s="336" t="s">
        <v>240</v>
      </c>
      <c r="F486" s="337" t="s">
        <v>1291</v>
      </c>
      <c r="G486" s="337" t="s">
        <v>6084</v>
      </c>
    </row>
    <row r="487" spans="2:7" ht="15" customHeight="1" x14ac:dyDescent="0.35">
      <c r="B487" s="335" t="s">
        <v>685</v>
      </c>
      <c r="C487" s="336" t="s">
        <v>685</v>
      </c>
      <c r="D487" s="337" t="s">
        <v>5308</v>
      </c>
      <c r="E487" s="336" t="s">
        <v>236</v>
      </c>
      <c r="F487" s="338" t="s">
        <v>1291</v>
      </c>
      <c r="G487" s="337" t="s">
        <v>6080</v>
      </c>
    </row>
    <row r="488" spans="2:7" ht="15" customHeight="1" x14ac:dyDescent="0.35">
      <c r="B488" s="335" t="s">
        <v>685</v>
      </c>
      <c r="C488" s="336" t="s">
        <v>685</v>
      </c>
      <c r="D488" s="337" t="s">
        <v>5309</v>
      </c>
      <c r="E488" s="336" t="s">
        <v>237</v>
      </c>
      <c r="F488" s="338" t="s">
        <v>1291</v>
      </c>
      <c r="G488" s="337" t="s">
        <v>6081</v>
      </c>
    </row>
    <row r="489" spans="2:7" ht="15" customHeight="1" x14ac:dyDescent="0.35">
      <c r="B489" s="335" t="s">
        <v>6481</v>
      </c>
      <c r="C489" s="336" t="s">
        <v>6481</v>
      </c>
      <c r="D489" s="337" t="s">
        <v>5245</v>
      </c>
      <c r="E489" s="336" t="s">
        <v>5246</v>
      </c>
      <c r="F489" s="337" t="s">
        <v>1314</v>
      </c>
      <c r="G489" s="337" t="s">
        <v>6039</v>
      </c>
    </row>
    <row r="490" spans="2:7" ht="15" customHeight="1" x14ac:dyDescent="0.35">
      <c r="B490" s="335" t="s">
        <v>6481</v>
      </c>
      <c r="C490" s="336" t="s">
        <v>6481</v>
      </c>
      <c r="D490" s="337" t="s">
        <v>5239</v>
      </c>
      <c r="E490" s="336" t="s">
        <v>2856</v>
      </c>
      <c r="F490" s="337" t="s">
        <v>1314</v>
      </c>
      <c r="G490" s="337" t="s">
        <v>6027</v>
      </c>
    </row>
    <row r="491" spans="2:7" ht="15" customHeight="1" x14ac:dyDescent="0.35">
      <c r="B491" s="335" t="s">
        <v>6481</v>
      </c>
      <c r="C491" s="336" t="s">
        <v>6481</v>
      </c>
      <c r="D491" s="337" t="s">
        <v>5853</v>
      </c>
      <c r="E491" s="336" t="s">
        <v>2851</v>
      </c>
      <c r="F491" s="337" t="s">
        <v>1293</v>
      </c>
      <c r="G491" s="337" t="s">
        <v>6027</v>
      </c>
    </row>
    <row r="492" spans="2:7" ht="15" customHeight="1" x14ac:dyDescent="0.35">
      <c r="B492" s="335" t="s">
        <v>6481</v>
      </c>
      <c r="C492" s="336" t="s">
        <v>6481</v>
      </c>
      <c r="D492" s="337" t="s">
        <v>6483</v>
      </c>
      <c r="E492" s="336" t="s">
        <v>6482</v>
      </c>
      <c r="F492" s="338"/>
      <c r="G492" s="337" t="s">
        <v>6483</v>
      </c>
    </row>
    <row r="493" spans="2:7" ht="15" customHeight="1" x14ac:dyDescent="0.35">
      <c r="B493" s="335" t="s">
        <v>1308</v>
      </c>
      <c r="C493" s="336" t="s">
        <v>677</v>
      </c>
      <c r="D493" s="337" t="s">
        <v>5248</v>
      </c>
      <c r="E493" s="336" t="s">
        <v>5249</v>
      </c>
      <c r="F493" s="338" t="s">
        <v>1291</v>
      </c>
      <c r="G493" s="337" t="s">
        <v>6042</v>
      </c>
    </row>
    <row r="494" spans="2:7" ht="15" customHeight="1" x14ac:dyDescent="0.35">
      <c r="B494" s="335" t="s">
        <v>1308</v>
      </c>
      <c r="C494" s="336" t="s">
        <v>677</v>
      </c>
      <c r="D494" s="337" t="s">
        <v>5253</v>
      </c>
      <c r="E494" s="336" t="s">
        <v>5254</v>
      </c>
      <c r="F494" s="338" t="s">
        <v>1314</v>
      </c>
      <c r="G494" s="337" t="s">
        <v>6041</v>
      </c>
    </row>
    <row r="495" spans="2:7" ht="15" customHeight="1" x14ac:dyDescent="0.35">
      <c r="B495" s="335" t="s">
        <v>1308</v>
      </c>
      <c r="C495" s="336" t="s">
        <v>677</v>
      </c>
      <c r="D495" s="337" t="s">
        <v>5933</v>
      </c>
      <c r="E495" s="336" t="s">
        <v>5975</v>
      </c>
      <c r="F495" s="337" t="s">
        <v>1293</v>
      </c>
      <c r="G495" s="337" t="s">
        <v>6041</v>
      </c>
    </row>
    <row r="496" spans="2:7" ht="15" customHeight="1" x14ac:dyDescent="0.35">
      <c r="B496" s="335" t="s">
        <v>1308</v>
      </c>
      <c r="C496" s="336" t="s">
        <v>677</v>
      </c>
      <c r="D496" s="337" t="s">
        <v>5251</v>
      </c>
      <c r="E496" s="336" t="s">
        <v>3623</v>
      </c>
      <c r="F496" s="337" t="s">
        <v>1314</v>
      </c>
      <c r="G496" s="337" t="s">
        <v>6041</v>
      </c>
    </row>
    <row r="497" spans="2:7" ht="15" customHeight="1" x14ac:dyDescent="0.35">
      <c r="B497" s="335" t="s">
        <v>1308</v>
      </c>
      <c r="C497" s="336" t="s">
        <v>677</v>
      </c>
      <c r="D497" s="337" t="s">
        <v>5252</v>
      </c>
      <c r="E497" s="336" t="s">
        <v>2781</v>
      </c>
      <c r="F497" s="337" t="s">
        <v>1314</v>
      </c>
      <c r="G497" s="337" t="s">
        <v>6044</v>
      </c>
    </row>
    <row r="498" spans="2:7" ht="15" customHeight="1" x14ac:dyDescent="0.35">
      <c r="B498" s="335" t="s">
        <v>1308</v>
      </c>
      <c r="C498" s="336" t="s">
        <v>677</v>
      </c>
      <c r="D498" s="337" t="s">
        <v>5250</v>
      </c>
      <c r="E498" s="336" t="s">
        <v>2871</v>
      </c>
      <c r="F498" s="338" t="s">
        <v>1291</v>
      </c>
      <c r="G498" s="337" t="s">
        <v>6043</v>
      </c>
    </row>
    <row r="499" spans="2:7" ht="15" customHeight="1" x14ac:dyDescent="0.35">
      <c r="B499" s="335" t="s">
        <v>1297</v>
      </c>
      <c r="C499" s="336" t="s">
        <v>1196</v>
      </c>
      <c r="D499" s="337" t="s">
        <v>5234</v>
      </c>
      <c r="E499" s="336" t="s">
        <v>5235</v>
      </c>
      <c r="F499" s="338" t="s">
        <v>1314</v>
      </c>
      <c r="G499" s="337" t="s">
        <v>6037</v>
      </c>
    </row>
    <row r="500" spans="2:7" ht="15" customHeight="1" x14ac:dyDescent="0.35">
      <c r="B500" s="335" t="s">
        <v>1297</v>
      </c>
      <c r="C500" s="336" t="s">
        <v>1196</v>
      </c>
      <c r="D500" s="337" t="s">
        <v>5966</v>
      </c>
      <c r="E500" s="336" t="s">
        <v>5974</v>
      </c>
      <c r="F500" s="338" t="s">
        <v>1293</v>
      </c>
      <c r="G500" s="337" t="s">
        <v>6037</v>
      </c>
    </row>
    <row r="501" spans="2:7" ht="15" customHeight="1" x14ac:dyDescent="0.35">
      <c r="B501" s="335" t="s">
        <v>1297</v>
      </c>
      <c r="C501" s="336" t="s">
        <v>1196</v>
      </c>
      <c r="D501" s="337" t="s">
        <v>5232</v>
      </c>
      <c r="E501" s="336" t="s">
        <v>2776</v>
      </c>
      <c r="F501" s="337" t="s">
        <v>1291</v>
      </c>
      <c r="G501" s="337" t="s">
        <v>6035</v>
      </c>
    </row>
    <row r="502" spans="2:7" ht="15" customHeight="1" x14ac:dyDescent="0.35">
      <c r="B502" s="335" t="s">
        <v>1297</v>
      </c>
      <c r="C502" s="336" t="s">
        <v>1196</v>
      </c>
      <c r="D502" s="337" t="s">
        <v>5231</v>
      </c>
      <c r="E502" s="336" t="s">
        <v>1567</v>
      </c>
      <c r="F502" s="338" t="s">
        <v>1291</v>
      </c>
      <c r="G502" s="337" t="s">
        <v>6034</v>
      </c>
    </row>
    <row r="503" spans="2:7" ht="15" customHeight="1" x14ac:dyDescent="0.35">
      <c r="B503" s="335" t="s">
        <v>1297</v>
      </c>
      <c r="C503" s="336" t="s">
        <v>1196</v>
      </c>
      <c r="D503" s="337" t="s">
        <v>5230</v>
      </c>
      <c r="E503" s="336" t="s">
        <v>2885</v>
      </c>
      <c r="F503" s="338" t="s">
        <v>1291</v>
      </c>
      <c r="G503" s="337" t="s">
        <v>6033</v>
      </c>
    </row>
    <row r="504" spans="2:7" ht="15" customHeight="1" x14ac:dyDescent="0.35">
      <c r="B504" s="335" t="s">
        <v>1297</v>
      </c>
      <c r="C504" s="336" t="s">
        <v>1196</v>
      </c>
      <c r="D504" s="337" t="s">
        <v>5247</v>
      </c>
      <c r="E504" s="336" t="s">
        <v>1374</v>
      </c>
      <c r="F504" s="338" t="s">
        <v>1323</v>
      </c>
      <c r="G504" s="337" t="s">
        <v>6040</v>
      </c>
    </row>
    <row r="505" spans="2:7" ht="15" customHeight="1" x14ac:dyDescent="0.35">
      <c r="B505" s="335" t="s">
        <v>1297</v>
      </c>
      <c r="C505" s="336" t="s">
        <v>1196</v>
      </c>
      <c r="D505" s="337" t="s">
        <v>5244</v>
      </c>
      <c r="E505" s="336" t="s">
        <v>2867</v>
      </c>
      <c r="F505" s="338" t="s">
        <v>1323</v>
      </c>
      <c r="G505" s="337" t="s">
        <v>6038</v>
      </c>
    </row>
    <row r="506" spans="2:7" ht="15" customHeight="1" x14ac:dyDescent="0.35">
      <c r="B506" s="335" t="s">
        <v>1297</v>
      </c>
      <c r="C506" s="336" t="s">
        <v>1196</v>
      </c>
      <c r="D506" s="337" t="s">
        <v>5240</v>
      </c>
      <c r="E506" s="336" t="s">
        <v>5241</v>
      </c>
      <c r="F506" s="338" t="s">
        <v>1314</v>
      </c>
      <c r="G506" s="337" t="s">
        <v>6028</v>
      </c>
    </row>
    <row r="507" spans="2:7" ht="15" customHeight="1" x14ac:dyDescent="0.35">
      <c r="B507" s="335" t="s">
        <v>1297</v>
      </c>
      <c r="C507" s="336" t="s">
        <v>1196</v>
      </c>
      <c r="D507" s="337" t="s">
        <v>5884</v>
      </c>
      <c r="E507" s="336" t="s">
        <v>4715</v>
      </c>
      <c r="F507" s="337" t="s">
        <v>1293</v>
      </c>
      <c r="G507" s="337" t="s">
        <v>6028</v>
      </c>
    </row>
    <row r="508" spans="2:7" ht="15" customHeight="1" x14ac:dyDescent="0.35">
      <c r="B508" s="335" t="s">
        <v>1297</v>
      </c>
      <c r="C508" s="336" t="s">
        <v>1196</v>
      </c>
      <c r="D508" s="337" t="s">
        <v>5227</v>
      </c>
      <c r="E508" s="336" t="s">
        <v>5228</v>
      </c>
      <c r="F508" s="338" t="s">
        <v>1291</v>
      </c>
      <c r="G508" s="337" t="s">
        <v>6030</v>
      </c>
    </row>
    <row r="509" spans="2:7" ht="15" customHeight="1" x14ac:dyDescent="0.35">
      <c r="B509" s="335" t="s">
        <v>1297</v>
      </c>
      <c r="C509" s="336" t="s">
        <v>1196</v>
      </c>
      <c r="D509" s="337" t="s">
        <v>5229</v>
      </c>
      <c r="E509" s="336" t="s">
        <v>2872</v>
      </c>
      <c r="F509" s="337" t="s">
        <v>1291</v>
      </c>
      <c r="G509" s="337" t="s">
        <v>6031</v>
      </c>
    </row>
    <row r="510" spans="2:7" ht="15" customHeight="1" x14ac:dyDescent="0.35">
      <c r="B510" s="335" t="s">
        <v>1297</v>
      </c>
      <c r="C510" s="336" t="s">
        <v>1196</v>
      </c>
      <c r="D510" s="337" t="s">
        <v>5233</v>
      </c>
      <c r="E510" s="342" t="s">
        <v>3094</v>
      </c>
      <c r="F510" s="338" t="s">
        <v>1314</v>
      </c>
      <c r="G510" s="337" t="s">
        <v>6036</v>
      </c>
    </row>
    <row r="511" spans="2:7" ht="15" customHeight="1" x14ac:dyDescent="0.35">
      <c r="B511" s="335" t="s">
        <v>1297</v>
      </c>
      <c r="C511" s="336" t="s">
        <v>1196</v>
      </c>
      <c r="D511" s="337" t="s">
        <v>5960</v>
      </c>
      <c r="E511" s="336" t="s">
        <v>3093</v>
      </c>
      <c r="F511" s="338" t="s">
        <v>1293</v>
      </c>
      <c r="G511" s="337" t="s">
        <v>6036</v>
      </c>
    </row>
    <row r="512" spans="2:7" ht="15" customHeight="1" x14ac:dyDescent="0.35">
      <c r="B512" s="335" t="s">
        <v>1297</v>
      </c>
      <c r="C512" s="336" t="s">
        <v>1196</v>
      </c>
      <c r="D512" s="339" t="s">
        <v>5226</v>
      </c>
      <c r="E512" s="340" t="s">
        <v>229</v>
      </c>
      <c r="F512" s="341" t="s">
        <v>1291</v>
      </c>
      <c r="G512" s="337" t="s">
        <v>6024</v>
      </c>
    </row>
    <row r="513" spans="2:7" ht="15" customHeight="1" x14ac:dyDescent="0.35">
      <c r="B513" s="335" t="s">
        <v>1297</v>
      </c>
      <c r="C513" s="336" t="s">
        <v>1196</v>
      </c>
      <c r="D513" s="337" t="s">
        <v>5243</v>
      </c>
      <c r="E513" s="336" t="s">
        <v>2834</v>
      </c>
      <c r="F513" s="338" t="s">
        <v>1314</v>
      </c>
      <c r="G513" s="337" t="s">
        <v>6029</v>
      </c>
    </row>
    <row r="514" spans="2:7" ht="15" customHeight="1" x14ac:dyDescent="0.35">
      <c r="B514" s="335" t="s">
        <v>1297</v>
      </c>
      <c r="C514" s="336" t="s">
        <v>1196</v>
      </c>
      <c r="D514" s="337" t="s">
        <v>5931</v>
      </c>
      <c r="E514" s="336" t="s">
        <v>2832</v>
      </c>
      <c r="F514" s="337" t="s">
        <v>1293</v>
      </c>
      <c r="G514" s="337" t="s">
        <v>6029</v>
      </c>
    </row>
    <row r="515" spans="2:7" ht="15" customHeight="1" x14ac:dyDescent="0.35">
      <c r="B515" s="335" t="s">
        <v>1297</v>
      </c>
      <c r="C515" s="336" t="s">
        <v>1196</v>
      </c>
      <c r="D515" s="337" t="s">
        <v>5242</v>
      </c>
      <c r="E515" s="336" t="s">
        <v>2896</v>
      </c>
      <c r="F515" s="337" t="s">
        <v>1318</v>
      </c>
      <c r="G515" s="337" t="s">
        <v>6032</v>
      </c>
    </row>
    <row r="516" spans="2:7" ht="15" customHeight="1" x14ac:dyDescent="0.35">
      <c r="B516" s="335" t="s">
        <v>1297</v>
      </c>
      <c r="C516" s="336" t="s">
        <v>1196</v>
      </c>
      <c r="D516" s="337" t="s">
        <v>5952</v>
      </c>
      <c r="E516" s="336" t="s">
        <v>2895</v>
      </c>
      <c r="F516" s="337" t="s">
        <v>1293</v>
      </c>
      <c r="G516" s="337" t="s">
        <v>6032</v>
      </c>
    </row>
    <row r="517" spans="2:7" ht="15" customHeight="1" x14ac:dyDescent="0.35">
      <c r="B517" s="335" t="s">
        <v>1297</v>
      </c>
      <c r="C517" s="336" t="s">
        <v>1196</v>
      </c>
      <c r="D517" s="337" t="s">
        <v>5237</v>
      </c>
      <c r="E517" s="336" t="s">
        <v>5238</v>
      </c>
      <c r="F517" s="338" t="s">
        <v>1314</v>
      </c>
      <c r="G517" s="337" t="s">
        <v>6026</v>
      </c>
    </row>
    <row r="518" spans="2:7" ht="15" customHeight="1" x14ac:dyDescent="0.35">
      <c r="B518" s="335" t="s">
        <v>1297</v>
      </c>
      <c r="C518" s="336" t="s">
        <v>1196</v>
      </c>
      <c r="D518" s="339" t="s">
        <v>5848</v>
      </c>
      <c r="E518" s="340" t="s">
        <v>5973</v>
      </c>
      <c r="F518" s="341" t="s">
        <v>1293</v>
      </c>
      <c r="G518" s="337" t="s">
        <v>6026</v>
      </c>
    </row>
    <row r="519" spans="2:7" ht="15" customHeight="1" x14ac:dyDescent="0.35">
      <c r="B519" s="335" t="s">
        <v>1297</v>
      </c>
      <c r="C519" s="336" t="s">
        <v>1196</v>
      </c>
      <c r="D519" s="337" t="s">
        <v>5236</v>
      </c>
      <c r="E519" s="342" t="s">
        <v>78</v>
      </c>
      <c r="F519" s="338" t="s">
        <v>1314</v>
      </c>
      <c r="G519" s="337" t="s">
        <v>6025</v>
      </c>
    </row>
    <row r="520" spans="2:7" ht="15" customHeight="1" x14ac:dyDescent="0.35">
      <c r="B520" s="335" t="s">
        <v>1297</v>
      </c>
      <c r="C520" s="336" t="s">
        <v>1196</v>
      </c>
      <c r="D520" s="339" t="s">
        <v>5847</v>
      </c>
      <c r="E520" s="340" t="s">
        <v>1303</v>
      </c>
      <c r="F520" s="341" t="s">
        <v>1293</v>
      </c>
      <c r="G520" s="337" t="s">
        <v>6025</v>
      </c>
    </row>
    <row r="521" spans="2:7" ht="15" customHeight="1" x14ac:dyDescent="0.35">
      <c r="B521" s="335" t="s">
        <v>687</v>
      </c>
      <c r="C521" s="336" t="s">
        <v>687</v>
      </c>
      <c r="D521" s="337" t="s">
        <v>5637</v>
      </c>
      <c r="E521" s="336" t="s">
        <v>2853</v>
      </c>
      <c r="F521" s="337" t="s">
        <v>1291</v>
      </c>
      <c r="G521" s="337" t="s">
        <v>6336</v>
      </c>
    </row>
    <row r="522" spans="2:7" ht="15" customHeight="1" x14ac:dyDescent="0.35">
      <c r="B522" s="335" t="s">
        <v>687</v>
      </c>
      <c r="C522" s="336" t="s">
        <v>687</v>
      </c>
      <c r="D522" s="337" t="s">
        <v>5644</v>
      </c>
      <c r="E522" s="336" t="s">
        <v>2812</v>
      </c>
      <c r="F522" s="337" t="s">
        <v>1314</v>
      </c>
      <c r="G522" s="337" t="s">
        <v>6331</v>
      </c>
    </row>
    <row r="523" spans="2:7" ht="15" customHeight="1" x14ac:dyDescent="0.35">
      <c r="B523" s="335" t="s">
        <v>687</v>
      </c>
      <c r="C523" s="336" t="s">
        <v>687</v>
      </c>
      <c r="D523" s="337" t="s">
        <v>5843</v>
      </c>
      <c r="E523" s="336" t="s">
        <v>2809</v>
      </c>
      <c r="F523" s="337" t="s">
        <v>1293</v>
      </c>
      <c r="G523" s="337" t="s">
        <v>6331</v>
      </c>
    </row>
    <row r="524" spans="2:7" ht="15" customHeight="1" x14ac:dyDescent="0.35">
      <c r="B524" s="335" t="s">
        <v>687</v>
      </c>
      <c r="C524" s="336" t="s">
        <v>687</v>
      </c>
      <c r="D524" s="337" t="s">
        <v>5651</v>
      </c>
      <c r="E524" s="336" t="s">
        <v>2799</v>
      </c>
      <c r="F524" s="337" t="s">
        <v>1314</v>
      </c>
      <c r="G524" s="337" t="s">
        <v>6342</v>
      </c>
    </row>
    <row r="525" spans="2:7" ht="15" customHeight="1" x14ac:dyDescent="0.35">
      <c r="B525" s="335" t="s">
        <v>687</v>
      </c>
      <c r="C525" s="336" t="s">
        <v>687</v>
      </c>
      <c r="D525" s="337" t="s">
        <v>5930</v>
      </c>
      <c r="E525" s="336" t="s">
        <v>2811</v>
      </c>
      <c r="F525" s="337" t="s">
        <v>1293</v>
      </c>
      <c r="G525" s="337" t="s">
        <v>6335</v>
      </c>
    </row>
    <row r="526" spans="2:7" ht="15" customHeight="1" x14ac:dyDescent="0.35">
      <c r="B526" s="335" t="s">
        <v>687</v>
      </c>
      <c r="C526" s="336" t="s">
        <v>687</v>
      </c>
      <c r="D526" s="337" t="s">
        <v>5647</v>
      </c>
      <c r="E526" s="336" t="s">
        <v>5648</v>
      </c>
      <c r="F526" s="337" t="s">
        <v>1314</v>
      </c>
      <c r="G526" s="337" t="s">
        <v>6335</v>
      </c>
    </row>
    <row r="527" spans="2:7" ht="15" customHeight="1" x14ac:dyDescent="0.35">
      <c r="B527" s="335" t="s">
        <v>687</v>
      </c>
      <c r="C527" s="336" t="s">
        <v>687</v>
      </c>
      <c r="D527" s="337" t="s">
        <v>5649</v>
      </c>
      <c r="E527" s="336" t="s">
        <v>2798</v>
      </c>
      <c r="F527" s="337" t="s">
        <v>1314</v>
      </c>
      <c r="G527" s="337" t="s">
        <v>6341</v>
      </c>
    </row>
    <row r="528" spans="2:7" ht="15" customHeight="1" x14ac:dyDescent="0.35">
      <c r="B528" s="335" t="s">
        <v>687</v>
      </c>
      <c r="C528" s="336" t="s">
        <v>687</v>
      </c>
      <c r="D528" s="337" t="s">
        <v>5929</v>
      </c>
      <c r="E528" s="336" t="s">
        <v>2810</v>
      </c>
      <c r="F528" s="338" t="s">
        <v>1293</v>
      </c>
      <c r="G528" s="337" t="s">
        <v>6334</v>
      </c>
    </row>
    <row r="529" spans="2:7" ht="15" customHeight="1" x14ac:dyDescent="0.35">
      <c r="B529" s="335" t="s">
        <v>687</v>
      </c>
      <c r="C529" s="336" t="s">
        <v>687</v>
      </c>
      <c r="D529" s="337" t="s">
        <v>5650</v>
      </c>
      <c r="E529" s="336" t="s">
        <v>547</v>
      </c>
      <c r="F529" s="338" t="s">
        <v>1314</v>
      </c>
      <c r="G529" s="337" t="s">
        <v>6334</v>
      </c>
    </row>
    <row r="530" spans="2:7" ht="15" customHeight="1" x14ac:dyDescent="0.35">
      <c r="B530" s="335" t="s">
        <v>687</v>
      </c>
      <c r="C530" s="336" t="s">
        <v>687</v>
      </c>
      <c r="D530" s="337" t="s">
        <v>5652</v>
      </c>
      <c r="E530" s="336" t="s">
        <v>2800</v>
      </c>
      <c r="F530" s="338" t="s">
        <v>1314</v>
      </c>
      <c r="G530" s="337" t="s">
        <v>6343</v>
      </c>
    </row>
    <row r="531" spans="2:7" ht="15" customHeight="1" x14ac:dyDescent="0.35">
      <c r="B531" s="335" t="s">
        <v>687</v>
      </c>
      <c r="C531" s="336" t="s">
        <v>687</v>
      </c>
      <c r="D531" s="337" t="s">
        <v>5638</v>
      </c>
      <c r="E531" s="336" t="s">
        <v>3877</v>
      </c>
      <c r="F531" s="337" t="s">
        <v>1314</v>
      </c>
      <c r="G531" s="337" t="s">
        <v>6337</v>
      </c>
    </row>
    <row r="532" spans="2:7" ht="15" customHeight="1" x14ac:dyDescent="0.35">
      <c r="B532" s="335" t="s">
        <v>687</v>
      </c>
      <c r="C532" s="336" t="s">
        <v>687</v>
      </c>
      <c r="D532" s="337" t="s">
        <v>5964</v>
      </c>
      <c r="E532" s="336" t="s">
        <v>3876</v>
      </c>
      <c r="F532" s="338" t="s">
        <v>1293</v>
      </c>
      <c r="G532" s="337" t="s">
        <v>6337</v>
      </c>
    </row>
    <row r="533" spans="2:7" ht="15" customHeight="1" x14ac:dyDescent="0.35">
      <c r="B533" s="335" t="s">
        <v>687</v>
      </c>
      <c r="C533" s="336" t="s">
        <v>687</v>
      </c>
      <c r="D533" s="337" t="s">
        <v>5634</v>
      </c>
      <c r="E533" s="336" t="s">
        <v>5635</v>
      </c>
      <c r="F533" s="338" t="s">
        <v>1291</v>
      </c>
      <c r="G533" s="337" t="s">
        <v>6330</v>
      </c>
    </row>
    <row r="534" spans="2:7" ht="15" customHeight="1" x14ac:dyDescent="0.35">
      <c r="B534" s="335" t="s">
        <v>687</v>
      </c>
      <c r="C534" s="336" t="s">
        <v>687</v>
      </c>
      <c r="D534" s="337" t="s">
        <v>5656</v>
      </c>
      <c r="E534" s="336" t="s">
        <v>2802</v>
      </c>
      <c r="F534" s="337" t="s">
        <v>1323</v>
      </c>
      <c r="G534" s="337" t="s">
        <v>6347</v>
      </c>
    </row>
    <row r="535" spans="2:7" ht="15" customHeight="1" x14ac:dyDescent="0.35">
      <c r="B535" s="335" t="s">
        <v>687</v>
      </c>
      <c r="C535" s="336" t="s">
        <v>687</v>
      </c>
      <c r="D535" s="337" t="s">
        <v>5653</v>
      </c>
      <c r="E535" s="336" t="s">
        <v>2801</v>
      </c>
      <c r="F535" s="337" t="s">
        <v>1314</v>
      </c>
      <c r="G535" s="337" t="s">
        <v>6344</v>
      </c>
    </row>
    <row r="536" spans="2:7" ht="15" customHeight="1" x14ac:dyDescent="0.35">
      <c r="B536" s="335" t="s">
        <v>687</v>
      </c>
      <c r="C536" s="336" t="s">
        <v>687</v>
      </c>
      <c r="D536" s="337" t="s">
        <v>5642</v>
      </c>
      <c r="E536" s="336" t="s">
        <v>5643</v>
      </c>
      <c r="F536" s="337" t="s">
        <v>1314</v>
      </c>
      <c r="G536" s="337" t="s">
        <v>6340</v>
      </c>
    </row>
    <row r="537" spans="2:7" ht="15" customHeight="1" x14ac:dyDescent="0.35">
      <c r="B537" s="335" t="s">
        <v>687</v>
      </c>
      <c r="C537" s="336" t="s">
        <v>687</v>
      </c>
      <c r="D537" s="337" t="s">
        <v>5632</v>
      </c>
      <c r="E537" s="336" t="s">
        <v>5633</v>
      </c>
      <c r="F537" s="337" t="s">
        <v>1291</v>
      </c>
      <c r="G537" s="337" t="s">
        <v>6329</v>
      </c>
    </row>
    <row r="538" spans="2:7" ht="15" customHeight="1" x14ac:dyDescent="0.35">
      <c r="B538" s="335" t="s">
        <v>687</v>
      </c>
      <c r="C538" s="336" t="s">
        <v>687</v>
      </c>
      <c r="D538" s="337" t="s">
        <v>5641</v>
      </c>
      <c r="E538" s="336" t="s">
        <v>2893</v>
      </c>
      <c r="F538" s="338" t="s">
        <v>1314</v>
      </c>
      <c r="G538" s="337" t="s">
        <v>6339</v>
      </c>
    </row>
    <row r="539" spans="2:7" ht="15" customHeight="1" x14ac:dyDescent="0.35">
      <c r="B539" s="335" t="s">
        <v>687</v>
      </c>
      <c r="C539" s="336" t="s">
        <v>687</v>
      </c>
      <c r="D539" s="337" t="s">
        <v>5645</v>
      </c>
      <c r="E539" s="336" t="s">
        <v>5646</v>
      </c>
      <c r="F539" s="338" t="s">
        <v>1314</v>
      </c>
      <c r="G539" s="337" t="s">
        <v>6333</v>
      </c>
    </row>
    <row r="540" spans="2:7" ht="15" customHeight="1" x14ac:dyDescent="0.35">
      <c r="B540" s="335" t="s">
        <v>687</v>
      </c>
      <c r="C540" s="336" t="s">
        <v>687</v>
      </c>
      <c r="D540" s="337" t="s">
        <v>5928</v>
      </c>
      <c r="E540" s="336" t="s">
        <v>2797</v>
      </c>
      <c r="F540" s="338" t="s">
        <v>1293</v>
      </c>
      <c r="G540" s="337" t="s">
        <v>6333</v>
      </c>
    </row>
    <row r="541" spans="2:7" ht="15" customHeight="1" x14ac:dyDescent="0.35">
      <c r="B541" s="335" t="s">
        <v>687</v>
      </c>
      <c r="C541" s="336" t="s">
        <v>687</v>
      </c>
      <c r="D541" s="337" t="s">
        <v>5639</v>
      </c>
      <c r="E541" s="336" t="s">
        <v>5640</v>
      </c>
      <c r="F541" s="337" t="s">
        <v>1314</v>
      </c>
      <c r="G541" s="337" t="s">
        <v>6338</v>
      </c>
    </row>
    <row r="542" spans="2:7" ht="15" customHeight="1" x14ac:dyDescent="0.35">
      <c r="B542" s="335" t="s">
        <v>687</v>
      </c>
      <c r="C542" s="336" t="s">
        <v>687</v>
      </c>
      <c r="D542" s="337" t="s">
        <v>5969</v>
      </c>
      <c r="E542" s="336" t="s">
        <v>5994</v>
      </c>
      <c r="F542" s="338" t="s">
        <v>1293</v>
      </c>
      <c r="G542" s="337" t="s">
        <v>4120</v>
      </c>
    </row>
    <row r="543" spans="2:7" ht="15" customHeight="1" x14ac:dyDescent="0.35">
      <c r="B543" s="335" t="s">
        <v>687</v>
      </c>
      <c r="C543" s="336" t="s">
        <v>687</v>
      </c>
      <c r="D543" s="337" t="s">
        <v>5659</v>
      </c>
      <c r="E543" s="336" t="s">
        <v>2836</v>
      </c>
      <c r="F543" s="337" t="s">
        <v>1318</v>
      </c>
      <c r="G543" s="337" t="s">
        <v>6350</v>
      </c>
    </row>
    <row r="544" spans="2:7" ht="15" customHeight="1" x14ac:dyDescent="0.35">
      <c r="B544" s="335" t="s">
        <v>687</v>
      </c>
      <c r="C544" s="336" t="s">
        <v>687</v>
      </c>
      <c r="D544" s="337" t="s">
        <v>5660</v>
      </c>
      <c r="E544" s="336" t="s">
        <v>2837</v>
      </c>
      <c r="F544" s="337" t="s">
        <v>1318</v>
      </c>
      <c r="G544" s="337" t="s">
        <v>6351</v>
      </c>
    </row>
    <row r="545" spans="2:7" ht="15" customHeight="1" x14ac:dyDescent="0.35">
      <c r="B545" s="335" t="s">
        <v>687</v>
      </c>
      <c r="C545" s="336" t="s">
        <v>687</v>
      </c>
      <c r="D545" s="337" t="s">
        <v>5661</v>
      </c>
      <c r="E545" s="336" t="s">
        <v>2838</v>
      </c>
      <c r="F545" s="337" t="s">
        <v>1318</v>
      </c>
      <c r="G545" s="337" t="s">
        <v>6352</v>
      </c>
    </row>
    <row r="546" spans="2:7" ht="15" customHeight="1" x14ac:dyDescent="0.35">
      <c r="B546" s="335" t="s">
        <v>687</v>
      </c>
      <c r="C546" s="336" t="s">
        <v>687</v>
      </c>
      <c r="D546" s="337" t="s">
        <v>5655</v>
      </c>
      <c r="E546" s="336" t="s">
        <v>2864</v>
      </c>
      <c r="F546" s="338" t="s">
        <v>1314</v>
      </c>
      <c r="G546" s="337" t="s">
        <v>6346</v>
      </c>
    </row>
    <row r="547" spans="2:7" ht="15" customHeight="1" x14ac:dyDescent="0.35">
      <c r="B547" s="335" t="s">
        <v>687</v>
      </c>
      <c r="C547" s="336" t="s">
        <v>687</v>
      </c>
      <c r="D547" s="337" t="s">
        <v>5636</v>
      </c>
      <c r="E547" s="336" t="s">
        <v>2877</v>
      </c>
      <c r="F547" s="338" t="s">
        <v>1291</v>
      </c>
      <c r="G547" s="337" t="s">
        <v>6332</v>
      </c>
    </row>
    <row r="548" spans="2:7" ht="15" customHeight="1" x14ac:dyDescent="0.35">
      <c r="B548" s="335" t="s">
        <v>687</v>
      </c>
      <c r="C548" s="336" t="s">
        <v>687</v>
      </c>
      <c r="D548" s="337" t="s">
        <v>5654</v>
      </c>
      <c r="E548" s="336" t="s">
        <v>2879</v>
      </c>
      <c r="F548" s="338" t="s">
        <v>1318</v>
      </c>
      <c r="G548" s="337" t="s">
        <v>6345</v>
      </c>
    </row>
    <row r="549" spans="2:7" ht="15" customHeight="1" x14ac:dyDescent="0.35">
      <c r="B549" s="335" t="s">
        <v>687</v>
      </c>
      <c r="C549" s="336" t="s">
        <v>687</v>
      </c>
      <c r="D549" s="337" t="s">
        <v>5657</v>
      </c>
      <c r="E549" s="336" t="s">
        <v>2868</v>
      </c>
      <c r="F549" s="338" t="s">
        <v>1323</v>
      </c>
      <c r="G549" s="337" t="s">
        <v>6348</v>
      </c>
    </row>
    <row r="550" spans="2:7" ht="15" customHeight="1" x14ac:dyDescent="0.35">
      <c r="B550" s="335" t="s">
        <v>687</v>
      </c>
      <c r="C550" s="336" t="s">
        <v>687</v>
      </c>
      <c r="D550" s="337" t="s">
        <v>5721</v>
      </c>
      <c r="E550" s="336" t="s">
        <v>5722</v>
      </c>
      <c r="F550" s="337" t="s">
        <v>1318</v>
      </c>
      <c r="G550" s="337" t="s">
        <v>6384</v>
      </c>
    </row>
    <row r="551" spans="2:7" ht="15" customHeight="1" x14ac:dyDescent="0.35">
      <c r="B551" s="335" t="s">
        <v>687</v>
      </c>
      <c r="C551" s="336" t="s">
        <v>687</v>
      </c>
      <c r="D551" s="337" t="s">
        <v>5693</v>
      </c>
      <c r="E551" s="336" t="s">
        <v>5694</v>
      </c>
      <c r="F551" s="337" t="s">
        <v>1318</v>
      </c>
      <c r="G551" s="337" t="s">
        <v>6370</v>
      </c>
    </row>
    <row r="552" spans="2:7" ht="15" customHeight="1" x14ac:dyDescent="0.35">
      <c r="B552" s="335" t="s">
        <v>687</v>
      </c>
      <c r="C552" s="336" t="s">
        <v>687</v>
      </c>
      <c r="D552" s="337" t="s">
        <v>5663</v>
      </c>
      <c r="E552" s="336" t="s">
        <v>2805</v>
      </c>
      <c r="F552" s="337" t="s">
        <v>1318</v>
      </c>
      <c r="G552" s="337" t="s">
        <v>6354</v>
      </c>
    </row>
    <row r="553" spans="2:7" ht="15" customHeight="1" x14ac:dyDescent="0.35">
      <c r="B553" s="335" t="s">
        <v>687</v>
      </c>
      <c r="C553" s="336" t="s">
        <v>687</v>
      </c>
      <c r="D553" s="337" t="s">
        <v>5707</v>
      </c>
      <c r="E553" s="342" t="s">
        <v>5708</v>
      </c>
      <c r="F553" s="338" t="s">
        <v>1318</v>
      </c>
      <c r="G553" s="337" t="s">
        <v>6377</v>
      </c>
    </row>
    <row r="554" spans="2:7" ht="15" customHeight="1" x14ac:dyDescent="0.35">
      <c r="B554" s="335" t="s">
        <v>687</v>
      </c>
      <c r="C554" s="336" t="s">
        <v>687</v>
      </c>
      <c r="D554" s="337" t="s">
        <v>5675</v>
      </c>
      <c r="E554" s="336" t="s">
        <v>5676</v>
      </c>
      <c r="F554" s="337" t="s">
        <v>1318</v>
      </c>
      <c r="G554" s="337" t="s">
        <v>6362</v>
      </c>
    </row>
    <row r="555" spans="2:7" ht="15" customHeight="1" x14ac:dyDescent="0.35">
      <c r="B555" s="335" t="s">
        <v>687</v>
      </c>
      <c r="C555" s="336" t="s">
        <v>687</v>
      </c>
      <c r="D555" s="337" t="s">
        <v>5701</v>
      </c>
      <c r="E555" s="336" t="s">
        <v>5702</v>
      </c>
      <c r="F555" s="338" t="s">
        <v>1318</v>
      </c>
      <c r="G555" s="337" t="s">
        <v>6374</v>
      </c>
    </row>
    <row r="556" spans="2:7" ht="15" customHeight="1" x14ac:dyDescent="0.35">
      <c r="B556" s="335" t="s">
        <v>687</v>
      </c>
      <c r="C556" s="336" t="s">
        <v>687</v>
      </c>
      <c r="D556" s="337" t="s">
        <v>5697</v>
      </c>
      <c r="E556" s="336" t="s">
        <v>5698</v>
      </c>
      <c r="F556" s="338" t="s">
        <v>1318</v>
      </c>
      <c r="G556" s="337" t="s">
        <v>6372</v>
      </c>
    </row>
    <row r="557" spans="2:7" ht="15" customHeight="1" x14ac:dyDescent="0.35">
      <c r="B557" s="335" t="s">
        <v>687</v>
      </c>
      <c r="C557" s="336" t="s">
        <v>687</v>
      </c>
      <c r="D557" s="337" t="s">
        <v>5705</v>
      </c>
      <c r="E557" s="336" t="s">
        <v>5706</v>
      </c>
      <c r="F557" s="338" t="s">
        <v>1318</v>
      </c>
      <c r="G557" s="337" t="s">
        <v>6376</v>
      </c>
    </row>
    <row r="558" spans="2:7" ht="15" customHeight="1" x14ac:dyDescent="0.35">
      <c r="B558" s="335" t="s">
        <v>687</v>
      </c>
      <c r="C558" s="336" t="s">
        <v>687</v>
      </c>
      <c r="D558" s="337" t="s">
        <v>5703</v>
      </c>
      <c r="E558" s="336" t="s">
        <v>5704</v>
      </c>
      <c r="F558" s="338" t="s">
        <v>1318</v>
      </c>
      <c r="G558" s="337" t="s">
        <v>6375</v>
      </c>
    </row>
    <row r="559" spans="2:7" ht="15" customHeight="1" x14ac:dyDescent="0.35">
      <c r="B559" s="335" t="s">
        <v>687</v>
      </c>
      <c r="C559" s="336" t="s">
        <v>687</v>
      </c>
      <c r="D559" s="337" t="s">
        <v>5671</v>
      </c>
      <c r="E559" s="336" t="s">
        <v>5672</v>
      </c>
      <c r="F559" s="337" t="s">
        <v>1318</v>
      </c>
      <c r="G559" s="337" t="s">
        <v>6360</v>
      </c>
    </row>
    <row r="560" spans="2:7" ht="15" customHeight="1" x14ac:dyDescent="0.35">
      <c r="B560" s="335" t="s">
        <v>687</v>
      </c>
      <c r="C560" s="336" t="s">
        <v>687</v>
      </c>
      <c r="D560" s="337" t="s">
        <v>5673</v>
      </c>
      <c r="E560" s="336" t="s">
        <v>5674</v>
      </c>
      <c r="F560" s="337" t="s">
        <v>1318</v>
      </c>
      <c r="G560" s="337" t="s">
        <v>6361</v>
      </c>
    </row>
    <row r="561" spans="2:7" ht="15" customHeight="1" x14ac:dyDescent="0.35">
      <c r="B561" s="335" t="s">
        <v>687</v>
      </c>
      <c r="C561" s="336" t="s">
        <v>687</v>
      </c>
      <c r="D561" s="337" t="s">
        <v>5665</v>
      </c>
      <c r="E561" s="336" t="s">
        <v>2807</v>
      </c>
      <c r="F561" s="337" t="s">
        <v>1318</v>
      </c>
      <c r="G561" s="337" t="s">
        <v>6356</v>
      </c>
    </row>
    <row r="562" spans="2:7" ht="15" customHeight="1" x14ac:dyDescent="0.35">
      <c r="B562" s="335" t="s">
        <v>687</v>
      </c>
      <c r="C562" s="336" t="s">
        <v>687</v>
      </c>
      <c r="D562" s="337" t="s">
        <v>5699</v>
      </c>
      <c r="E562" s="336" t="s">
        <v>5700</v>
      </c>
      <c r="F562" s="338" t="s">
        <v>1318</v>
      </c>
      <c r="G562" s="337" t="s">
        <v>6373</v>
      </c>
    </row>
    <row r="563" spans="2:7" ht="15" customHeight="1" x14ac:dyDescent="0.35">
      <c r="B563" s="335" t="s">
        <v>687</v>
      </c>
      <c r="C563" s="336" t="s">
        <v>687</v>
      </c>
      <c r="D563" s="337" t="s">
        <v>5683</v>
      </c>
      <c r="E563" s="336" t="s">
        <v>5684</v>
      </c>
      <c r="F563" s="338" t="s">
        <v>1318</v>
      </c>
      <c r="G563" s="337" t="s">
        <v>6366</v>
      </c>
    </row>
    <row r="564" spans="2:7" ht="15" customHeight="1" x14ac:dyDescent="0.35">
      <c r="B564" s="335" t="s">
        <v>687</v>
      </c>
      <c r="C564" s="336" t="s">
        <v>687</v>
      </c>
      <c r="D564" s="337" t="s">
        <v>5723</v>
      </c>
      <c r="E564" s="336" t="s">
        <v>5724</v>
      </c>
      <c r="F564" s="337" t="s">
        <v>1318</v>
      </c>
      <c r="G564" s="337" t="s">
        <v>6385</v>
      </c>
    </row>
    <row r="565" spans="2:7" ht="15" customHeight="1" x14ac:dyDescent="0.35">
      <c r="B565" s="335" t="s">
        <v>687</v>
      </c>
      <c r="C565" s="336" t="s">
        <v>687</v>
      </c>
      <c r="D565" s="337" t="s">
        <v>5711</v>
      </c>
      <c r="E565" s="336" t="s">
        <v>5712</v>
      </c>
      <c r="F565" s="337" t="s">
        <v>1318</v>
      </c>
      <c r="G565" s="337" t="s">
        <v>6379</v>
      </c>
    </row>
    <row r="566" spans="2:7" ht="15" customHeight="1" x14ac:dyDescent="0.35">
      <c r="B566" s="335" t="s">
        <v>687</v>
      </c>
      <c r="C566" s="336" t="s">
        <v>687</v>
      </c>
      <c r="D566" s="337" t="s">
        <v>5658</v>
      </c>
      <c r="E566" s="336" t="s">
        <v>2803</v>
      </c>
      <c r="F566" s="337" t="s">
        <v>1318</v>
      </c>
      <c r="G566" s="337" t="s">
        <v>6349</v>
      </c>
    </row>
    <row r="567" spans="2:7" ht="15" customHeight="1" x14ac:dyDescent="0.35">
      <c r="B567" s="335" t="s">
        <v>687</v>
      </c>
      <c r="C567" s="336" t="s">
        <v>687</v>
      </c>
      <c r="D567" s="337" t="s">
        <v>5713</v>
      </c>
      <c r="E567" s="336" t="s">
        <v>5714</v>
      </c>
      <c r="F567" s="338" t="s">
        <v>1318</v>
      </c>
      <c r="G567" s="337" t="s">
        <v>6380</v>
      </c>
    </row>
    <row r="568" spans="2:7" ht="15" customHeight="1" x14ac:dyDescent="0.35">
      <c r="B568" s="335" t="s">
        <v>687</v>
      </c>
      <c r="C568" s="336" t="s">
        <v>687</v>
      </c>
      <c r="D568" s="337" t="s">
        <v>5687</v>
      </c>
      <c r="E568" s="336" t="s">
        <v>5688</v>
      </c>
      <c r="F568" s="337" t="s">
        <v>1318</v>
      </c>
      <c r="G568" s="337" t="s">
        <v>3886</v>
      </c>
    </row>
    <row r="569" spans="2:7" ht="15" customHeight="1" x14ac:dyDescent="0.35">
      <c r="B569" s="335" t="s">
        <v>687</v>
      </c>
      <c r="C569" s="336" t="s">
        <v>687</v>
      </c>
      <c r="D569" s="337" t="s">
        <v>5685</v>
      </c>
      <c r="E569" s="336" t="s">
        <v>5686</v>
      </c>
      <c r="F569" s="337" t="s">
        <v>1318</v>
      </c>
      <c r="G569" s="337" t="s">
        <v>6367</v>
      </c>
    </row>
    <row r="570" spans="2:7" ht="15" customHeight="1" x14ac:dyDescent="0.35">
      <c r="B570" s="335" t="s">
        <v>687</v>
      </c>
      <c r="C570" s="336" t="s">
        <v>687</v>
      </c>
      <c r="D570" s="337" t="s">
        <v>5715</v>
      </c>
      <c r="E570" s="336" t="s">
        <v>5716</v>
      </c>
      <c r="F570" s="337" t="s">
        <v>1318</v>
      </c>
      <c r="G570" s="337" t="s">
        <v>6381</v>
      </c>
    </row>
    <row r="571" spans="2:7" ht="15" customHeight="1" x14ac:dyDescent="0.35">
      <c r="B571" s="335" t="s">
        <v>687</v>
      </c>
      <c r="C571" s="336" t="s">
        <v>687</v>
      </c>
      <c r="D571" s="337" t="s">
        <v>5681</v>
      </c>
      <c r="E571" s="336" t="s">
        <v>5682</v>
      </c>
      <c r="F571" s="337" t="s">
        <v>1318</v>
      </c>
      <c r="G571" s="337" t="s">
        <v>6365</v>
      </c>
    </row>
    <row r="572" spans="2:7" ht="15" customHeight="1" x14ac:dyDescent="0.35">
      <c r="B572" s="335" t="s">
        <v>687</v>
      </c>
      <c r="C572" s="336" t="s">
        <v>687</v>
      </c>
      <c r="D572" s="337" t="s">
        <v>5679</v>
      </c>
      <c r="E572" s="336" t="s">
        <v>5680</v>
      </c>
      <c r="F572" s="337" t="s">
        <v>1318</v>
      </c>
      <c r="G572" s="337" t="s">
        <v>6364</v>
      </c>
    </row>
    <row r="573" spans="2:7" ht="15" customHeight="1" x14ac:dyDescent="0.35">
      <c r="B573" s="335" t="s">
        <v>687</v>
      </c>
      <c r="C573" s="336" t="s">
        <v>687</v>
      </c>
      <c r="D573" s="337" t="s">
        <v>5695</v>
      </c>
      <c r="E573" s="336" t="s">
        <v>5696</v>
      </c>
      <c r="F573" s="338" t="s">
        <v>1318</v>
      </c>
      <c r="G573" s="337" t="s">
        <v>6371</v>
      </c>
    </row>
    <row r="574" spans="2:7" ht="15" customHeight="1" x14ac:dyDescent="0.35">
      <c r="B574" s="335" t="s">
        <v>687</v>
      </c>
      <c r="C574" s="336" t="s">
        <v>687</v>
      </c>
      <c r="D574" s="337" t="s">
        <v>5729</v>
      </c>
      <c r="E574" s="336" t="s">
        <v>5730</v>
      </c>
      <c r="F574" s="337" t="s">
        <v>1318</v>
      </c>
      <c r="G574" s="337" t="s">
        <v>6388</v>
      </c>
    </row>
    <row r="575" spans="2:7" ht="15" customHeight="1" x14ac:dyDescent="0.35">
      <c r="B575" s="335" t="s">
        <v>687</v>
      </c>
      <c r="C575" s="336" t="s">
        <v>687</v>
      </c>
      <c r="D575" s="337" t="s">
        <v>5731</v>
      </c>
      <c r="E575" s="336" t="s">
        <v>5732</v>
      </c>
      <c r="F575" s="338" t="s">
        <v>1318</v>
      </c>
      <c r="G575" s="337" t="s">
        <v>6389</v>
      </c>
    </row>
    <row r="576" spans="2:7" ht="15" customHeight="1" x14ac:dyDescent="0.35">
      <c r="B576" s="335" t="s">
        <v>687</v>
      </c>
      <c r="C576" s="336" t="s">
        <v>687</v>
      </c>
      <c r="D576" s="337" t="s">
        <v>5727</v>
      </c>
      <c r="E576" s="336" t="s">
        <v>5728</v>
      </c>
      <c r="F576" s="337" t="s">
        <v>1318</v>
      </c>
      <c r="G576" s="337" t="s">
        <v>6387</v>
      </c>
    </row>
    <row r="577" spans="2:7" ht="15" customHeight="1" x14ac:dyDescent="0.35">
      <c r="B577" s="335" t="s">
        <v>687</v>
      </c>
      <c r="C577" s="336" t="s">
        <v>687</v>
      </c>
      <c r="D577" s="337" t="s">
        <v>5669</v>
      </c>
      <c r="E577" s="336" t="s">
        <v>5670</v>
      </c>
      <c r="F577" s="337" t="s">
        <v>1318</v>
      </c>
      <c r="G577" s="337" t="s">
        <v>6359</v>
      </c>
    </row>
    <row r="578" spans="2:7" ht="15" customHeight="1" x14ac:dyDescent="0.35">
      <c r="B578" s="335" t="s">
        <v>687</v>
      </c>
      <c r="C578" s="336" t="s">
        <v>687</v>
      </c>
      <c r="D578" s="337" t="s">
        <v>5662</v>
      </c>
      <c r="E578" s="336" t="s">
        <v>2804</v>
      </c>
      <c r="F578" s="337" t="s">
        <v>1318</v>
      </c>
      <c r="G578" s="337" t="s">
        <v>6353</v>
      </c>
    </row>
    <row r="579" spans="2:7" ht="15" customHeight="1" x14ac:dyDescent="0.35">
      <c r="B579" s="335" t="s">
        <v>687</v>
      </c>
      <c r="C579" s="336" t="s">
        <v>687</v>
      </c>
      <c r="D579" s="337" t="s">
        <v>5725</v>
      </c>
      <c r="E579" s="336" t="s">
        <v>5726</v>
      </c>
      <c r="F579" s="337" t="s">
        <v>1318</v>
      </c>
      <c r="G579" s="337" t="s">
        <v>6386</v>
      </c>
    </row>
    <row r="580" spans="2:7" ht="15" customHeight="1" x14ac:dyDescent="0.35">
      <c r="B580" s="335" t="s">
        <v>687</v>
      </c>
      <c r="C580" s="336" t="s">
        <v>687</v>
      </c>
      <c r="D580" s="337" t="s">
        <v>5664</v>
      </c>
      <c r="E580" s="336" t="s">
        <v>2806</v>
      </c>
      <c r="F580" s="338" t="s">
        <v>1318</v>
      </c>
      <c r="G580" s="337" t="s">
        <v>6355</v>
      </c>
    </row>
    <row r="581" spans="2:7" ht="15" customHeight="1" x14ac:dyDescent="0.35">
      <c r="B581" s="335" t="s">
        <v>687</v>
      </c>
      <c r="C581" s="336" t="s">
        <v>687</v>
      </c>
      <c r="D581" s="337" t="s">
        <v>5691</v>
      </c>
      <c r="E581" s="336" t="s">
        <v>5692</v>
      </c>
      <c r="F581" s="337" t="s">
        <v>1318</v>
      </c>
      <c r="G581" s="337" t="s">
        <v>6369</v>
      </c>
    </row>
    <row r="582" spans="2:7" ht="15" customHeight="1" x14ac:dyDescent="0.35">
      <c r="B582" s="335" t="s">
        <v>687</v>
      </c>
      <c r="C582" s="336" t="s">
        <v>687</v>
      </c>
      <c r="D582" s="337" t="s">
        <v>5709</v>
      </c>
      <c r="E582" s="336" t="s">
        <v>5710</v>
      </c>
      <c r="F582" s="338" t="s">
        <v>1318</v>
      </c>
      <c r="G582" s="337" t="s">
        <v>6378</v>
      </c>
    </row>
    <row r="583" spans="2:7" ht="15" customHeight="1" x14ac:dyDescent="0.35">
      <c r="B583" s="335" t="s">
        <v>687</v>
      </c>
      <c r="C583" s="336" t="s">
        <v>687</v>
      </c>
      <c r="D583" s="337" t="s">
        <v>5666</v>
      </c>
      <c r="E583" s="336" t="s">
        <v>2808</v>
      </c>
      <c r="F583" s="337" t="s">
        <v>1318</v>
      </c>
      <c r="G583" s="337" t="s">
        <v>6357</v>
      </c>
    </row>
    <row r="584" spans="2:7" ht="15" customHeight="1" x14ac:dyDescent="0.35">
      <c r="B584" s="335" t="s">
        <v>687</v>
      </c>
      <c r="C584" s="336" t="s">
        <v>687</v>
      </c>
      <c r="D584" s="337" t="s">
        <v>5677</v>
      </c>
      <c r="E584" s="336" t="s">
        <v>5678</v>
      </c>
      <c r="F584" s="337" t="s">
        <v>1318</v>
      </c>
      <c r="G584" s="337" t="s">
        <v>6363</v>
      </c>
    </row>
    <row r="585" spans="2:7" ht="15" customHeight="1" x14ac:dyDescent="0.35">
      <c r="B585" s="335" t="s">
        <v>687</v>
      </c>
      <c r="C585" s="336" t="s">
        <v>687</v>
      </c>
      <c r="D585" s="337" t="s">
        <v>5719</v>
      </c>
      <c r="E585" s="336" t="s">
        <v>5720</v>
      </c>
      <c r="F585" s="337" t="s">
        <v>1318</v>
      </c>
      <c r="G585" s="337" t="s">
        <v>6383</v>
      </c>
    </row>
    <row r="586" spans="2:7" ht="15" customHeight="1" x14ac:dyDescent="0.35">
      <c r="B586" s="335" t="s">
        <v>687</v>
      </c>
      <c r="C586" s="336" t="s">
        <v>687</v>
      </c>
      <c r="D586" s="337" t="s">
        <v>5667</v>
      </c>
      <c r="E586" s="336" t="s">
        <v>5668</v>
      </c>
      <c r="F586" s="337" t="s">
        <v>1318</v>
      </c>
      <c r="G586" s="337" t="s">
        <v>6358</v>
      </c>
    </row>
    <row r="587" spans="2:7" ht="15" customHeight="1" x14ac:dyDescent="0.35">
      <c r="B587" s="335" t="s">
        <v>687</v>
      </c>
      <c r="C587" s="336" t="s">
        <v>687</v>
      </c>
      <c r="D587" s="339" t="s">
        <v>5717</v>
      </c>
      <c r="E587" s="340" t="s">
        <v>5718</v>
      </c>
      <c r="F587" s="341" t="s">
        <v>1318</v>
      </c>
      <c r="G587" s="337" t="s">
        <v>6382</v>
      </c>
    </row>
    <row r="588" spans="2:7" ht="15" customHeight="1" x14ac:dyDescent="0.35">
      <c r="B588" s="335" t="s">
        <v>687</v>
      </c>
      <c r="C588" s="336" t="s">
        <v>687</v>
      </c>
      <c r="D588" s="337" t="s">
        <v>5689</v>
      </c>
      <c r="E588" s="336" t="s">
        <v>5690</v>
      </c>
      <c r="F588" s="338" t="s">
        <v>1318</v>
      </c>
      <c r="G588" s="337" t="s">
        <v>6368</v>
      </c>
    </row>
    <row r="589" spans="2:7" ht="15" customHeight="1" x14ac:dyDescent="0.35">
      <c r="B589" s="335" t="s">
        <v>1200</v>
      </c>
      <c r="C589" s="336" t="s">
        <v>1200</v>
      </c>
      <c r="D589" s="337" t="s">
        <v>5588</v>
      </c>
      <c r="E589" s="336" t="s">
        <v>2854</v>
      </c>
      <c r="F589" s="338" t="s">
        <v>1291</v>
      </c>
      <c r="G589" s="337" t="s">
        <v>6296</v>
      </c>
    </row>
    <row r="590" spans="2:7" ht="15" customHeight="1" x14ac:dyDescent="0.35">
      <c r="B590" s="335" t="s">
        <v>1200</v>
      </c>
      <c r="C590" s="336" t="s">
        <v>1200</v>
      </c>
      <c r="D590" s="337" t="s">
        <v>5587</v>
      </c>
      <c r="E590" s="336" t="s">
        <v>2823</v>
      </c>
      <c r="F590" s="337" t="s">
        <v>1291</v>
      </c>
      <c r="G590" s="337" t="s">
        <v>6295</v>
      </c>
    </row>
    <row r="591" spans="2:7" ht="15" customHeight="1" x14ac:dyDescent="0.35">
      <c r="B591" s="335" t="s">
        <v>1200</v>
      </c>
      <c r="C591" s="336" t="s">
        <v>1200</v>
      </c>
      <c r="D591" s="337" t="s">
        <v>5593</v>
      </c>
      <c r="E591" s="336" t="s">
        <v>5594</v>
      </c>
      <c r="F591" s="338" t="s">
        <v>1314</v>
      </c>
      <c r="G591" s="337" t="s">
        <v>6287</v>
      </c>
    </row>
    <row r="592" spans="2:7" ht="15" customHeight="1" x14ac:dyDescent="0.35">
      <c r="B592" s="335" t="s">
        <v>1200</v>
      </c>
      <c r="C592" s="336" t="s">
        <v>1200</v>
      </c>
      <c r="D592" s="337" t="s">
        <v>5827</v>
      </c>
      <c r="E592" s="336" t="s">
        <v>5993</v>
      </c>
      <c r="F592" s="337" t="s">
        <v>1293</v>
      </c>
      <c r="G592" s="337" t="s">
        <v>6287</v>
      </c>
    </row>
    <row r="593" spans="2:7" ht="15" customHeight="1" x14ac:dyDescent="0.35">
      <c r="B593" s="335" t="s">
        <v>1200</v>
      </c>
      <c r="C593" s="336" t="s">
        <v>1200</v>
      </c>
      <c r="D593" s="337" t="s">
        <v>5598</v>
      </c>
      <c r="E593" s="336" t="s">
        <v>2784</v>
      </c>
      <c r="F593" s="337" t="s">
        <v>1318</v>
      </c>
      <c r="G593" s="337" t="s">
        <v>6303</v>
      </c>
    </row>
    <row r="594" spans="2:7" ht="15" customHeight="1" x14ac:dyDescent="0.35">
      <c r="B594" s="335" t="s">
        <v>1200</v>
      </c>
      <c r="C594" s="336" t="s">
        <v>1200</v>
      </c>
      <c r="D594" s="337" t="s">
        <v>6470</v>
      </c>
      <c r="E594" s="336" t="s">
        <v>6472</v>
      </c>
      <c r="F594" s="936" t="s">
        <v>1318</v>
      </c>
      <c r="G594" s="337" t="s">
        <v>6474</v>
      </c>
    </row>
    <row r="595" spans="2:7" ht="15" customHeight="1" x14ac:dyDescent="0.35">
      <c r="B595" s="335" t="s">
        <v>1200</v>
      </c>
      <c r="C595" s="336" t="s">
        <v>1200</v>
      </c>
      <c r="D595" s="337" t="s">
        <v>5602</v>
      </c>
      <c r="E595" s="336" t="s">
        <v>2859</v>
      </c>
      <c r="F595" s="337" t="s">
        <v>1318</v>
      </c>
      <c r="G595" s="337" t="s">
        <v>6306</v>
      </c>
    </row>
    <row r="596" spans="2:7" ht="15" customHeight="1" x14ac:dyDescent="0.35">
      <c r="B596" s="335" t="s">
        <v>1200</v>
      </c>
      <c r="C596" s="336" t="s">
        <v>1200</v>
      </c>
      <c r="D596" s="337" t="s">
        <v>5619</v>
      </c>
      <c r="E596" s="336" t="s">
        <v>2907</v>
      </c>
      <c r="F596" s="338" t="s">
        <v>1318</v>
      </c>
      <c r="G596" s="337" t="s">
        <v>6318</v>
      </c>
    </row>
    <row r="597" spans="2:7" ht="15" customHeight="1" x14ac:dyDescent="0.35">
      <c r="B597" s="335" t="s">
        <v>1200</v>
      </c>
      <c r="C597" s="336" t="s">
        <v>1200</v>
      </c>
      <c r="D597" s="337" t="s">
        <v>5600</v>
      </c>
      <c r="E597" s="336" t="s">
        <v>5601</v>
      </c>
      <c r="F597" s="338" t="s">
        <v>1318</v>
      </c>
      <c r="G597" s="337" t="s">
        <v>6305</v>
      </c>
    </row>
    <row r="598" spans="2:7" ht="15" customHeight="1" x14ac:dyDescent="0.35">
      <c r="B598" s="335" t="s">
        <v>1200</v>
      </c>
      <c r="C598" s="336" t="s">
        <v>1200</v>
      </c>
      <c r="D598" s="337" t="s">
        <v>5605</v>
      </c>
      <c r="E598" s="336" t="s">
        <v>5606</v>
      </c>
      <c r="F598" s="337" t="s">
        <v>1318</v>
      </c>
      <c r="G598" s="337" t="s">
        <v>6308</v>
      </c>
    </row>
    <row r="599" spans="2:7" ht="15" customHeight="1" x14ac:dyDescent="0.35">
      <c r="B599" s="335" t="s">
        <v>1200</v>
      </c>
      <c r="C599" s="336" t="s">
        <v>1200</v>
      </c>
      <c r="D599" s="337" t="s">
        <v>5620</v>
      </c>
      <c r="E599" s="336" t="s">
        <v>5621</v>
      </c>
      <c r="F599" s="337" t="s">
        <v>1318</v>
      </c>
      <c r="G599" s="337" t="s">
        <v>6319</v>
      </c>
    </row>
    <row r="600" spans="2:7" ht="15" customHeight="1" x14ac:dyDescent="0.35">
      <c r="B600" s="939" t="s">
        <v>1200</v>
      </c>
      <c r="C600" s="336" t="s">
        <v>1200</v>
      </c>
      <c r="D600" s="337" t="s">
        <v>5591</v>
      </c>
      <c r="E600" s="336" t="s">
        <v>2779</v>
      </c>
      <c r="F600" s="337" t="s">
        <v>1318</v>
      </c>
      <c r="G600" s="337" t="s">
        <v>6299</v>
      </c>
    </row>
    <row r="601" spans="2:7" ht="15" customHeight="1" x14ac:dyDescent="0.35">
      <c r="B601" s="335" t="s">
        <v>1200</v>
      </c>
      <c r="C601" s="336" t="s">
        <v>1200</v>
      </c>
      <c r="D601" s="337" t="s">
        <v>5607</v>
      </c>
      <c r="E601" s="336" t="s">
        <v>2900</v>
      </c>
      <c r="F601" s="338" t="s">
        <v>1318</v>
      </c>
      <c r="G601" s="337" t="s">
        <v>6309</v>
      </c>
    </row>
    <row r="602" spans="2:7" ht="15" customHeight="1" x14ac:dyDescent="0.35">
      <c r="B602" s="335" t="s">
        <v>1200</v>
      </c>
      <c r="C602" s="336" t="s">
        <v>1200</v>
      </c>
      <c r="D602" s="337" t="s">
        <v>5608</v>
      </c>
      <c r="E602" s="336" t="s">
        <v>2901</v>
      </c>
      <c r="F602" s="337" t="s">
        <v>1323</v>
      </c>
      <c r="G602" s="337" t="s">
        <v>6310</v>
      </c>
    </row>
    <row r="603" spans="2:7" ht="15" customHeight="1" x14ac:dyDescent="0.35">
      <c r="B603" s="335" t="s">
        <v>1200</v>
      </c>
      <c r="C603" s="336" t="s">
        <v>1200</v>
      </c>
      <c r="D603" s="337" t="s">
        <v>5609</v>
      </c>
      <c r="E603" s="336" t="s">
        <v>5610</v>
      </c>
      <c r="F603" s="338" t="s">
        <v>1318</v>
      </c>
      <c r="G603" s="337" t="s">
        <v>6311</v>
      </c>
    </row>
    <row r="604" spans="2:7" ht="15" customHeight="1" x14ac:dyDescent="0.35">
      <c r="B604" s="335" t="s">
        <v>1200</v>
      </c>
      <c r="C604" s="336" t="s">
        <v>1200</v>
      </c>
      <c r="D604" s="337" t="s">
        <v>5611</v>
      </c>
      <c r="E604" s="336" t="s">
        <v>2902</v>
      </c>
      <c r="F604" s="337" t="s">
        <v>1323</v>
      </c>
      <c r="G604" s="337" t="s">
        <v>6312</v>
      </c>
    </row>
    <row r="605" spans="2:7" ht="15" customHeight="1" x14ac:dyDescent="0.35">
      <c r="B605" s="335" t="s">
        <v>1200</v>
      </c>
      <c r="C605" s="336" t="s">
        <v>1200</v>
      </c>
      <c r="D605" s="337" t="s">
        <v>5612</v>
      </c>
      <c r="E605" s="336" t="s">
        <v>5613</v>
      </c>
      <c r="F605" s="337" t="s">
        <v>1318</v>
      </c>
      <c r="G605" s="337" t="s">
        <v>6313</v>
      </c>
    </row>
    <row r="606" spans="2:7" ht="15" customHeight="1" x14ac:dyDescent="0.35">
      <c r="B606" s="335" t="s">
        <v>1200</v>
      </c>
      <c r="C606" s="336" t="s">
        <v>1200</v>
      </c>
      <c r="D606" s="337" t="s">
        <v>5614</v>
      </c>
      <c r="E606" s="342" t="s">
        <v>5615</v>
      </c>
      <c r="F606" s="338" t="s">
        <v>1318</v>
      </c>
      <c r="G606" s="337" t="s">
        <v>6314</v>
      </c>
    </row>
    <row r="607" spans="2:7" ht="15" customHeight="1" x14ac:dyDescent="0.35">
      <c r="B607" s="335" t="s">
        <v>1200</v>
      </c>
      <c r="C607" s="336" t="s">
        <v>1200</v>
      </c>
      <c r="D607" s="337" t="s">
        <v>5603</v>
      </c>
      <c r="E607" s="336" t="s">
        <v>5604</v>
      </c>
      <c r="F607" s="337" t="s">
        <v>1318</v>
      </c>
      <c r="G607" s="337" t="s">
        <v>6307</v>
      </c>
    </row>
    <row r="608" spans="2:7" ht="15" customHeight="1" x14ac:dyDescent="0.35">
      <c r="B608" s="335" t="s">
        <v>1200</v>
      </c>
      <c r="C608" s="336" t="s">
        <v>1200</v>
      </c>
      <c r="D608" s="337" t="s">
        <v>5616</v>
      </c>
      <c r="E608" s="336" t="s">
        <v>2903</v>
      </c>
      <c r="F608" s="338" t="s">
        <v>1318</v>
      </c>
      <c r="G608" s="337" t="s">
        <v>6315</v>
      </c>
    </row>
    <row r="609" spans="2:7" ht="15" customHeight="1" x14ac:dyDescent="0.35">
      <c r="B609" s="335" t="s">
        <v>1200</v>
      </c>
      <c r="C609" s="336" t="s">
        <v>1200</v>
      </c>
      <c r="D609" s="337" t="s">
        <v>5617</v>
      </c>
      <c r="E609" s="336" t="s">
        <v>2905</v>
      </c>
      <c r="F609" s="337" t="s">
        <v>1318</v>
      </c>
      <c r="G609" s="337" t="s">
        <v>6316</v>
      </c>
    </row>
    <row r="610" spans="2:7" ht="15" customHeight="1" x14ac:dyDescent="0.35">
      <c r="B610" s="335" t="s">
        <v>1200</v>
      </c>
      <c r="C610" s="336" t="s">
        <v>1200</v>
      </c>
      <c r="D610" s="337" t="s">
        <v>5627</v>
      </c>
      <c r="E610" s="336" t="s">
        <v>2862</v>
      </c>
      <c r="F610" s="338" t="s">
        <v>1318</v>
      </c>
      <c r="G610" s="337" t="s">
        <v>6325</v>
      </c>
    </row>
    <row r="611" spans="2:7" ht="15" customHeight="1" x14ac:dyDescent="0.35">
      <c r="B611" s="335" t="s">
        <v>1200</v>
      </c>
      <c r="C611" s="336" t="s">
        <v>1200</v>
      </c>
      <c r="D611" s="337" t="s">
        <v>5622</v>
      </c>
      <c r="E611" s="336" t="s">
        <v>2908</v>
      </c>
      <c r="F611" s="337" t="s">
        <v>1318</v>
      </c>
      <c r="G611" s="337" t="s">
        <v>6320</v>
      </c>
    </row>
    <row r="612" spans="2:7" ht="15" customHeight="1" x14ac:dyDescent="0.35">
      <c r="B612" s="335" t="s">
        <v>1200</v>
      </c>
      <c r="C612" s="336" t="s">
        <v>1200</v>
      </c>
      <c r="D612" s="337" t="s">
        <v>5618</v>
      </c>
      <c r="E612" s="336" t="s">
        <v>2906</v>
      </c>
      <c r="F612" s="337" t="s">
        <v>1318</v>
      </c>
      <c r="G612" s="337" t="s">
        <v>6317</v>
      </c>
    </row>
    <row r="613" spans="2:7" ht="15" customHeight="1" x14ac:dyDescent="0.35">
      <c r="B613" s="335" t="s">
        <v>1200</v>
      </c>
      <c r="C613" s="336" t="s">
        <v>1200</v>
      </c>
      <c r="D613" s="337" t="s">
        <v>5623</v>
      </c>
      <c r="E613" s="336" t="s">
        <v>2909</v>
      </c>
      <c r="F613" s="338" t="s">
        <v>1318</v>
      </c>
      <c r="G613" s="337" t="s">
        <v>6321</v>
      </c>
    </row>
    <row r="614" spans="2:7" ht="15" customHeight="1" x14ac:dyDescent="0.35">
      <c r="B614" s="335" t="s">
        <v>1200</v>
      </c>
      <c r="C614" s="336" t="s">
        <v>1200</v>
      </c>
      <c r="D614" s="337" t="s">
        <v>5624</v>
      </c>
      <c r="E614" s="336" t="s">
        <v>2860</v>
      </c>
      <c r="F614" s="338" t="s">
        <v>1318</v>
      </c>
      <c r="G614" s="337" t="s">
        <v>6322</v>
      </c>
    </row>
    <row r="615" spans="2:7" ht="15" customHeight="1" x14ac:dyDescent="0.35">
      <c r="B615" s="335" t="s">
        <v>1200</v>
      </c>
      <c r="C615" s="336" t="s">
        <v>1200</v>
      </c>
      <c r="D615" s="337" t="s">
        <v>5597</v>
      </c>
      <c r="E615" s="336" t="s">
        <v>2858</v>
      </c>
      <c r="F615" s="338" t="s">
        <v>1318</v>
      </c>
      <c r="G615" s="337" t="s">
        <v>6302</v>
      </c>
    </row>
    <row r="616" spans="2:7" ht="15" customHeight="1" x14ac:dyDescent="0.35">
      <c r="B616" s="335" t="s">
        <v>1200</v>
      </c>
      <c r="C616" s="336" t="s">
        <v>1200</v>
      </c>
      <c r="D616" s="337" t="s">
        <v>5626</v>
      </c>
      <c r="E616" s="336" t="s">
        <v>2830</v>
      </c>
      <c r="F616" s="337" t="s">
        <v>1318</v>
      </c>
      <c r="G616" s="337" t="s">
        <v>6324</v>
      </c>
    </row>
    <row r="617" spans="2:7" ht="15" customHeight="1" x14ac:dyDescent="0.35">
      <c r="B617" s="335" t="s">
        <v>1200</v>
      </c>
      <c r="C617" s="336" t="s">
        <v>1200</v>
      </c>
      <c r="D617" s="347" t="s">
        <v>6469</v>
      </c>
      <c r="E617" s="336" t="s">
        <v>6471</v>
      </c>
      <c r="F617" s="936" t="s">
        <v>1318</v>
      </c>
      <c r="G617" s="337" t="s">
        <v>6473</v>
      </c>
    </row>
    <row r="618" spans="2:7" ht="15" customHeight="1" x14ac:dyDescent="0.35">
      <c r="B618" s="335" t="s">
        <v>1200</v>
      </c>
      <c r="C618" s="336" t="s">
        <v>1200</v>
      </c>
      <c r="D618" s="347" t="s">
        <v>5628</v>
      </c>
      <c r="E618" s="336" t="s">
        <v>2863</v>
      </c>
      <c r="F618" s="338" t="s">
        <v>1323</v>
      </c>
      <c r="G618" s="337" t="s">
        <v>6326</v>
      </c>
    </row>
    <row r="619" spans="2:7" ht="15" customHeight="1" x14ac:dyDescent="0.35">
      <c r="B619" s="335" t="s">
        <v>1200</v>
      </c>
      <c r="C619" s="336" t="s">
        <v>1200</v>
      </c>
      <c r="D619" s="337" t="s">
        <v>5625</v>
      </c>
      <c r="E619" s="336" t="s">
        <v>2861</v>
      </c>
      <c r="F619" s="337" t="s">
        <v>1318</v>
      </c>
      <c r="G619" s="337" t="s">
        <v>6323</v>
      </c>
    </row>
    <row r="620" spans="2:7" ht="15" customHeight="1" x14ac:dyDescent="0.35">
      <c r="B620" s="335" t="s">
        <v>1200</v>
      </c>
      <c r="C620" s="336" t="s">
        <v>1200</v>
      </c>
      <c r="D620" s="337" t="s">
        <v>5589</v>
      </c>
      <c r="E620" s="336" t="s">
        <v>2880</v>
      </c>
      <c r="F620" s="338" t="s">
        <v>1291</v>
      </c>
      <c r="G620" s="337" t="s">
        <v>6297</v>
      </c>
    </row>
    <row r="621" spans="2:7" ht="15" customHeight="1" x14ac:dyDescent="0.35">
      <c r="B621" s="335" t="s">
        <v>1200</v>
      </c>
      <c r="C621" s="336" t="s">
        <v>1200</v>
      </c>
      <c r="D621" s="337" t="s">
        <v>5590</v>
      </c>
      <c r="E621" s="348" t="s">
        <v>2883</v>
      </c>
      <c r="F621" s="338" t="s">
        <v>1291</v>
      </c>
      <c r="G621" s="337" t="s">
        <v>6298</v>
      </c>
    </row>
    <row r="622" spans="2:7" ht="15" customHeight="1" x14ac:dyDescent="0.35">
      <c r="B622" s="335" t="s">
        <v>1200</v>
      </c>
      <c r="C622" s="336" t="s">
        <v>1200</v>
      </c>
      <c r="D622" s="347" t="s">
        <v>5582</v>
      </c>
      <c r="E622" s="336" t="s">
        <v>5583</v>
      </c>
      <c r="F622" s="1233" t="s">
        <v>1291</v>
      </c>
      <c r="G622" s="337" t="s">
        <v>6292</v>
      </c>
    </row>
    <row r="623" spans="2:7" ht="15" customHeight="1" x14ac:dyDescent="0.35">
      <c r="B623" s="335" t="s">
        <v>1200</v>
      </c>
      <c r="C623" s="336" t="s">
        <v>1200</v>
      </c>
      <c r="D623" s="347" t="s">
        <v>5629</v>
      </c>
      <c r="E623" s="336" t="s">
        <v>2912</v>
      </c>
      <c r="F623" s="338" t="s">
        <v>1318</v>
      </c>
      <c r="G623" s="337" t="s">
        <v>6327</v>
      </c>
    </row>
    <row r="624" spans="2:7" ht="15" customHeight="1" x14ac:dyDescent="0.35">
      <c r="B624" s="335" t="s">
        <v>1200</v>
      </c>
      <c r="C624" s="336" t="s">
        <v>1200</v>
      </c>
      <c r="D624" s="347" t="s">
        <v>5577</v>
      </c>
      <c r="E624" s="336" t="s">
        <v>5578</v>
      </c>
      <c r="F624" s="338" t="s">
        <v>1291</v>
      </c>
      <c r="G624" s="337" t="s">
        <v>6289</v>
      </c>
    </row>
    <row r="625" spans="2:7" ht="15" customHeight="1" x14ac:dyDescent="0.35">
      <c r="B625" s="335" t="s">
        <v>1200</v>
      </c>
      <c r="C625" s="336" t="s">
        <v>1200</v>
      </c>
      <c r="D625" s="347" t="s">
        <v>5584</v>
      </c>
      <c r="E625" s="336" t="s">
        <v>5585</v>
      </c>
      <c r="F625" s="337" t="s">
        <v>1291</v>
      </c>
      <c r="G625" s="337" t="s">
        <v>6293</v>
      </c>
    </row>
    <row r="626" spans="2:7" ht="15" customHeight="1" x14ac:dyDescent="0.35">
      <c r="B626" s="335" t="s">
        <v>1200</v>
      </c>
      <c r="C626" s="336" t="s">
        <v>1200</v>
      </c>
      <c r="D626" s="347" t="s">
        <v>5630</v>
      </c>
      <c r="E626" s="336" t="s">
        <v>5631</v>
      </c>
      <c r="F626" s="338" t="s">
        <v>1314</v>
      </c>
      <c r="G626" s="337" t="s">
        <v>6328</v>
      </c>
    </row>
    <row r="627" spans="2:7" ht="15" customHeight="1" x14ac:dyDescent="0.35">
      <c r="B627" s="335" t="s">
        <v>1200</v>
      </c>
      <c r="C627" s="336" t="s">
        <v>1200</v>
      </c>
      <c r="D627" s="347" t="s">
        <v>5592</v>
      </c>
      <c r="E627" s="336" t="s">
        <v>3627</v>
      </c>
      <c r="F627" s="337" t="s">
        <v>1314</v>
      </c>
      <c r="G627" s="337" t="s">
        <v>6300</v>
      </c>
    </row>
    <row r="628" spans="2:7" ht="15" customHeight="1" x14ac:dyDescent="0.35">
      <c r="B628" s="335" t="s">
        <v>1200</v>
      </c>
      <c r="C628" s="336" t="s">
        <v>1200</v>
      </c>
      <c r="D628" s="347" t="s">
        <v>5586</v>
      </c>
      <c r="E628" s="349" t="s">
        <v>2792</v>
      </c>
      <c r="F628" s="347" t="s">
        <v>1291</v>
      </c>
      <c r="G628" s="337" t="s">
        <v>6294</v>
      </c>
    </row>
    <row r="629" spans="2:7" ht="15" customHeight="1" x14ac:dyDescent="0.35">
      <c r="B629" s="335" t="s">
        <v>1200</v>
      </c>
      <c r="C629" s="336" t="s">
        <v>1200</v>
      </c>
      <c r="D629" s="347" t="s">
        <v>5581</v>
      </c>
      <c r="E629" s="349" t="s">
        <v>3900</v>
      </c>
      <c r="F629" s="347" t="s">
        <v>1291</v>
      </c>
      <c r="G629" s="337" t="s">
        <v>6291</v>
      </c>
    </row>
    <row r="630" spans="2:7" ht="15" customHeight="1" x14ac:dyDescent="0.35">
      <c r="B630" s="335" t="s">
        <v>1200</v>
      </c>
      <c r="C630" s="336" t="s">
        <v>1200</v>
      </c>
      <c r="D630" s="347" t="s">
        <v>5595</v>
      </c>
      <c r="E630" s="336" t="s">
        <v>5596</v>
      </c>
      <c r="F630" s="337" t="s">
        <v>1314</v>
      </c>
      <c r="G630" s="337" t="s">
        <v>6301</v>
      </c>
    </row>
    <row r="631" spans="2:7" ht="15" customHeight="1" x14ac:dyDescent="0.35">
      <c r="B631" s="335" t="s">
        <v>1200</v>
      </c>
      <c r="C631" s="336" t="s">
        <v>1200</v>
      </c>
      <c r="D631" s="347" t="s">
        <v>5579</v>
      </c>
      <c r="E631" s="336" t="s">
        <v>5580</v>
      </c>
      <c r="F631" s="338" t="s">
        <v>1291</v>
      </c>
      <c r="G631" s="337" t="s">
        <v>6290</v>
      </c>
    </row>
    <row r="632" spans="2:7" ht="15" customHeight="1" x14ac:dyDescent="0.35">
      <c r="B632" s="335" t="s">
        <v>1200</v>
      </c>
      <c r="C632" s="336" t="s">
        <v>1200</v>
      </c>
      <c r="D632" s="337" t="s">
        <v>5599</v>
      </c>
      <c r="E632" s="336" t="s">
        <v>2899</v>
      </c>
      <c r="F632" s="338" t="s">
        <v>1318</v>
      </c>
      <c r="G632" s="337" t="s">
        <v>6304</v>
      </c>
    </row>
    <row r="633" spans="2:7" ht="15" customHeight="1" x14ac:dyDescent="0.35">
      <c r="B633" s="335" t="s">
        <v>1200</v>
      </c>
      <c r="C633" s="336" t="s">
        <v>1200</v>
      </c>
      <c r="D633" s="337" t="s">
        <v>5576</v>
      </c>
      <c r="E633" s="336" t="s">
        <v>3899</v>
      </c>
      <c r="F633" s="338" t="s">
        <v>1291</v>
      </c>
      <c r="G633" s="337" t="s">
        <v>6288</v>
      </c>
    </row>
    <row r="634" spans="2:7" x14ac:dyDescent="0.35">
      <c r="B634" s="934"/>
      <c r="C634" s="934"/>
      <c r="D634" s="935"/>
      <c r="E634" s="934"/>
      <c r="F634" s="935"/>
      <c r="G634" s="935"/>
    </row>
    <row r="635" spans="2:7" x14ac:dyDescent="0.35">
      <c r="B635" s="284"/>
      <c r="C635" s="350"/>
      <c r="D635" s="285"/>
      <c r="E635" s="350"/>
      <c r="F635" s="285"/>
      <c r="G635" s="285"/>
    </row>
    <row r="636" spans="2:7" x14ac:dyDescent="0.35">
      <c r="B636" s="351" t="s">
        <v>1495</v>
      </c>
      <c r="C636" s="352"/>
      <c r="D636" s="353"/>
      <c r="E636" s="354"/>
      <c r="F636" s="353"/>
      <c r="G636" s="353"/>
    </row>
    <row r="637" spans="2:7" x14ac:dyDescent="0.35">
      <c r="B637" s="283" t="s">
        <v>1496</v>
      </c>
    </row>
    <row r="638" spans="2:7" x14ac:dyDescent="0.35">
      <c r="B638" s="283" t="s">
        <v>1497</v>
      </c>
    </row>
    <row r="639" spans="2:7" x14ac:dyDescent="0.35">
      <c r="B639" s="283" t="s">
        <v>1498</v>
      </c>
    </row>
    <row r="640" spans="2:7" x14ac:dyDescent="0.35">
      <c r="B640" s="355" t="s">
        <v>1499</v>
      </c>
      <c r="C640" s="356"/>
      <c r="D640" s="357"/>
      <c r="E640" s="358"/>
      <c r="F640" s="357"/>
      <c r="G640" s="357"/>
    </row>
    <row r="641" spans="2:2" x14ac:dyDescent="0.35"/>
    <row r="642" spans="2:2" x14ac:dyDescent="0.35">
      <c r="B642" s="283" t="s">
        <v>1614</v>
      </c>
    </row>
    <row r="643" spans="2:2" x14ac:dyDescent="0.35">
      <c r="B643" s="283"/>
    </row>
    <row r="644" spans="2:2" x14ac:dyDescent="0.35"/>
    <row r="645" spans="2:2" x14ac:dyDescent="0.35"/>
    <row r="646" spans="2:2" x14ac:dyDescent="0.35"/>
    <row r="647" spans="2:2" x14ac:dyDescent="0.35"/>
    <row r="648" spans="2:2" x14ac:dyDescent="0.35"/>
    <row r="649" spans="2:2" x14ac:dyDescent="0.35"/>
    <row r="650" spans="2:2" x14ac:dyDescent="0.35"/>
    <row r="651" spans="2:2" x14ac:dyDescent="0.35"/>
    <row r="652" spans="2:2" x14ac:dyDescent="0.35"/>
    <row r="653" spans="2:2" x14ac:dyDescent="0.35"/>
    <row r="654" spans="2:2" x14ac:dyDescent="0.35"/>
    <row r="655" spans="2:2" x14ac:dyDescent="0.35"/>
    <row r="656" spans="2:2" x14ac:dyDescent="0.35"/>
    <row r="657" spans="4:7" x14ac:dyDescent="0.35"/>
    <row r="658" spans="4:7" hidden="1" x14ac:dyDescent="0.35">
      <c r="D658" s="211"/>
      <c r="E658" s="289"/>
      <c r="F658" s="211"/>
      <c r="G658" s="211"/>
    </row>
    <row r="659" spans="4:7" x14ac:dyDescent="0.35"/>
    <row r="660" spans="4:7" x14ac:dyDescent="0.35"/>
    <row r="661" spans="4:7" x14ac:dyDescent="0.35"/>
    <row r="662" spans="4:7" x14ac:dyDescent="0.35"/>
    <row r="663" spans="4:7" x14ac:dyDescent="0.35"/>
    <row r="664" spans="4:7" x14ac:dyDescent="0.35"/>
    <row r="665" spans="4:7" x14ac:dyDescent="0.35"/>
    <row r="666" spans="4:7" x14ac:dyDescent="0.35"/>
    <row r="667" spans="4:7" x14ac:dyDescent="0.35"/>
    <row r="668" spans="4:7" x14ac:dyDescent="0.35"/>
    <row r="669" spans="4:7" x14ac:dyDescent="0.35"/>
    <row r="670" spans="4:7" x14ac:dyDescent="0.35"/>
    <row r="671" spans="4:7" x14ac:dyDescent="0.35"/>
    <row r="672" spans="4:7" x14ac:dyDescent="0.35"/>
    <row r="673" x14ac:dyDescent="0.35"/>
    <row r="674" x14ac:dyDescent="0.35"/>
    <row r="675" x14ac:dyDescent="0.35"/>
    <row r="676" x14ac:dyDescent="0.35"/>
    <row r="677" x14ac:dyDescent="0.35"/>
    <row r="678" x14ac:dyDescent="0.35"/>
    <row r="679" x14ac:dyDescent="0.35"/>
    <row r="680" x14ac:dyDescent="0.35"/>
    <row r="681" x14ac:dyDescent="0.35"/>
    <row r="682" x14ac:dyDescent="0.35"/>
    <row r="683" x14ac:dyDescent="0.35"/>
    <row r="684" x14ac:dyDescent="0.35"/>
    <row r="685" x14ac:dyDescent="0.35"/>
    <row r="686" x14ac:dyDescent="0.35"/>
    <row r="687" x14ac:dyDescent="0.35"/>
    <row r="688" x14ac:dyDescent="0.35"/>
    <row r="689" x14ac:dyDescent="0.35"/>
    <row r="690" x14ac:dyDescent="0.35"/>
    <row r="691" x14ac:dyDescent="0.35"/>
    <row r="692" x14ac:dyDescent="0.35"/>
    <row r="693" x14ac:dyDescent="0.35"/>
    <row r="694" x14ac:dyDescent="0.35"/>
    <row r="695" x14ac:dyDescent="0.35"/>
    <row r="696" x14ac:dyDescent="0.35"/>
    <row r="697" x14ac:dyDescent="0.35"/>
    <row r="698" x14ac:dyDescent="0.35"/>
    <row r="699" x14ac:dyDescent="0.35"/>
    <row r="700" x14ac:dyDescent="0.35"/>
    <row r="701" x14ac:dyDescent="0.35"/>
    <row r="702" x14ac:dyDescent="0.35"/>
    <row r="703" x14ac:dyDescent="0.35"/>
    <row r="704" x14ac:dyDescent="0.35"/>
    <row r="705" x14ac:dyDescent="0.35"/>
    <row r="706" x14ac:dyDescent="0.35"/>
    <row r="707" x14ac:dyDescent="0.35"/>
    <row r="708" x14ac:dyDescent="0.35"/>
    <row r="709" x14ac:dyDescent="0.35"/>
    <row r="710" x14ac:dyDescent="0.35"/>
    <row r="711" x14ac:dyDescent="0.35"/>
    <row r="712" x14ac:dyDescent="0.35"/>
    <row r="713" x14ac:dyDescent="0.35"/>
    <row r="714" x14ac:dyDescent="0.35"/>
    <row r="715" x14ac:dyDescent="0.35"/>
    <row r="716" x14ac:dyDescent="0.35"/>
    <row r="717" x14ac:dyDescent="0.35"/>
    <row r="718" x14ac:dyDescent="0.35"/>
    <row r="719" x14ac:dyDescent="0.35"/>
    <row r="720" x14ac:dyDescent="0.35"/>
    <row r="721" x14ac:dyDescent="0.35"/>
    <row r="722" x14ac:dyDescent="0.35"/>
    <row r="723" x14ac:dyDescent="0.35"/>
    <row r="724" x14ac:dyDescent="0.35"/>
    <row r="725" x14ac:dyDescent="0.35"/>
    <row r="726" x14ac:dyDescent="0.35"/>
    <row r="727" x14ac:dyDescent="0.35"/>
    <row r="728" x14ac:dyDescent="0.35"/>
    <row r="729" x14ac:dyDescent="0.35"/>
    <row r="730" x14ac:dyDescent="0.35"/>
    <row r="731" x14ac:dyDescent="0.35"/>
    <row r="732" x14ac:dyDescent="0.35"/>
    <row r="733" x14ac:dyDescent="0.35"/>
    <row r="734" x14ac:dyDescent="0.35"/>
    <row r="735" x14ac:dyDescent="0.35"/>
    <row r="736" x14ac:dyDescent="0.35"/>
    <row r="737" x14ac:dyDescent="0.35"/>
    <row r="738" x14ac:dyDescent="0.35"/>
    <row r="739" x14ac:dyDescent="0.35"/>
    <row r="740" x14ac:dyDescent="0.35"/>
    <row r="741" x14ac:dyDescent="0.35"/>
    <row r="742" x14ac:dyDescent="0.35"/>
    <row r="743" x14ac:dyDescent="0.35"/>
    <row r="744" x14ac:dyDescent="0.35"/>
    <row r="745" x14ac:dyDescent="0.35"/>
    <row r="746" x14ac:dyDescent="0.35"/>
    <row r="747" x14ac:dyDescent="0.35"/>
    <row r="748" x14ac:dyDescent="0.35"/>
    <row r="749" x14ac:dyDescent="0.35"/>
    <row r="750" x14ac:dyDescent="0.35"/>
    <row r="751" x14ac:dyDescent="0.35"/>
    <row r="752" x14ac:dyDescent="0.35"/>
    <row r="753" x14ac:dyDescent="0.35"/>
    <row r="754" x14ac:dyDescent="0.35"/>
    <row r="755" x14ac:dyDescent="0.35"/>
    <row r="756" x14ac:dyDescent="0.35"/>
    <row r="757" x14ac:dyDescent="0.35"/>
    <row r="758" x14ac:dyDescent="0.35"/>
    <row r="759" x14ac:dyDescent="0.35"/>
    <row r="760" x14ac:dyDescent="0.35"/>
    <row r="761" x14ac:dyDescent="0.35"/>
    <row r="762" x14ac:dyDescent="0.35"/>
    <row r="763" x14ac:dyDescent="0.35"/>
    <row r="764" x14ac:dyDescent="0.35"/>
    <row r="765" x14ac:dyDescent="0.35"/>
    <row r="766" x14ac:dyDescent="0.35"/>
    <row r="767" x14ac:dyDescent="0.35"/>
    <row r="768" x14ac:dyDescent="0.35"/>
    <row r="769" x14ac:dyDescent="0.35"/>
    <row r="770" x14ac:dyDescent="0.35"/>
    <row r="771" x14ac:dyDescent="0.35"/>
    <row r="772" x14ac:dyDescent="0.35"/>
    <row r="773" x14ac:dyDescent="0.35"/>
    <row r="774" x14ac:dyDescent="0.35"/>
    <row r="775" x14ac:dyDescent="0.35"/>
    <row r="776" x14ac:dyDescent="0.35"/>
    <row r="777" x14ac:dyDescent="0.35"/>
    <row r="778" x14ac:dyDescent="0.35"/>
    <row r="779" x14ac:dyDescent="0.35"/>
    <row r="780" x14ac:dyDescent="0.35"/>
    <row r="781" x14ac:dyDescent="0.35"/>
    <row r="782" x14ac:dyDescent="0.35"/>
    <row r="783" x14ac:dyDescent="0.35"/>
    <row r="784" x14ac:dyDescent="0.35"/>
    <row r="785" x14ac:dyDescent="0.35"/>
    <row r="786" x14ac:dyDescent="0.35"/>
    <row r="787" x14ac:dyDescent="0.35"/>
    <row r="788" x14ac:dyDescent="0.35"/>
    <row r="789" x14ac:dyDescent="0.35"/>
    <row r="790" x14ac:dyDescent="0.35"/>
    <row r="791" x14ac:dyDescent="0.35"/>
    <row r="792" x14ac:dyDescent="0.35"/>
    <row r="793" x14ac:dyDescent="0.35"/>
    <row r="794" x14ac:dyDescent="0.35"/>
    <row r="795" x14ac:dyDescent="0.35"/>
    <row r="796" x14ac:dyDescent="0.35"/>
    <row r="797" x14ac:dyDescent="0.35"/>
  </sheetData>
  <autoFilter ref="B6:G633" xr:uid="{00000000-0001-0000-0100-000000000000}">
    <sortState xmlns:xlrd2="http://schemas.microsoft.com/office/spreadsheetml/2017/richdata2" ref="B7:G633">
      <sortCondition ref="B7:B633"/>
      <sortCondition ref="C7:C633"/>
      <sortCondition ref="E7:E633"/>
    </sortState>
  </autoFilter>
  <sortState xmlns:xlrd2="http://schemas.microsoft.com/office/spreadsheetml/2017/richdata2" ref="B7:G620">
    <sortCondition ref="D7:D620"/>
  </sortState>
  <mergeCells count="2">
    <mergeCell ref="B2:G2"/>
    <mergeCell ref="B3:G3"/>
  </mergeCells>
  <printOptions horizontalCentered="1"/>
  <pageMargins left="0.23622047244094491" right="0.23622047244094491" top="0.98425196850393704" bottom="0.47244094488188981" header="0.39370078740157483" footer="0"/>
  <pageSetup paperSize="9" scale="44" fitToHeight="0" orientation="portrait" r:id="rId1"/>
  <headerFooter scaleWithDoc="0">
    <oddHeader>&amp;L&amp;G&amp;R&amp;10Anexo à Circular OE2025 
Série A &amp;K000000N.º 1410</oddHeader>
  </headerFooter>
  <ignoredErrors>
    <ignoredError sqref="D7:G634" numberStoredAsText="1"/>
  </ignoredError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lha3"/>
  <dimension ref="A1:Q84"/>
  <sheetViews>
    <sheetView showGridLines="0" zoomScaleNormal="100" zoomScaleSheetLayoutView="100" zoomScalePageLayoutView="55" workbookViewId="0"/>
  </sheetViews>
  <sheetFormatPr defaultColWidth="0" defaultRowHeight="0" customHeight="1" zeroHeight="1" x14ac:dyDescent="0.35"/>
  <cols>
    <col min="1" max="1" width="2.1796875" customWidth="1"/>
    <col min="2" max="2" width="15.54296875" customWidth="1"/>
    <col min="3" max="3" width="42.1796875" customWidth="1"/>
    <col min="4" max="4" width="16.54296875" customWidth="1"/>
    <col min="5" max="5" width="17.54296875" customWidth="1"/>
    <col min="6" max="6" width="14.81640625" customWidth="1"/>
    <col min="7" max="7" width="12.81640625" customWidth="1"/>
    <col min="8" max="8" width="12.1796875" customWidth="1"/>
    <col min="9" max="9" width="12" customWidth="1"/>
    <col min="10" max="10" width="12.1796875" customWidth="1"/>
    <col min="11" max="13" width="8.81640625" customWidth="1"/>
    <col min="14" max="14" width="10.54296875" customWidth="1"/>
    <col min="15" max="16" width="8.81640625" customWidth="1"/>
    <col min="17" max="17" width="0" hidden="1" customWidth="1"/>
    <col min="18" max="16384" width="8.81640625" hidden="1"/>
  </cols>
  <sheetData>
    <row r="1" spans="2:15" ht="14.5" x14ac:dyDescent="0.35">
      <c r="C1" s="359"/>
      <c r="E1" s="359"/>
      <c r="F1" s="359"/>
      <c r="G1" s="359"/>
      <c r="H1" s="359"/>
      <c r="I1" s="359"/>
      <c r="J1" s="359"/>
    </row>
    <row r="2" spans="2:15" ht="18.5" x14ac:dyDescent="0.35">
      <c r="B2" s="1270" t="s">
        <v>812</v>
      </c>
      <c r="C2" s="1270"/>
      <c r="D2" s="1270"/>
      <c r="E2" s="1270"/>
      <c r="F2" s="1270"/>
      <c r="G2" s="1270"/>
      <c r="H2" s="1270"/>
      <c r="I2" s="1270"/>
      <c r="J2" s="1270"/>
      <c r="K2" s="1270"/>
      <c r="L2" s="1270"/>
      <c r="M2" s="1270"/>
      <c r="N2" s="1270"/>
      <c r="O2" s="1270"/>
    </row>
    <row r="3" spans="2:15" ht="15.5" x14ac:dyDescent="0.35">
      <c r="B3" s="1271" t="s">
        <v>1448</v>
      </c>
      <c r="C3" s="1271"/>
      <c r="D3" s="1271"/>
      <c r="E3" s="1271"/>
      <c r="F3" s="1271"/>
      <c r="G3" s="1271"/>
      <c r="H3" s="1271"/>
      <c r="I3" s="1271"/>
      <c r="J3" s="1271"/>
      <c r="K3" s="1271"/>
      <c r="L3" s="1271"/>
      <c r="M3" s="1271"/>
      <c r="N3" s="1271"/>
      <c r="O3" s="1271"/>
    </row>
    <row r="4" spans="2:15" ht="8.25" customHeight="1" x14ac:dyDescent="0.35">
      <c r="B4" s="60"/>
      <c r="C4" s="61"/>
    </row>
    <row r="5" spans="2:15" s="69" customFormat="1" ht="13" x14ac:dyDescent="0.3">
      <c r="B5" s="360" t="s">
        <v>851</v>
      </c>
      <c r="C5" s="91"/>
      <c r="D5" s="360"/>
      <c r="E5" s="360"/>
      <c r="F5" s="360"/>
      <c r="G5" s="90"/>
    </row>
    <row r="6" spans="2:15" s="69" customFormat="1" ht="13" x14ac:dyDescent="0.3">
      <c r="B6" s="360" t="s">
        <v>850</v>
      </c>
      <c r="C6" s="91"/>
      <c r="D6" s="360"/>
      <c r="E6" s="360"/>
      <c r="F6" s="360"/>
      <c r="G6" s="90"/>
    </row>
    <row r="7" spans="2:15" ht="15.75" customHeight="1" thickBot="1" x14ac:dyDescent="0.4">
      <c r="C7" s="61"/>
      <c r="K7" s="1269"/>
      <c r="L7" s="1269"/>
      <c r="M7" s="1269"/>
      <c r="N7" s="1269"/>
      <c r="O7" s="1269"/>
    </row>
    <row r="8" spans="2:15" ht="75.75" customHeight="1" thickBot="1" x14ac:dyDescent="0.4">
      <c r="C8" s="361" t="s">
        <v>813</v>
      </c>
      <c r="D8" s="362" t="s">
        <v>814</v>
      </c>
      <c r="E8" s="363" t="s">
        <v>3086</v>
      </c>
      <c r="F8" s="363" t="s">
        <v>1015</v>
      </c>
      <c r="G8" s="363" t="s">
        <v>815</v>
      </c>
      <c r="H8" s="363" t="s">
        <v>816</v>
      </c>
      <c r="I8" s="364" t="s">
        <v>1195</v>
      </c>
      <c r="J8" s="365" t="s">
        <v>817</v>
      </c>
      <c r="K8" s="366" t="s">
        <v>2932</v>
      </c>
      <c r="L8" s="367" t="s">
        <v>2933</v>
      </c>
      <c r="M8" s="367" t="s">
        <v>2934</v>
      </c>
      <c r="N8" s="367" t="s">
        <v>3087</v>
      </c>
      <c r="O8" s="368" t="s">
        <v>2935</v>
      </c>
    </row>
    <row r="9" spans="2:15" ht="64.5" customHeight="1" thickBot="1" x14ac:dyDescent="0.4">
      <c r="B9" s="369" t="s">
        <v>7449</v>
      </c>
      <c r="C9" s="370"/>
      <c r="D9" s="371" t="s">
        <v>818</v>
      </c>
      <c r="E9" s="372"/>
      <c r="F9" s="372"/>
      <c r="G9" s="372"/>
      <c r="H9" s="372"/>
      <c r="I9" s="373"/>
      <c r="J9" s="374"/>
      <c r="K9" s="248"/>
      <c r="L9" s="249"/>
      <c r="M9" s="249"/>
      <c r="N9" s="249"/>
      <c r="O9" s="250"/>
    </row>
    <row r="10" spans="2:15" ht="14.25" customHeight="1" thickBot="1" x14ac:dyDescent="0.4">
      <c r="B10" s="375"/>
      <c r="C10" s="376"/>
      <c r="D10" s="377" t="s">
        <v>819</v>
      </c>
      <c r="E10" s="62"/>
      <c r="F10" s="62"/>
      <c r="G10" s="62"/>
      <c r="H10" s="62"/>
      <c r="I10" s="62"/>
      <c r="J10" s="378"/>
      <c r="K10" s="251"/>
      <c r="L10" s="63"/>
      <c r="M10" s="63"/>
      <c r="N10" s="63"/>
      <c r="O10" s="252"/>
    </row>
    <row r="11" spans="2:15" ht="30" customHeight="1" x14ac:dyDescent="0.35">
      <c r="B11" s="1262" t="s">
        <v>7450</v>
      </c>
      <c r="C11" s="379" t="s">
        <v>889</v>
      </c>
      <c r="D11" s="1267" t="s">
        <v>818</v>
      </c>
      <c r="E11" s="367"/>
      <c r="F11" s="367"/>
      <c r="G11" s="367"/>
      <c r="H11" s="367"/>
      <c r="I11" s="380"/>
      <c r="J11" s="374"/>
      <c r="K11" s="253"/>
      <c r="L11" s="145"/>
      <c r="M11" s="145"/>
      <c r="N11" s="145"/>
      <c r="O11" s="254"/>
    </row>
    <row r="12" spans="2:15" ht="24" customHeight="1" x14ac:dyDescent="0.35">
      <c r="B12" s="1263"/>
      <c r="C12" s="381" t="s">
        <v>820</v>
      </c>
      <c r="D12" s="1268"/>
      <c r="E12" s="372"/>
      <c r="F12" s="372"/>
      <c r="G12" s="372"/>
      <c r="H12" s="372"/>
      <c r="I12" s="382"/>
      <c r="J12" s="383"/>
      <c r="K12" s="253"/>
      <c r="L12" s="145"/>
      <c r="M12" s="145"/>
      <c r="N12" s="145"/>
      <c r="O12" s="254"/>
    </row>
    <row r="13" spans="2:15" ht="243.75" customHeight="1" x14ac:dyDescent="0.35">
      <c r="B13" s="1263"/>
      <c r="C13" s="381" t="s">
        <v>821</v>
      </c>
      <c r="D13" s="1268"/>
      <c r="E13" s="372"/>
      <c r="F13" s="372"/>
      <c r="G13" s="372"/>
      <c r="H13" s="372"/>
      <c r="I13" s="382"/>
      <c r="J13" s="383"/>
      <c r="K13" s="253"/>
      <c r="L13" s="145"/>
      <c r="M13" s="145"/>
      <c r="N13" s="145"/>
      <c r="O13" s="254"/>
    </row>
    <row r="14" spans="2:15" ht="97.5" customHeight="1" x14ac:dyDescent="0.35">
      <c r="B14" s="1263"/>
      <c r="C14" s="381" t="s">
        <v>822</v>
      </c>
      <c r="D14" s="1268"/>
      <c r="E14" s="372"/>
      <c r="F14" s="372"/>
      <c r="G14" s="372"/>
      <c r="H14" s="372"/>
      <c r="I14" s="384"/>
      <c r="J14" s="383"/>
      <c r="K14" s="253"/>
      <c r="L14" s="145"/>
      <c r="M14" s="145"/>
      <c r="N14" s="145"/>
      <c r="O14" s="254"/>
    </row>
    <row r="15" spans="2:15" ht="15.75" customHeight="1" x14ac:dyDescent="0.35">
      <c r="B15" s="1263"/>
      <c r="C15" s="381" t="s">
        <v>823</v>
      </c>
      <c r="D15" s="1268"/>
      <c r="E15" s="372"/>
      <c r="F15" s="372"/>
      <c r="G15" s="372"/>
      <c r="H15" s="372"/>
      <c r="I15" s="384"/>
      <c r="J15" s="383"/>
      <c r="K15" s="253"/>
      <c r="L15" s="145"/>
      <c r="M15" s="145"/>
      <c r="N15" s="145"/>
      <c r="O15" s="254"/>
    </row>
    <row r="16" spans="2:15" ht="21.75" customHeight="1" thickBot="1" x14ac:dyDescent="0.4">
      <c r="B16" s="1272"/>
      <c r="C16" s="385" t="s">
        <v>824</v>
      </c>
      <c r="D16" s="1273"/>
      <c r="E16" s="372"/>
      <c r="F16" s="372"/>
      <c r="G16" s="372"/>
      <c r="H16" s="372"/>
      <c r="I16" s="382"/>
      <c r="J16" s="383"/>
      <c r="K16" s="253"/>
      <c r="L16" s="145"/>
      <c r="M16" s="145"/>
      <c r="N16" s="145"/>
      <c r="O16" s="254"/>
    </row>
    <row r="17" spans="2:15" ht="15.75" customHeight="1" thickBot="1" x14ac:dyDescent="0.4">
      <c r="B17" s="311"/>
      <c r="C17" s="386"/>
      <c r="D17" s="377" t="s">
        <v>819</v>
      </c>
      <c r="E17" s="63"/>
      <c r="F17" s="63"/>
      <c r="G17" s="63"/>
      <c r="H17" s="387"/>
      <c r="I17" s="388"/>
      <c r="J17" s="378"/>
      <c r="K17" s="251"/>
      <c r="L17" s="63"/>
      <c r="M17" s="63"/>
      <c r="N17" s="63"/>
      <c r="O17" s="252"/>
    </row>
    <row r="18" spans="2:15" ht="32.25" customHeight="1" x14ac:dyDescent="0.35">
      <c r="B18" s="1262" t="s">
        <v>7451</v>
      </c>
      <c r="C18" s="379" t="s">
        <v>889</v>
      </c>
      <c r="D18" s="1267" t="s">
        <v>818</v>
      </c>
      <c r="E18" s="367"/>
      <c r="F18" s="367"/>
      <c r="G18" s="367"/>
      <c r="H18" s="367"/>
      <c r="I18" s="380"/>
      <c r="J18" s="374"/>
      <c r="K18" s="253"/>
      <c r="L18" s="145"/>
      <c r="M18" s="145"/>
      <c r="N18" s="145"/>
      <c r="O18" s="254"/>
    </row>
    <row r="19" spans="2:15" ht="21" customHeight="1" x14ac:dyDescent="0.35">
      <c r="B19" s="1263"/>
      <c r="C19" s="381" t="s">
        <v>820</v>
      </c>
      <c r="D19" s="1268"/>
      <c r="E19" s="372"/>
      <c r="F19" s="372"/>
      <c r="G19" s="372"/>
      <c r="H19" s="372"/>
      <c r="I19" s="382"/>
      <c r="J19" s="383"/>
      <c r="K19" s="253"/>
      <c r="L19" s="145"/>
      <c r="M19" s="145"/>
      <c r="N19" s="145"/>
      <c r="O19" s="254"/>
    </row>
    <row r="20" spans="2:15" ht="18" customHeight="1" x14ac:dyDescent="0.35">
      <c r="B20" s="1263"/>
      <c r="C20" s="381" t="s">
        <v>821</v>
      </c>
      <c r="D20" s="1268"/>
      <c r="E20" s="372"/>
      <c r="F20" s="372"/>
      <c r="G20" s="372"/>
      <c r="H20" s="372"/>
      <c r="I20" s="382"/>
      <c r="J20" s="383"/>
      <c r="K20" s="253"/>
      <c r="L20" s="145"/>
      <c r="M20" s="145"/>
      <c r="N20" s="145"/>
      <c r="O20" s="254"/>
    </row>
    <row r="21" spans="2:15" ht="18" customHeight="1" x14ac:dyDescent="0.35">
      <c r="B21" s="1263"/>
      <c r="C21" s="381" t="s">
        <v>822</v>
      </c>
      <c r="D21" s="1268"/>
      <c r="E21" s="372"/>
      <c r="F21" s="372"/>
      <c r="G21" s="372"/>
      <c r="H21" s="372"/>
      <c r="I21" s="382"/>
      <c r="J21" s="383"/>
      <c r="K21" s="253"/>
      <c r="L21" s="145"/>
      <c r="M21" s="145"/>
      <c r="N21" s="145"/>
      <c r="O21" s="254"/>
    </row>
    <row r="22" spans="2:15" ht="15.75" customHeight="1" x14ac:dyDescent="0.35">
      <c r="B22" s="1263"/>
      <c r="C22" s="381" t="s">
        <v>823</v>
      </c>
      <c r="D22" s="1268"/>
      <c r="E22" s="372"/>
      <c r="F22" s="372"/>
      <c r="G22" s="372"/>
      <c r="H22" s="372"/>
      <c r="I22" s="384"/>
      <c r="J22" s="383"/>
      <c r="K22" s="253"/>
      <c r="L22" s="145"/>
      <c r="M22" s="145"/>
      <c r="N22" s="145"/>
      <c r="O22" s="254"/>
    </row>
    <row r="23" spans="2:15" ht="15.75" customHeight="1" thickBot="1" x14ac:dyDescent="0.4">
      <c r="B23" s="1263"/>
      <c r="C23" s="385" t="s">
        <v>824</v>
      </c>
      <c r="D23" s="1268"/>
      <c r="E23" s="372"/>
      <c r="F23" s="372"/>
      <c r="G23" s="372"/>
      <c r="H23" s="372"/>
      <c r="I23" s="384"/>
      <c r="J23" s="383"/>
      <c r="K23" s="253"/>
      <c r="L23" s="145"/>
      <c r="M23" s="145"/>
      <c r="N23" s="145"/>
      <c r="O23" s="254"/>
    </row>
    <row r="24" spans="2:15" ht="15.75" customHeight="1" thickBot="1" x14ac:dyDescent="0.4">
      <c r="B24" s="311"/>
      <c r="C24" s="386"/>
      <c r="D24" s="377" t="s">
        <v>819</v>
      </c>
      <c r="E24" s="63"/>
      <c r="F24" s="63"/>
      <c r="G24" s="63"/>
      <c r="H24" s="387"/>
      <c r="I24" s="388"/>
      <c r="J24" s="378"/>
      <c r="K24" s="251"/>
      <c r="L24" s="63"/>
      <c r="M24" s="63"/>
      <c r="N24" s="63"/>
      <c r="O24" s="252"/>
    </row>
    <row r="25" spans="2:15" ht="9" customHeight="1" x14ac:dyDescent="0.35">
      <c r="B25" s="389"/>
      <c r="H25" s="390"/>
      <c r="I25" s="382"/>
      <c r="J25" s="391"/>
    </row>
    <row r="26" spans="2:15" s="321" customFormat="1" ht="28.5" customHeight="1" x14ac:dyDescent="0.35">
      <c r="B26" s="64"/>
      <c r="C26" s="392" t="s">
        <v>1476</v>
      </c>
      <c r="D26" s="59"/>
      <c r="E26" s="59"/>
      <c r="F26" s="59"/>
      <c r="G26" s="59"/>
      <c r="H26" s="59"/>
      <c r="I26" s="59"/>
      <c r="J26" s="59"/>
      <c r="K26" s="59"/>
    </row>
    <row r="27" spans="2:15" ht="14.5" x14ac:dyDescent="0.35"/>
    <row r="28" spans="2:15" ht="47.25" customHeight="1" x14ac:dyDescent="0.35">
      <c r="B28" s="65" t="s">
        <v>825</v>
      </c>
      <c r="C28" s="1260" t="s">
        <v>7452</v>
      </c>
      <c r="D28" s="1260"/>
      <c r="E28" s="1260"/>
      <c r="F28" s="1260"/>
      <c r="G28" s="1260"/>
      <c r="H28" s="1260"/>
      <c r="I28" s="1260"/>
      <c r="J28" s="1260"/>
    </row>
    <row r="29" spans="2:15" ht="63.75" customHeight="1" x14ac:dyDescent="0.35">
      <c r="C29" s="1266" t="s">
        <v>2919</v>
      </c>
      <c r="D29" s="1266"/>
      <c r="E29" s="1266"/>
      <c r="F29" s="1266"/>
      <c r="G29" s="1266"/>
      <c r="H29" s="1266"/>
      <c r="I29" s="1266"/>
      <c r="J29" s="1266"/>
    </row>
    <row r="30" spans="2:15" ht="29.25" customHeight="1" x14ac:dyDescent="0.35">
      <c r="C30" s="1261" t="s">
        <v>1176</v>
      </c>
      <c r="D30" s="1261"/>
      <c r="E30" s="1261"/>
      <c r="F30" s="1261"/>
      <c r="G30" s="1261"/>
      <c r="H30" s="1261"/>
      <c r="I30" s="1261"/>
      <c r="J30" s="1261"/>
    </row>
    <row r="31" spans="2:15" ht="32.25" customHeight="1" x14ac:dyDescent="0.35">
      <c r="C31" s="1264" t="s">
        <v>888</v>
      </c>
      <c r="D31" s="1264"/>
      <c r="E31" s="1264"/>
      <c r="F31" s="1264"/>
      <c r="G31" s="1264"/>
      <c r="H31" s="1264"/>
      <c r="I31" s="1264"/>
      <c r="J31" s="1264"/>
    </row>
    <row r="32" spans="2:15" ht="14.5" x14ac:dyDescent="0.35">
      <c r="C32" s="66"/>
      <c r="D32" s="66"/>
      <c r="E32" s="66"/>
      <c r="F32" s="66"/>
      <c r="G32" s="66"/>
      <c r="H32" s="66"/>
      <c r="I32" s="66"/>
      <c r="J32" s="66"/>
    </row>
    <row r="33" spans="2:10" ht="14.25" customHeight="1" x14ac:dyDescent="0.35">
      <c r="C33" s="1265" t="s">
        <v>887</v>
      </c>
      <c r="D33" s="1265"/>
      <c r="E33" s="1265"/>
      <c r="F33" s="1265"/>
      <c r="G33" s="1265"/>
      <c r="H33" s="1265"/>
      <c r="I33" s="1265"/>
      <c r="J33" s="1265"/>
    </row>
    <row r="34" spans="2:10" ht="15.75" customHeight="1" x14ac:dyDescent="0.35">
      <c r="C34" s="1255" t="s">
        <v>826</v>
      </c>
      <c r="D34" s="1255"/>
      <c r="E34" s="1255"/>
      <c r="F34" s="1255"/>
      <c r="G34" s="1255"/>
      <c r="H34" s="1255"/>
      <c r="I34" s="1255"/>
      <c r="J34" s="1255"/>
    </row>
    <row r="35" spans="2:10" ht="23.25" customHeight="1" x14ac:dyDescent="0.35">
      <c r="C35" s="1256" t="s">
        <v>856</v>
      </c>
      <c r="D35" s="1256"/>
      <c r="E35" s="1256"/>
      <c r="F35" s="1256"/>
      <c r="G35" s="1256"/>
      <c r="H35" s="1256"/>
      <c r="I35" s="1256"/>
      <c r="J35" s="1256"/>
    </row>
    <row r="36" spans="2:10" ht="21.75" customHeight="1" x14ac:dyDescent="0.35">
      <c r="C36" s="1256" t="s">
        <v>857</v>
      </c>
      <c r="D36" s="1256"/>
      <c r="E36" s="1256"/>
      <c r="F36" s="1256"/>
      <c r="G36" s="1256"/>
      <c r="H36" s="1256"/>
      <c r="I36" s="1256"/>
      <c r="J36" s="1256"/>
    </row>
    <row r="37" spans="2:10" ht="21.75" customHeight="1" x14ac:dyDescent="0.35">
      <c r="C37" s="393" t="s">
        <v>858</v>
      </c>
      <c r="D37" s="393"/>
      <c r="E37" s="393"/>
      <c r="F37" s="393"/>
      <c r="G37" s="393"/>
      <c r="H37" s="393"/>
      <c r="I37" s="393"/>
      <c r="J37" s="393"/>
    </row>
    <row r="38" spans="2:10" ht="108.75" customHeight="1" x14ac:dyDescent="0.35">
      <c r="C38" s="1257" t="s">
        <v>1586</v>
      </c>
      <c r="D38" s="1258"/>
      <c r="E38" s="1258"/>
      <c r="F38" s="1258"/>
      <c r="G38" s="1258"/>
      <c r="H38" s="1258"/>
      <c r="I38" s="1258"/>
      <c r="J38" s="1258"/>
    </row>
    <row r="39" spans="2:10" ht="8.25" customHeight="1" x14ac:dyDescent="0.35">
      <c r="C39" s="394"/>
      <c r="D39" s="394"/>
      <c r="F39" s="394"/>
      <c r="G39" s="394"/>
      <c r="H39" s="394"/>
      <c r="I39" s="394"/>
      <c r="J39" s="394"/>
    </row>
    <row r="40" spans="2:10" ht="28.5" customHeight="1" x14ac:dyDescent="0.35">
      <c r="B40" s="65" t="s">
        <v>827</v>
      </c>
      <c r="C40" s="1259" t="s">
        <v>7455</v>
      </c>
      <c r="D40" s="1260"/>
      <c r="E40" s="1260"/>
      <c r="F40" s="1260"/>
      <c r="G40" s="1260"/>
      <c r="H40" s="1260"/>
      <c r="I40" s="1260"/>
      <c r="J40" s="1260"/>
    </row>
    <row r="41" spans="2:10" ht="21.75" customHeight="1" x14ac:dyDescent="0.35">
      <c r="B41" s="67" t="s">
        <v>828</v>
      </c>
      <c r="C41" s="395" t="s">
        <v>829</v>
      </c>
      <c r="D41" s="396"/>
      <c r="F41" s="396"/>
      <c r="G41" s="396"/>
      <c r="H41" s="396"/>
      <c r="I41" s="396"/>
      <c r="J41" s="396"/>
    </row>
    <row r="42" spans="2:10" ht="14.5" x14ac:dyDescent="0.35">
      <c r="C42" s="397" t="s">
        <v>7453</v>
      </c>
    </row>
    <row r="43" spans="2:10" ht="15" customHeight="1" x14ac:dyDescent="0.35">
      <c r="C43" s="1254" t="s">
        <v>3126</v>
      </c>
      <c r="D43" s="1254"/>
      <c r="E43" s="1254"/>
      <c r="F43" s="1254"/>
      <c r="G43" s="1254"/>
      <c r="H43" s="1254"/>
      <c r="I43" s="1254"/>
      <c r="J43" s="61"/>
    </row>
    <row r="44" spans="2:10" ht="14.5" x14ac:dyDescent="0.35">
      <c r="C44" s="398"/>
      <c r="D44" s="399"/>
      <c r="F44" s="399"/>
      <c r="G44" s="399"/>
      <c r="H44" s="399"/>
      <c r="I44" s="399"/>
    </row>
    <row r="45" spans="2:10" ht="14.5" x14ac:dyDescent="0.35">
      <c r="C45" s="397" t="s">
        <v>7454</v>
      </c>
      <c r="D45" s="399"/>
      <c r="F45" s="399"/>
      <c r="G45" s="399"/>
      <c r="H45" s="399"/>
      <c r="I45" s="399"/>
      <c r="J45" s="399"/>
    </row>
    <row r="46" spans="2:10" ht="14.5" x14ac:dyDescent="0.35">
      <c r="C46" s="400" t="s">
        <v>855</v>
      </c>
      <c r="D46" s="399"/>
      <c r="F46" s="399"/>
      <c r="G46" s="399"/>
      <c r="H46" s="399"/>
      <c r="I46" s="399"/>
      <c r="J46" s="399"/>
    </row>
    <row r="47" spans="2:10" ht="14.5" x14ac:dyDescent="0.35">
      <c r="C47" s="398" t="s">
        <v>885</v>
      </c>
      <c r="D47" s="399"/>
      <c r="F47" s="399"/>
      <c r="G47" s="399"/>
      <c r="H47" s="399"/>
      <c r="I47" s="399"/>
      <c r="J47" s="399"/>
    </row>
    <row r="48" spans="2:10" ht="14.5" x14ac:dyDescent="0.35">
      <c r="C48" s="401" t="s">
        <v>5175</v>
      </c>
      <c r="D48" s="399"/>
      <c r="F48" s="399"/>
      <c r="G48" s="399"/>
      <c r="H48" s="399"/>
      <c r="I48" s="399"/>
      <c r="J48" s="399"/>
    </row>
    <row r="49" spans="2:10" ht="14.5" x14ac:dyDescent="0.35">
      <c r="C49" s="402" t="s">
        <v>1585</v>
      </c>
      <c r="D49" s="399"/>
      <c r="F49" s="399"/>
      <c r="G49" s="399"/>
      <c r="H49" s="399"/>
      <c r="I49" s="399"/>
      <c r="J49" s="399"/>
    </row>
    <row r="50" spans="2:10" ht="14.5" x14ac:dyDescent="0.35">
      <c r="C50" s="402" t="s">
        <v>7456</v>
      </c>
      <c r="D50" s="399"/>
      <c r="F50" s="399"/>
      <c r="G50" s="399"/>
      <c r="H50" s="399"/>
      <c r="I50" s="399"/>
      <c r="J50" s="399"/>
    </row>
    <row r="51" spans="2:10" ht="14.5" x14ac:dyDescent="0.35">
      <c r="D51" s="399"/>
      <c r="F51" s="399"/>
      <c r="G51" s="399"/>
      <c r="H51" s="399"/>
      <c r="I51" s="399"/>
      <c r="J51" s="399"/>
    </row>
    <row r="52" spans="2:10" ht="14.5" x14ac:dyDescent="0.35">
      <c r="C52" s="397" t="s">
        <v>7457</v>
      </c>
      <c r="D52" s="399"/>
      <c r="F52" s="399"/>
      <c r="G52" s="399"/>
      <c r="H52" s="399"/>
      <c r="I52" s="399"/>
      <c r="J52" s="399"/>
    </row>
    <row r="53" spans="2:10" ht="14.5" x14ac:dyDescent="0.35">
      <c r="C53" s="400" t="s">
        <v>886</v>
      </c>
      <c r="D53" s="399"/>
      <c r="F53" s="399"/>
      <c r="G53" s="399"/>
      <c r="H53" s="399"/>
      <c r="I53" s="399"/>
      <c r="J53" s="399"/>
    </row>
    <row r="54" spans="2:10" ht="14.5" x14ac:dyDescent="0.35">
      <c r="C54" s="398" t="s">
        <v>885</v>
      </c>
      <c r="D54" s="399"/>
      <c r="F54" s="399"/>
      <c r="G54" s="399"/>
      <c r="H54" s="399"/>
      <c r="I54" s="399"/>
      <c r="J54" s="399"/>
    </row>
    <row r="55" spans="2:10" ht="14.5" x14ac:dyDescent="0.35">
      <c r="C55" s="401" t="s">
        <v>5176</v>
      </c>
      <c r="D55" s="399"/>
      <c r="F55" s="399"/>
      <c r="G55" s="399"/>
      <c r="H55" s="399"/>
      <c r="I55" s="399"/>
      <c r="J55" s="399"/>
    </row>
    <row r="56" spans="2:10" ht="14.5" x14ac:dyDescent="0.35">
      <c r="C56" s="401" t="s">
        <v>5177</v>
      </c>
      <c r="D56" s="399"/>
      <c r="F56" s="399"/>
      <c r="G56" s="399"/>
      <c r="H56" s="399"/>
      <c r="I56" s="399"/>
      <c r="J56" s="399"/>
    </row>
    <row r="57" spans="2:10" ht="14.5" x14ac:dyDescent="0.35">
      <c r="C57" s="402" t="s">
        <v>5178</v>
      </c>
      <c r="D57" s="399"/>
      <c r="F57" s="399"/>
      <c r="G57" s="399"/>
      <c r="H57" s="399"/>
      <c r="I57" s="399"/>
      <c r="J57" s="399"/>
    </row>
    <row r="58" spans="2:10" ht="14.5" x14ac:dyDescent="0.35">
      <c r="C58" s="402" t="s">
        <v>2920</v>
      </c>
      <c r="D58" s="399"/>
      <c r="F58" s="399"/>
      <c r="G58" s="399"/>
      <c r="H58" s="399"/>
      <c r="I58" s="399"/>
      <c r="J58" s="399"/>
    </row>
    <row r="59" spans="2:10" ht="14.5" x14ac:dyDescent="0.35">
      <c r="D59" s="399"/>
      <c r="F59" s="399"/>
      <c r="G59" s="399"/>
      <c r="H59" s="399"/>
      <c r="I59" s="399"/>
      <c r="J59" s="399"/>
    </row>
    <row r="60" spans="2:10" ht="14.5" x14ac:dyDescent="0.35">
      <c r="C60" s="397" t="s">
        <v>7458</v>
      </c>
      <c r="D60" s="396"/>
      <c r="F60" s="396"/>
      <c r="G60" s="396"/>
      <c r="H60" s="396"/>
      <c r="I60" s="396"/>
      <c r="J60" s="396"/>
    </row>
    <row r="61" spans="2:10" ht="14.5" x14ac:dyDescent="0.35">
      <c r="C61" s="402" t="s">
        <v>7459</v>
      </c>
      <c r="D61" s="399"/>
      <c r="F61" s="399"/>
      <c r="G61" s="399"/>
      <c r="H61" s="399"/>
      <c r="I61" s="399"/>
      <c r="J61" s="399"/>
    </row>
    <row r="62" spans="2:10" ht="14.5" x14ac:dyDescent="0.35">
      <c r="C62" s="402" t="s">
        <v>884</v>
      </c>
      <c r="D62" s="399"/>
      <c r="F62" s="399"/>
      <c r="G62" s="399"/>
      <c r="H62" s="399"/>
      <c r="I62" s="399"/>
      <c r="J62" s="399"/>
    </row>
    <row r="63" spans="2:10" s="321" customFormat="1" ht="21.75" customHeight="1" x14ac:dyDescent="0.35">
      <c r="B63" s="67" t="s">
        <v>830</v>
      </c>
      <c r="C63" s="395" t="s">
        <v>831</v>
      </c>
      <c r="D63" s="403"/>
      <c r="F63" s="403"/>
      <c r="G63" s="403"/>
      <c r="H63" s="403"/>
      <c r="I63" s="403"/>
      <c r="J63" s="403"/>
    </row>
    <row r="64" spans="2:10" ht="8.25" customHeight="1" x14ac:dyDescent="0.35">
      <c r="C64" s="404"/>
      <c r="D64" s="396"/>
      <c r="F64" s="396"/>
      <c r="G64" s="396"/>
      <c r="H64" s="396"/>
      <c r="I64" s="396"/>
      <c r="J64" s="396"/>
    </row>
    <row r="65" spans="3:10" ht="14.5" x14ac:dyDescent="0.35">
      <c r="C65" s="397" t="s">
        <v>1177</v>
      </c>
      <c r="D65" s="405"/>
      <c r="F65" s="405"/>
      <c r="G65" s="405"/>
      <c r="H65" s="405"/>
      <c r="I65" s="405"/>
      <c r="J65" s="405"/>
    </row>
    <row r="66" spans="3:10" ht="14.5" x14ac:dyDescent="0.35">
      <c r="C66" s="398" t="s">
        <v>832</v>
      </c>
      <c r="F66" s="405"/>
      <c r="G66" s="405"/>
      <c r="H66" s="405"/>
      <c r="I66" s="405"/>
      <c r="J66" s="405"/>
    </row>
    <row r="67" spans="3:10" ht="15" customHeight="1" x14ac:dyDescent="0.35">
      <c r="C67" s="406" t="s">
        <v>833</v>
      </c>
      <c r="D67" s="405"/>
      <c r="F67" s="405"/>
      <c r="G67" s="405"/>
      <c r="H67" s="405"/>
      <c r="I67" s="405"/>
      <c r="J67" s="405"/>
    </row>
    <row r="68" spans="3:10" ht="15" customHeight="1" x14ac:dyDescent="0.35">
      <c r="C68" s="406" t="s">
        <v>834</v>
      </c>
      <c r="D68" s="405"/>
      <c r="F68" s="405"/>
      <c r="G68" s="405"/>
      <c r="H68" s="405"/>
      <c r="I68" s="405"/>
      <c r="J68" s="405"/>
    </row>
    <row r="69" spans="3:10" ht="10.5" customHeight="1" x14ac:dyDescent="0.35">
      <c r="C69" s="407"/>
      <c r="D69" s="405"/>
      <c r="F69" s="405"/>
      <c r="G69" s="405"/>
      <c r="H69" s="405"/>
      <c r="I69" s="405"/>
      <c r="J69" s="405"/>
    </row>
    <row r="70" spans="3:10" ht="14.5" x14ac:dyDescent="0.35">
      <c r="C70" s="408" t="s">
        <v>1178</v>
      </c>
      <c r="D70" s="405"/>
      <c r="F70" s="405"/>
      <c r="G70" s="405"/>
      <c r="H70" s="405"/>
      <c r="I70" s="405"/>
      <c r="J70" s="405"/>
    </row>
    <row r="71" spans="3:10" ht="14.5" x14ac:dyDescent="0.35">
      <c r="C71" s="409" t="s">
        <v>835</v>
      </c>
      <c r="D71" s="405"/>
      <c r="F71" s="405"/>
      <c r="G71" s="405"/>
      <c r="H71" s="405"/>
      <c r="I71" s="405"/>
      <c r="J71" s="405"/>
    </row>
    <row r="72" spans="3:10" ht="6" customHeight="1" x14ac:dyDescent="0.35">
      <c r="C72" s="399"/>
      <c r="D72" s="405"/>
      <c r="F72" s="405"/>
      <c r="G72" s="405"/>
      <c r="H72" s="405"/>
      <c r="I72" s="405"/>
      <c r="J72" s="405"/>
    </row>
    <row r="73" spans="3:10" ht="14.5" x14ac:dyDescent="0.35">
      <c r="C73" s="397" t="s">
        <v>836</v>
      </c>
      <c r="D73" s="405"/>
      <c r="F73" s="405"/>
      <c r="G73" s="405"/>
      <c r="H73" s="405"/>
      <c r="I73" s="405"/>
      <c r="J73" s="405"/>
    </row>
    <row r="74" spans="3:10" ht="15.65" customHeight="1" x14ac:dyDescent="0.35">
      <c r="C74" s="398" t="s">
        <v>837</v>
      </c>
      <c r="F74" s="399"/>
      <c r="G74" s="399"/>
      <c r="H74" s="399"/>
      <c r="I74" s="399"/>
      <c r="J74" s="399"/>
    </row>
    <row r="75" spans="3:10" ht="15" customHeight="1" x14ac:dyDescent="0.35">
      <c r="C75" s="406" t="s">
        <v>838</v>
      </c>
      <c r="D75" s="399"/>
      <c r="F75" s="399"/>
      <c r="G75" s="399"/>
      <c r="H75" s="399"/>
      <c r="I75" s="399"/>
      <c r="J75" s="399"/>
    </row>
    <row r="76" spans="3:10" ht="15" customHeight="1" x14ac:dyDescent="0.35">
      <c r="C76" s="406" t="s">
        <v>839</v>
      </c>
      <c r="D76" s="399"/>
      <c r="F76" s="399"/>
      <c r="G76" s="399"/>
      <c r="H76" s="399"/>
      <c r="I76" s="399"/>
      <c r="J76" s="399"/>
    </row>
    <row r="77" spans="3:10" ht="15" customHeight="1" x14ac:dyDescent="0.35">
      <c r="C77" s="406" t="s">
        <v>840</v>
      </c>
      <c r="D77" s="399"/>
      <c r="F77" s="399"/>
      <c r="G77" s="399"/>
      <c r="H77" s="399"/>
      <c r="I77" s="399"/>
      <c r="J77" s="399"/>
    </row>
    <row r="78" spans="3:10" ht="9" customHeight="1" x14ac:dyDescent="0.35">
      <c r="C78" s="407"/>
      <c r="D78" s="399"/>
      <c r="F78" s="399"/>
      <c r="G78" s="399"/>
      <c r="H78" s="399"/>
      <c r="I78" s="399"/>
      <c r="J78" s="399"/>
    </row>
    <row r="79" spans="3:10" ht="14.5" x14ac:dyDescent="0.35">
      <c r="C79" s="408" t="s">
        <v>841</v>
      </c>
      <c r="D79" s="399"/>
      <c r="F79" s="399"/>
      <c r="G79" s="399"/>
      <c r="H79" s="399"/>
      <c r="I79" s="399"/>
      <c r="J79" s="399"/>
    </row>
    <row r="80" spans="3:10" ht="14.5" x14ac:dyDescent="0.35">
      <c r="C80" s="409" t="s">
        <v>842</v>
      </c>
      <c r="D80" s="399"/>
      <c r="F80" s="399"/>
      <c r="G80" s="399"/>
      <c r="H80" s="399"/>
      <c r="I80" s="399"/>
      <c r="J80" s="399"/>
    </row>
    <row r="81" ht="14.5" x14ac:dyDescent="0.35"/>
    <row r="82" ht="15" hidden="1" customHeight="1" x14ac:dyDescent="0.35"/>
    <row r="83" ht="15" hidden="1" customHeight="1" x14ac:dyDescent="0.35"/>
    <row r="84" ht="15" hidden="1" customHeight="1" x14ac:dyDescent="0.35"/>
  </sheetData>
  <mergeCells count="18">
    <mergeCell ref="K7:O7"/>
    <mergeCell ref="B2:O2"/>
    <mergeCell ref="B3:O3"/>
    <mergeCell ref="B11:B16"/>
    <mergeCell ref="D11:D16"/>
    <mergeCell ref="C30:J30"/>
    <mergeCell ref="B18:B23"/>
    <mergeCell ref="C31:J31"/>
    <mergeCell ref="C33:J33"/>
    <mergeCell ref="C28:J28"/>
    <mergeCell ref="C29:J29"/>
    <mergeCell ref="D18:D23"/>
    <mergeCell ref="C43:I43"/>
    <mergeCell ref="C34:J34"/>
    <mergeCell ref="C35:J35"/>
    <mergeCell ref="C36:J36"/>
    <mergeCell ref="C38:J38"/>
    <mergeCell ref="C40:J40"/>
  </mergeCells>
  <printOptions horizontalCentered="1"/>
  <pageMargins left="0.39370078740157483" right="0.39370078740157483" top="0.78740157480314965" bottom="0.39370078740157483" header="0.39370078740157483" footer="0"/>
  <pageSetup paperSize="9" scale="60" fitToHeight="2" orientation="landscape" r:id="rId1"/>
  <headerFooter scaleWithDoc="0">
    <oddHeader>&amp;L&amp;G&amp;R&amp;10Anexo à Circular OE2025 
Série A N.º 1410</oddHeader>
  </headerFooter>
  <rowBreaks count="2" manualBreakCount="2">
    <brk id="24" max="16383" man="1"/>
    <brk id="51" max="14" man="1"/>
  </rowBreaks>
  <colBreaks count="1" manualBreakCount="1">
    <brk id="15" max="1048575" man="1"/>
  </col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lha4">
    <pageSetUpPr fitToPage="1"/>
  </sheetPr>
  <dimension ref="A1:T71"/>
  <sheetViews>
    <sheetView showGridLines="0" zoomScale="115" zoomScaleNormal="115" zoomScaleSheetLayoutView="100" zoomScalePageLayoutView="84" workbookViewId="0"/>
  </sheetViews>
  <sheetFormatPr defaultColWidth="0" defaultRowHeight="12.5" zeroHeight="1" x14ac:dyDescent="0.25"/>
  <cols>
    <col min="1" max="1" width="3.81640625" style="68" customWidth="1"/>
    <col min="2" max="2" width="56.81640625" style="68" customWidth="1"/>
    <col min="3" max="3" width="1.1796875" style="68" customWidth="1"/>
    <col min="4" max="4" width="13.81640625" style="68" customWidth="1"/>
    <col min="5" max="5" width="1" style="68" customWidth="1"/>
    <col min="6" max="6" width="13.453125" style="68" customWidth="1"/>
    <col min="7" max="7" width="1.1796875" style="68" customWidth="1"/>
    <col min="8" max="8" width="14.1796875" style="68" customWidth="1"/>
    <col min="9" max="9" width="10.1796875" style="68" customWidth="1"/>
    <col min="10" max="10" width="10.1796875" style="68" hidden="1" customWidth="1"/>
    <col min="11" max="20" width="0" style="68" hidden="1" customWidth="1"/>
    <col min="21" max="16384" width="10.1796875" style="68" hidden="1"/>
  </cols>
  <sheetData>
    <row r="1" spans="1:19" x14ac:dyDescent="0.25"/>
    <row r="2" spans="1:19" ht="18.5" x14ac:dyDescent="0.35">
      <c r="B2" s="1270" t="s">
        <v>853</v>
      </c>
      <c r="C2" s="1270"/>
      <c r="D2" s="1270"/>
      <c r="E2" s="1270"/>
      <c r="F2" s="1270"/>
      <c r="G2" s="1270"/>
      <c r="H2" s="1270"/>
      <c r="I2" s="83"/>
      <c r="J2" s="83"/>
      <c r="N2"/>
      <c r="O2"/>
      <c r="P2"/>
      <c r="Q2"/>
      <c r="R2"/>
      <c r="S2"/>
    </row>
    <row r="3" spans="1:19" ht="15.5" x14ac:dyDescent="0.25">
      <c r="B3" s="1271" t="s">
        <v>852</v>
      </c>
      <c r="C3" s="1271"/>
      <c r="D3" s="1271"/>
      <c r="E3" s="1271"/>
      <c r="F3" s="1271"/>
      <c r="G3" s="1271"/>
      <c r="H3" s="1271"/>
      <c r="I3" s="59"/>
      <c r="J3" s="59"/>
    </row>
    <row r="4" spans="1:19" x14ac:dyDescent="0.25">
      <c r="B4" s="92"/>
      <c r="C4" s="92"/>
      <c r="E4" s="410"/>
      <c r="F4" s="410"/>
      <c r="G4" s="410"/>
    </row>
    <row r="5" spans="1:19" s="69" customFormat="1" ht="13" x14ac:dyDescent="0.3">
      <c r="B5" s="360" t="s">
        <v>851</v>
      </c>
      <c r="C5" s="360"/>
      <c r="D5" s="91"/>
      <c r="E5" s="360"/>
      <c r="F5" s="360"/>
      <c r="G5" s="360"/>
      <c r="H5" s="90"/>
    </row>
    <row r="6" spans="1:19" s="69" customFormat="1" ht="13" x14ac:dyDescent="0.3">
      <c r="B6" s="360" t="s">
        <v>850</v>
      </c>
      <c r="C6" s="360"/>
      <c r="D6" s="91"/>
      <c r="E6" s="360"/>
      <c r="F6" s="360"/>
      <c r="G6" s="360"/>
      <c r="H6" s="90"/>
    </row>
    <row r="7" spans="1:19" x14ac:dyDescent="0.25"/>
    <row r="8" spans="1:19" s="69" customFormat="1" ht="60.75" customHeight="1" x14ac:dyDescent="0.35">
      <c r="B8" s="411" t="s">
        <v>849</v>
      </c>
      <c r="C8"/>
      <c r="D8" s="412" t="s">
        <v>3902</v>
      </c>
      <c r="F8" s="412" t="s">
        <v>3903</v>
      </c>
      <c r="G8"/>
      <c r="H8" s="412" t="s">
        <v>3904</v>
      </c>
    </row>
    <row r="9" spans="1:19" s="69" customFormat="1" ht="14.25" customHeight="1" x14ac:dyDescent="0.35">
      <c r="B9" s="76"/>
      <c r="C9"/>
      <c r="D9" s="82" t="s">
        <v>848</v>
      </c>
      <c r="F9" s="82" t="s">
        <v>848</v>
      </c>
      <c r="G9"/>
      <c r="H9" s="82" t="s">
        <v>848</v>
      </c>
    </row>
    <row r="10" spans="1:19" s="69" customFormat="1" ht="14.5" x14ac:dyDescent="0.35">
      <c r="A10" s="74" t="s">
        <v>843</v>
      </c>
      <c r="B10" s="413" t="s">
        <v>895</v>
      </c>
      <c r="C10"/>
      <c r="D10" s="414"/>
      <c r="E10" s="81"/>
      <c r="F10" s="414"/>
      <c r="G10" s="80"/>
      <c r="H10" s="414">
        <f>+F25</f>
        <v>0</v>
      </c>
    </row>
    <row r="11" spans="1:19" s="69" customFormat="1" ht="14.5" x14ac:dyDescent="0.35">
      <c r="B11" s="79" t="s">
        <v>894</v>
      </c>
      <c r="C11"/>
      <c r="D11" s="76"/>
      <c r="F11" s="76"/>
      <c r="G11"/>
      <c r="H11" s="76"/>
    </row>
    <row r="12" spans="1:19" s="69" customFormat="1" ht="14.5" x14ac:dyDescent="0.35">
      <c r="B12" s="78" t="s">
        <v>1211</v>
      </c>
      <c r="C12"/>
      <c r="D12" s="76"/>
      <c r="F12" s="76"/>
      <c r="G12"/>
      <c r="H12" s="76"/>
    </row>
    <row r="13" spans="1:19" s="69" customFormat="1" ht="14.5" x14ac:dyDescent="0.35">
      <c r="B13" s="78" t="s">
        <v>1210</v>
      </c>
      <c r="C13"/>
      <c r="D13" s="76"/>
      <c r="F13" s="76"/>
      <c r="G13"/>
      <c r="H13" s="76"/>
    </row>
    <row r="14" spans="1:19" s="69" customFormat="1" ht="14.5" x14ac:dyDescent="0.35">
      <c r="B14" s="78" t="s">
        <v>1212</v>
      </c>
      <c r="C14"/>
      <c r="D14" s="76"/>
      <c r="F14" s="76"/>
      <c r="G14"/>
      <c r="H14" s="76"/>
    </row>
    <row r="15" spans="1:19" s="69" customFormat="1" ht="14.5" x14ac:dyDescent="0.35">
      <c r="B15" s="78" t="s">
        <v>1351</v>
      </c>
      <c r="C15"/>
      <c r="D15" s="76"/>
      <c r="F15" s="76"/>
      <c r="G15"/>
      <c r="H15" s="76"/>
    </row>
    <row r="16" spans="1:19" s="69" customFormat="1" ht="14.5" x14ac:dyDescent="0.35">
      <c r="B16" s="78" t="s">
        <v>1213</v>
      </c>
      <c r="C16"/>
      <c r="D16" s="76"/>
      <c r="F16" s="76"/>
      <c r="G16"/>
      <c r="H16" s="76"/>
    </row>
    <row r="17" spans="1:8" s="69" customFormat="1" ht="14.5" x14ac:dyDescent="0.35">
      <c r="B17" s="76" t="s">
        <v>893</v>
      </c>
      <c r="C17"/>
      <c r="D17" s="76"/>
      <c r="F17" s="76"/>
      <c r="G17"/>
      <c r="H17" s="76"/>
    </row>
    <row r="18" spans="1:8" s="69" customFormat="1" ht="14.5" x14ac:dyDescent="0.35">
      <c r="B18" s="78" t="s">
        <v>1211</v>
      </c>
      <c r="C18"/>
      <c r="D18" s="76"/>
      <c r="F18" s="76"/>
      <c r="G18"/>
      <c r="H18" s="76"/>
    </row>
    <row r="19" spans="1:8" s="69" customFormat="1" ht="14.5" x14ac:dyDescent="0.35">
      <c r="B19" s="78" t="s">
        <v>1214</v>
      </c>
      <c r="C19"/>
      <c r="D19" s="76"/>
      <c r="F19" s="76"/>
      <c r="G19"/>
      <c r="H19" s="76"/>
    </row>
    <row r="20" spans="1:8" s="69" customFormat="1" ht="14.5" x14ac:dyDescent="0.35">
      <c r="B20" s="78" t="s">
        <v>847</v>
      </c>
      <c r="C20"/>
      <c r="D20" s="76"/>
      <c r="F20" s="76"/>
      <c r="H20" s="76"/>
    </row>
    <row r="21" spans="1:8" s="69" customFormat="1" ht="14.5" x14ac:dyDescent="0.35">
      <c r="B21" s="78" t="s">
        <v>1210</v>
      </c>
      <c r="C21"/>
      <c r="D21" s="76"/>
      <c r="F21" s="76"/>
      <c r="H21" s="76"/>
    </row>
    <row r="22" spans="1:8" s="69" customFormat="1" ht="14.5" x14ac:dyDescent="0.35">
      <c r="B22" s="78" t="s">
        <v>859</v>
      </c>
      <c r="C22"/>
      <c r="D22" s="76"/>
      <c r="F22" s="76"/>
      <c r="H22" s="76"/>
    </row>
    <row r="23" spans="1:8" s="69" customFormat="1" ht="14.5" x14ac:dyDescent="0.35">
      <c r="B23" s="158" t="s">
        <v>1215</v>
      </c>
      <c r="C23"/>
      <c r="D23" s="77"/>
      <c r="F23" s="77"/>
      <c r="G23"/>
      <c r="H23" s="77"/>
    </row>
    <row r="24" spans="1:8" s="69" customFormat="1" ht="14.25" customHeight="1" x14ac:dyDescent="0.35">
      <c r="B24" s="76"/>
      <c r="C24"/>
      <c r="D24" s="75" t="s">
        <v>846</v>
      </c>
      <c r="F24" s="75" t="s">
        <v>846</v>
      </c>
      <c r="G24"/>
      <c r="H24" s="75" t="s">
        <v>846</v>
      </c>
    </row>
    <row r="25" spans="1:8" s="69" customFormat="1" ht="14.5" x14ac:dyDescent="0.35">
      <c r="A25" s="74" t="s">
        <v>843</v>
      </c>
      <c r="B25" s="415" t="s">
        <v>892</v>
      </c>
      <c r="C25" s="60"/>
      <c r="D25" s="414"/>
      <c r="E25" s="73"/>
      <c r="F25" s="414"/>
      <c r="G25" s="72"/>
      <c r="H25" s="414"/>
    </row>
    <row r="26" spans="1:8" s="69" customFormat="1" ht="3.75" customHeight="1" x14ac:dyDescent="0.3">
      <c r="B26" s="89"/>
      <c r="C26" s="89"/>
      <c r="D26" s="88"/>
    </row>
    <row r="27" spans="1:8" s="69" customFormat="1" ht="13" x14ac:dyDescent="0.3">
      <c r="B27" s="416" t="s">
        <v>845</v>
      </c>
      <c r="C27" s="416"/>
    </row>
    <row r="28" spans="1:8" s="69" customFormat="1" ht="14.5" x14ac:dyDescent="0.35">
      <c r="B28" s="417" t="s">
        <v>891</v>
      </c>
      <c r="C28"/>
      <c r="D28" s="418">
        <f>+D25-D10</f>
        <v>0</v>
      </c>
      <c r="E28" s="71"/>
      <c r="F28" s="418">
        <f>+F25-F10</f>
        <v>0</v>
      </c>
      <c r="G28" s="419"/>
      <c r="H28" s="418">
        <f>+H25-H10</f>
        <v>0</v>
      </c>
    </row>
    <row r="29" spans="1:8" s="69" customFormat="1" ht="14.5" x14ac:dyDescent="0.35">
      <c r="B29" s="417" t="s">
        <v>890</v>
      </c>
      <c r="C29"/>
      <c r="D29" s="420" t="e">
        <f>+D28/D10*100</f>
        <v>#DIV/0!</v>
      </c>
      <c r="E29" s="87"/>
      <c r="F29" s="420" t="e">
        <f>+F28/F10*100</f>
        <v>#DIV/0!</v>
      </c>
      <c r="G29" s="87"/>
      <c r="H29" s="420" t="e">
        <f>+H28/H10*100</f>
        <v>#DIV/0!</v>
      </c>
    </row>
    <row r="30" spans="1:8" s="69" customFormat="1" ht="120" customHeight="1" x14ac:dyDescent="0.35">
      <c r="B30" s="421" t="s">
        <v>844</v>
      </c>
      <c r="C30"/>
      <c r="D30" s="422"/>
      <c r="F30" s="422"/>
      <c r="H30" s="422"/>
    </row>
    <row r="31" spans="1:8" s="69" customFormat="1" ht="11.15" customHeight="1" x14ac:dyDescent="0.3"/>
    <row r="32" spans="1:8" s="69" customFormat="1" ht="105.65" customHeight="1" x14ac:dyDescent="0.3">
      <c r="A32" s="70" t="s">
        <v>843</v>
      </c>
      <c r="B32" s="1275" t="s">
        <v>4905</v>
      </c>
      <c r="C32" s="1276"/>
      <c r="D32" s="1276"/>
      <c r="E32" s="1276"/>
      <c r="F32" s="1276"/>
      <c r="G32" s="1276"/>
      <c r="H32" s="1276"/>
    </row>
    <row r="33" spans="1:8" s="69" customFormat="1" ht="40.5" customHeight="1" x14ac:dyDescent="0.3">
      <c r="A33" s="70"/>
      <c r="B33" s="1275" t="s">
        <v>4906</v>
      </c>
      <c r="C33" s="1276"/>
      <c r="D33" s="1276"/>
      <c r="E33" s="1276"/>
      <c r="F33" s="1276"/>
      <c r="G33" s="1276"/>
      <c r="H33" s="1276"/>
    </row>
    <row r="34" spans="1:8" s="69" customFormat="1" ht="39" customHeight="1" x14ac:dyDescent="0.3">
      <c r="B34" s="1277" t="s">
        <v>4907</v>
      </c>
      <c r="C34" s="1277"/>
      <c r="D34" s="1277"/>
      <c r="E34" s="1277"/>
      <c r="F34" s="1277"/>
      <c r="G34" s="1277"/>
      <c r="H34" s="1277"/>
    </row>
    <row r="35" spans="1:8" s="69" customFormat="1" ht="13" x14ac:dyDescent="0.3">
      <c r="B35" s="1274"/>
      <c r="C35" s="1274"/>
      <c r="D35" s="1274"/>
      <c r="E35" s="1274"/>
      <c r="F35" s="1274"/>
      <c r="G35" s="1274"/>
      <c r="H35" s="1274"/>
    </row>
    <row r="36" spans="1:8" s="69" customFormat="1" ht="13" hidden="1" x14ac:dyDescent="0.3"/>
    <row r="37" spans="1:8" s="69" customFormat="1" ht="13" hidden="1" x14ac:dyDescent="0.3"/>
    <row r="38" spans="1:8" s="69" customFormat="1" ht="13" hidden="1" x14ac:dyDescent="0.3"/>
    <row r="39" spans="1:8" s="69" customFormat="1" ht="13" hidden="1" x14ac:dyDescent="0.3"/>
    <row r="40" spans="1:8" s="69" customFormat="1" ht="13" hidden="1" x14ac:dyDescent="0.3"/>
    <row r="41" spans="1:8" s="69" customFormat="1" ht="13" hidden="1" x14ac:dyDescent="0.3"/>
    <row r="42" spans="1:8" s="69" customFormat="1" ht="13" hidden="1" x14ac:dyDescent="0.3"/>
    <row r="43" spans="1:8" s="69" customFormat="1" ht="13" hidden="1" x14ac:dyDescent="0.3"/>
    <row r="44" spans="1:8" s="69" customFormat="1" ht="13" hidden="1" x14ac:dyDescent="0.3"/>
    <row r="45" spans="1:8" s="69" customFormat="1" ht="13" hidden="1" x14ac:dyDescent="0.3"/>
    <row r="46" spans="1:8" s="69" customFormat="1" ht="13" hidden="1" x14ac:dyDescent="0.3"/>
    <row r="47" spans="1:8" s="69" customFormat="1" ht="13" hidden="1" x14ac:dyDescent="0.3"/>
    <row r="48" spans="1:8" s="69" customFormat="1" ht="13" hidden="1" x14ac:dyDescent="0.3"/>
    <row r="49" s="69" customFormat="1" ht="13" hidden="1" x14ac:dyDescent="0.3"/>
    <row r="50" s="69" customFormat="1" ht="13" hidden="1" x14ac:dyDescent="0.3"/>
    <row r="51" s="69" customFormat="1" ht="13" hidden="1" x14ac:dyDescent="0.3"/>
    <row r="52" s="69" customFormat="1" ht="13" hidden="1" x14ac:dyDescent="0.3"/>
    <row r="53" s="69" customFormat="1" ht="13" hidden="1" x14ac:dyDescent="0.3"/>
    <row r="54" s="69" customFormat="1" ht="13" hidden="1" x14ac:dyDescent="0.3"/>
    <row r="55" s="69" customFormat="1" ht="13" hidden="1" x14ac:dyDescent="0.3"/>
    <row r="56" s="69" customFormat="1" ht="13" hidden="1" x14ac:dyDescent="0.3"/>
    <row r="57" s="69" customFormat="1" ht="13" hidden="1" x14ac:dyDescent="0.3"/>
    <row r="58" s="69" customFormat="1" ht="13" hidden="1" x14ac:dyDescent="0.3"/>
    <row r="59" s="69" customFormat="1" ht="13" hidden="1" x14ac:dyDescent="0.3"/>
    <row r="60" s="69" customFormat="1" ht="13" hidden="1" x14ac:dyDescent="0.3"/>
    <row r="61" s="69" customFormat="1" ht="13" hidden="1" x14ac:dyDescent="0.3"/>
    <row r="62" s="69" customFormat="1" ht="13" hidden="1" x14ac:dyDescent="0.3"/>
    <row r="63" s="69" customFormat="1" ht="13" hidden="1" x14ac:dyDescent="0.3"/>
    <row r="64" s="69" customFormat="1" ht="13" hidden="1" x14ac:dyDescent="0.3"/>
    <row r="65" s="69" customFormat="1" ht="13" hidden="1" x14ac:dyDescent="0.3"/>
    <row r="66" s="69" customFormat="1" ht="13" hidden="1" x14ac:dyDescent="0.3"/>
    <row r="67" s="69" customFormat="1" ht="13" hidden="1" x14ac:dyDescent="0.3"/>
    <row r="68" s="69" customFormat="1" ht="13" hidden="1" x14ac:dyDescent="0.3"/>
    <row r="69" s="69" customFormat="1" ht="13" hidden="1" x14ac:dyDescent="0.3"/>
    <row r="70" s="69" customFormat="1" ht="24" hidden="1" customHeight="1" x14ac:dyDescent="0.3"/>
    <row r="71" s="69" customFormat="1" ht="13" hidden="1" x14ac:dyDescent="0.3"/>
  </sheetData>
  <mergeCells count="6">
    <mergeCell ref="B35:H35"/>
    <mergeCell ref="B2:H2"/>
    <mergeCell ref="B3:H3"/>
    <mergeCell ref="B32:H32"/>
    <mergeCell ref="B33:H33"/>
    <mergeCell ref="B34:H34"/>
  </mergeCells>
  <conditionalFormatting sqref="D29">
    <cfRule type="containsErrors" dxfId="3" priority="3" stopIfTrue="1">
      <formula>ISERROR(D29)</formula>
    </cfRule>
  </conditionalFormatting>
  <conditionalFormatting sqref="F29">
    <cfRule type="containsErrors" dxfId="2" priority="2" stopIfTrue="1">
      <formula>ISERROR(F29)</formula>
    </cfRule>
  </conditionalFormatting>
  <conditionalFormatting sqref="H29">
    <cfRule type="containsErrors" dxfId="1" priority="1" stopIfTrue="1">
      <formula>ISERROR(H29)</formula>
    </cfRule>
  </conditionalFormatting>
  <printOptions horizontalCentered="1"/>
  <pageMargins left="0.39370078740157483" right="0.39370078740157483" top="0.78740157480314965" bottom="0.39370078740157483" header="0.39370078740157483" footer="0"/>
  <pageSetup paperSize="9" scale="82" fitToHeight="0" orientation="portrait" r:id="rId1"/>
  <headerFooter scaleWithDoc="0">
    <oddHeader>&amp;L&amp;G&amp;R&amp;10Anexo à Circular OE2025 
Série A N.º 1410</oddHeader>
  </headerFooter>
  <ignoredErrors>
    <ignoredError sqref="D29 F29:H29" evalError="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7A2A1-F4CA-41AF-8483-86C4FABED53A}">
  <dimension ref="A1:K91"/>
  <sheetViews>
    <sheetView showGridLines="0" zoomScale="74" zoomScaleNormal="74" zoomScaleSheetLayoutView="100" workbookViewId="0"/>
  </sheetViews>
  <sheetFormatPr defaultColWidth="0" defaultRowHeight="18" customHeight="1" zeroHeight="1" x14ac:dyDescent="0.35"/>
  <cols>
    <col min="1" max="1" width="4" style="50" customWidth="1"/>
    <col min="2" max="2" width="8.54296875" style="943" customWidth="1"/>
    <col min="3" max="3" width="30.81640625" style="53" customWidth="1"/>
    <col min="4" max="4" width="8.54296875" style="165" customWidth="1"/>
    <col min="5" max="5" width="37" style="53" bestFit="1" customWidth="1"/>
    <col min="6" max="6" width="65.81640625" style="53" customWidth="1"/>
    <col min="7" max="7" width="41.7265625" style="164" customWidth="1"/>
    <col min="8" max="8" width="12.1796875" style="50" customWidth="1"/>
    <col min="9" max="10" width="9.1796875" style="50" hidden="1" customWidth="1"/>
    <col min="11" max="11" width="39.453125" style="164" hidden="1" customWidth="1"/>
    <col min="12" max="16384" width="9.1796875" style="50" hidden="1"/>
  </cols>
  <sheetData>
    <row r="1" spans="1:11" ht="17.5" x14ac:dyDescent="0.35">
      <c r="A1" s="1232"/>
    </row>
    <row r="2" spans="1:11" s="49" customFormat="1" ht="18.5" x14ac:dyDescent="0.45">
      <c r="A2" s="423"/>
      <c r="B2" s="1278" t="s">
        <v>5179</v>
      </c>
      <c r="C2" s="1278"/>
      <c r="D2" s="1278"/>
      <c r="E2" s="1278"/>
      <c r="F2" s="1278"/>
      <c r="G2" s="1278"/>
    </row>
    <row r="3" spans="1:11" ht="15.75" customHeight="1" x14ac:dyDescent="0.35">
      <c r="B3" s="1279" t="s">
        <v>860</v>
      </c>
      <c r="C3" s="1279"/>
      <c r="D3" s="1279"/>
      <c r="E3" s="1279"/>
      <c r="F3" s="1279"/>
      <c r="G3" s="1279"/>
      <c r="K3" s="50"/>
    </row>
    <row r="4" spans="1:11" ht="19" thickBot="1" x14ac:dyDescent="0.5">
      <c r="B4" s="944"/>
      <c r="C4" s="51"/>
      <c r="D4" s="51"/>
      <c r="E4" s="51"/>
      <c r="F4" s="51"/>
      <c r="G4" s="51"/>
      <c r="K4" s="51"/>
    </row>
    <row r="5" spans="1:11" ht="48" customHeight="1" thickBot="1" x14ac:dyDescent="0.3">
      <c r="B5" s="1280" t="s">
        <v>670</v>
      </c>
      <c r="C5" s="1281"/>
      <c r="D5" s="1281" t="s">
        <v>671</v>
      </c>
      <c r="E5" s="1281"/>
      <c r="F5" s="945" t="s">
        <v>5185</v>
      </c>
      <c r="G5" s="946" t="s">
        <v>1564</v>
      </c>
      <c r="K5" s="5"/>
    </row>
    <row r="6" spans="1:11" s="52" customFormat="1" ht="27" customHeight="1" x14ac:dyDescent="0.35">
      <c r="B6" s="947" t="s">
        <v>293</v>
      </c>
      <c r="C6" s="948" t="s">
        <v>672</v>
      </c>
      <c r="D6" s="949" t="s">
        <v>21</v>
      </c>
      <c r="E6" s="948" t="s">
        <v>673</v>
      </c>
      <c r="F6" s="948" t="s">
        <v>7523</v>
      </c>
      <c r="G6" s="950" t="s">
        <v>1360</v>
      </c>
      <c r="K6" s="267"/>
    </row>
    <row r="7" spans="1:11" s="52" customFormat="1" ht="53.25" customHeight="1" x14ac:dyDescent="0.35">
      <c r="B7" s="1288" t="s">
        <v>294</v>
      </c>
      <c r="C7" s="1282" t="s">
        <v>1196</v>
      </c>
      <c r="D7" s="949" t="s">
        <v>17</v>
      </c>
      <c r="E7" s="948" t="s">
        <v>6793</v>
      </c>
      <c r="F7" s="952" t="s">
        <v>5186</v>
      </c>
      <c r="G7" s="950" t="s">
        <v>1361</v>
      </c>
      <c r="K7" s="267"/>
    </row>
    <row r="8" spans="1:11" s="52" customFormat="1" ht="27" customHeight="1" x14ac:dyDescent="0.35">
      <c r="B8" s="1289"/>
      <c r="C8" s="1283"/>
      <c r="D8" s="949" t="s">
        <v>10</v>
      </c>
      <c r="E8" s="948" t="s">
        <v>1577</v>
      </c>
      <c r="F8" s="952" t="s">
        <v>5186</v>
      </c>
      <c r="G8" s="950" t="s">
        <v>1361</v>
      </c>
      <c r="K8" s="267"/>
    </row>
    <row r="9" spans="1:11" s="52" customFormat="1" ht="27" customHeight="1" x14ac:dyDescent="0.35">
      <c r="B9" s="951" t="s">
        <v>295</v>
      </c>
      <c r="C9" s="948" t="s">
        <v>677</v>
      </c>
      <c r="D9" s="949" t="s">
        <v>16</v>
      </c>
      <c r="E9" s="948" t="s">
        <v>678</v>
      </c>
      <c r="F9" s="948" t="s">
        <v>5187</v>
      </c>
      <c r="G9" s="953" t="s">
        <v>1362</v>
      </c>
      <c r="K9" s="267"/>
    </row>
    <row r="10" spans="1:11" s="52" customFormat="1" ht="27" customHeight="1" x14ac:dyDescent="0.35">
      <c r="B10" s="951" t="s">
        <v>296</v>
      </c>
      <c r="C10" s="948" t="s">
        <v>1197</v>
      </c>
      <c r="D10" s="1290" t="s">
        <v>20</v>
      </c>
      <c r="E10" s="1286" t="s">
        <v>674</v>
      </c>
      <c r="F10" s="952" t="s">
        <v>5190</v>
      </c>
      <c r="G10" s="953" t="s">
        <v>1363</v>
      </c>
      <c r="K10" s="267"/>
    </row>
    <row r="11" spans="1:11" s="52" customFormat="1" ht="27" customHeight="1" x14ac:dyDescent="0.35">
      <c r="B11" s="951" t="s">
        <v>676</v>
      </c>
      <c r="C11" s="948" t="s">
        <v>675</v>
      </c>
      <c r="D11" s="1291"/>
      <c r="E11" s="1287"/>
      <c r="F11" s="954" t="s">
        <v>6485</v>
      </c>
      <c r="G11" s="953" t="s">
        <v>1364</v>
      </c>
      <c r="K11" s="267"/>
    </row>
    <row r="12" spans="1:11" s="52" customFormat="1" ht="27" customHeight="1" x14ac:dyDescent="0.35">
      <c r="B12" s="951" t="s">
        <v>297</v>
      </c>
      <c r="C12" s="948" t="s">
        <v>679</v>
      </c>
      <c r="D12" s="949" t="s">
        <v>9</v>
      </c>
      <c r="E12" s="948" t="s">
        <v>680</v>
      </c>
      <c r="F12" s="954" t="s">
        <v>5188</v>
      </c>
      <c r="G12" s="953" t="s">
        <v>1365</v>
      </c>
      <c r="K12" s="267"/>
    </row>
    <row r="13" spans="1:11" s="52" customFormat="1" ht="27" customHeight="1" x14ac:dyDescent="0.35">
      <c r="B13" s="951" t="s">
        <v>681</v>
      </c>
      <c r="C13" s="948" t="s">
        <v>685</v>
      </c>
      <c r="D13" s="949" t="s">
        <v>135</v>
      </c>
      <c r="E13" s="948" t="s">
        <v>686</v>
      </c>
      <c r="F13" s="954" t="s">
        <v>6486</v>
      </c>
      <c r="G13" s="950" t="s">
        <v>1367</v>
      </c>
      <c r="K13" s="267"/>
    </row>
    <row r="14" spans="1:11" s="52" customFormat="1" ht="27" customHeight="1" x14ac:dyDescent="0.35">
      <c r="B14" s="951" t="s">
        <v>684</v>
      </c>
      <c r="C14" s="948" t="s">
        <v>682</v>
      </c>
      <c r="D14" s="949" t="s">
        <v>8</v>
      </c>
      <c r="E14" s="948" t="s">
        <v>683</v>
      </c>
      <c r="F14" s="954" t="s">
        <v>5189</v>
      </c>
      <c r="G14" s="953" t="s">
        <v>1366</v>
      </c>
      <c r="K14" s="267"/>
    </row>
    <row r="15" spans="1:11" s="52" customFormat="1" ht="27" customHeight="1" x14ac:dyDescent="0.35">
      <c r="B15" s="951" t="s">
        <v>298</v>
      </c>
      <c r="C15" s="948" t="s">
        <v>1295</v>
      </c>
      <c r="D15" s="1290" t="s">
        <v>19</v>
      </c>
      <c r="E15" s="1282" t="s">
        <v>4909</v>
      </c>
      <c r="F15" s="1284" t="s">
        <v>6487</v>
      </c>
      <c r="G15" s="953" t="s">
        <v>1369</v>
      </c>
      <c r="K15" s="267"/>
    </row>
    <row r="16" spans="1:11" s="52" customFormat="1" ht="27" customHeight="1" x14ac:dyDescent="0.35">
      <c r="B16" s="951" t="s">
        <v>299</v>
      </c>
      <c r="C16" s="948" t="s">
        <v>6466</v>
      </c>
      <c r="D16" s="1291"/>
      <c r="E16" s="1283"/>
      <c r="F16" s="1285"/>
      <c r="G16" s="953" t="s">
        <v>7536</v>
      </c>
      <c r="K16" s="267"/>
    </row>
    <row r="17" spans="1:11" s="52" customFormat="1" ht="27" customHeight="1" x14ac:dyDescent="0.35">
      <c r="B17" s="951" t="s">
        <v>300</v>
      </c>
      <c r="C17" s="948" t="s">
        <v>687</v>
      </c>
      <c r="D17" s="949" t="s">
        <v>18</v>
      </c>
      <c r="E17" s="948" t="s">
        <v>688</v>
      </c>
      <c r="F17" s="954" t="s">
        <v>6488</v>
      </c>
      <c r="G17" s="953" t="s">
        <v>1371</v>
      </c>
      <c r="K17" s="267"/>
    </row>
    <row r="18" spans="1:11" s="52" customFormat="1" ht="32.25" customHeight="1" x14ac:dyDescent="0.35">
      <c r="B18" s="951" t="s">
        <v>301</v>
      </c>
      <c r="C18" s="948" t="s">
        <v>4912</v>
      </c>
      <c r="D18" s="949" t="s">
        <v>1023</v>
      </c>
      <c r="E18" s="948" t="s">
        <v>4913</v>
      </c>
      <c r="F18" s="954" t="s">
        <v>5186</v>
      </c>
      <c r="G18" s="953" t="s">
        <v>7537</v>
      </c>
      <c r="K18" s="267"/>
    </row>
    <row r="19" spans="1:11" s="52" customFormat="1" ht="27" customHeight="1" x14ac:dyDescent="0.35">
      <c r="B19" s="951" t="s">
        <v>302</v>
      </c>
      <c r="C19" s="948" t="s">
        <v>6465</v>
      </c>
      <c r="D19" s="949" t="s">
        <v>1022</v>
      </c>
      <c r="E19" s="948" t="s">
        <v>6489</v>
      </c>
      <c r="F19" s="952" t="s">
        <v>6490</v>
      </c>
      <c r="G19" s="953" t="s">
        <v>1372</v>
      </c>
      <c r="K19" s="267"/>
    </row>
    <row r="20" spans="1:11" s="52" customFormat="1" ht="33.75" customHeight="1" x14ac:dyDescent="0.35">
      <c r="B20" s="951" t="s">
        <v>303</v>
      </c>
      <c r="C20" s="948" t="s">
        <v>1200</v>
      </c>
      <c r="D20" s="949" t="s">
        <v>68</v>
      </c>
      <c r="E20" s="948" t="s">
        <v>1199</v>
      </c>
      <c r="F20" s="954" t="s">
        <v>6491</v>
      </c>
      <c r="G20" s="953" t="s">
        <v>1370</v>
      </c>
      <c r="K20" s="267"/>
    </row>
    <row r="21" spans="1:11" s="52" customFormat="1" ht="27" customHeight="1" x14ac:dyDescent="0.35">
      <c r="B21" s="951" t="s">
        <v>304</v>
      </c>
      <c r="C21" s="948" t="s">
        <v>4910</v>
      </c>
      <c r="D21" s="949" t="s">
        <v>67</v>
      </c>
      <c r="E21" s="948" t="s">
        <v>4911</v>
      </c>
      <c r="F21" s="954" t="s">
        <v>6492</v>
      </c>
      <c r="G21" s="953" t="s">
        <v>1563</v>
      </c>
      <c r="K21" s="267"/>
    </row>
    <row r="22" spans="1:11" s="52" customFormat="1" ht="32.25" customHeight="1" x14ac:dyDescent="0.35">
      <c r="B22" s="951" t="s">
        <v>305</v>
      </c>
      <c r="C22" s="948" t="s">
        <v>4914</v>
      </c>
      <c r="D22" s="949" t="s">
        <v>65</v>
      </c>
      <c r="E22" s="948" t="s">
        <v>4916</v>
      </c>
      <c r="F22" s="954" t="s">
        <v>5186</v>
      </c>
      <c r="G22" s="1073" t="s">
        <v>7531</v>
      </c>
      <c r="K22" s="267"/>
    </row>
    <row r="23" spans="1:11" s="52" customFormat="1" ht="27" customHeight="1" x14ac:dyDescent="0.35">
      <c r="B23" s="951" t="s">
        <v>306</v>
      </c>
      <c r="C23" s="948" t="s">
        <v>4915</v>
      </c>
      <c r="D23" s="949" t="s">
        <v>1017</v>
      </c>
      <c r="E23" s="948" t="s">
        <v>4917</v>
      </c>
      <c r="F23" s="948" t="s">
        <v>6493</v>
      </c>
      <c r="G23" s="955" t="s">
        <v>1373</v>
      </c>
      <c r="K23" s="267"/>
    </row>
    <row r="24" spans="1:11" s="52" customFormat="1" ht="27" customHeight="1" thickBot="1" x14ac:dyDescent="0.4">
      <c r="B24" s="956" t="s">
        <v>307</v>
      </c>
      <c r="C24" s="957" t="s">
        <v>1223</v>
      </c>
      <c r="D24" s="958" t="s">
        <v>1164</v>
      </c>
      <c r="E24" s="957" t="s">
        <v>1198</v>
      </c>
      <c r="F24" s="959" t="s">
        <v>5186</v>
      </c>
      <c r="G24" s="960" t="s">
        <v>1368</v>
      </c>
      <c r="K24" s="267"/>
    </row>
    <row r="25" spans="1:11" s="164" customFormat="1" ht="17.5" hidden="1" x14ac:dyDescent="0.35">
      <c r="A25" s="50"/>
      <c r="B25" s="943"/>
      <c r="C25" s="50"/>
      <c r="E25" s="50"/>
      <c r="F25" s="50"/>
      <c r="H25" s="50"/>
      <c r="I25" s="50"/>
      <c r="J25" s="50"/>
    </row>
    <row r="26" spans="1:11" s="164" customFormat="1" ht="17.5" hidden="1" x14ac:dyDescent="0.35">
      <c r="A26" s="50"/>
      <c r="B26" s="943"/>
      <c r="C26" s="50"/>
      <c r="E26" s="50"/>
      <c r="F26" s="50"/>
      <c r="H26" s="50"/>
      <c r="I26" s="50"/>
      <c r="J26" s="50"/>
    </row>
    <row r="27" spans="1:11" s="164" customFormat="1" ht="17.5" hidden="1" x14ac:dyDescent="0.35">
      <c r="A27" s="50"/>
      <c r="B27" s="943"/>
      <c r="C27" s="50"/>
      <c r="E27" s="50"/>
      <c r="F27" s="50"/>
      <c r="H27" s="50"/>
      <c r="I27" s="50"/>
      <c r="J27" s="50"/>
    </row>
    <row r="28" spans="1:11" s="164" customFormat="1" ht="17.5" hidden="1" x14ac:dyDescent="0.35">
      <c r="A28" s="50"/>
      <c r="B28" s="943"/>
      <c r="C28" s="50"/>
      <c r="E28" s="50"/>
      <c r="F28" s="50"/>
      <c r="H28" s="50"/>
      <c r="I28" s="50"/>
      <c r="J28" s="50"/>
    </row>
    <row r="29" spans="1:11" s="164" customFormat="1" ht="17.5" hidden="1" x14ac:dyDescent="0.35">
      <c r="A29" s="50"/>
      <c r="B29" s="943"/>
      <c r="C29" s="50"/>
      <c r="E29" s="50"/>
      <c r="F29" s="50"/>
      <c r="H29" s="50"/>
      <c r="I29" s="50"/>
      <c r="J29" s="50"/>
    </row>
    <row r="30" spans="1:11" s="164" customFormat="1" ht="17.5" hidden="1" x14ac:dyDescent="0.35">
      <c r="A30" s="50"/>
      <c r="B30" s="943"/>
      <c r="C30" s="50"/>
      <c r="E30" s="50"/>
      <c r="F30" s="50"/>
      <c r="H30" s="50"/>
      <c r="I30" s="50"/>
      <c r="J30" s="50"/>
    </row>
    <row r="31" spans="1:11" s="164" customFormat="1" ht="17.5" hidden="1" x14ac:dyDescent="0.35">
      <c r="A31" s="50"/>
      <c r="B31" s="943"/>
      <c r="C31" s="50"/>
      <c r="E31" s="50"/>
      <c r="F31" s="50"/>
      <c r="H31" s="50"/>
      <c r="I31" s="50"/>
      <c r="J31" s="50"/>
    </row>
    <row r="32" spans="1:11" s="164" customFormat="1" ht="17.5" hidden="1" x14ac:dyDescent="0.35">
      <c r="A32" s="50"/>
      <c r="B32" s="943"/>
      <c r="C32" s="50"/>
      <c r="E32" s="50"/>
      <c r="F32" s="50"/>
      <c r="H32" s="50"/>
      <c r="I32" s="50"/>
      <c r="J32" s="50"/>
    </row>
    <row r="33" spans="1:10" ht="18" customHeight="1" x14ac:dyDescent="0.35"/>
    <row r="34" spans="1:10" s="164" customFormat="1" ht="17.5" x14ac:dyDescent="0.35">
      <c r="A34" s="50"/>
      <c r="B34" s="943"/>
      <c r="C34" s="53"/>
      <c r="D34" s="165"/>
      <c r="E34" s="53"/>
      <c r="F34" s="53"/>
      <c r="H34" s="50"/>
      <c r="I34" s="50"/>
      <c r="J34" s="50"/>
    </row>
    <row r="35" spans="1:10" ht="18" customHeight="1" x14ac:dyDescent="0.35"/>
    <row r="36" spans="1:10" ht="18" customHeight="1" x14ac:dyDescent="0.35"/>
    <row r="37" spans="1:10" ht="18" customHeight="1" x14ac:dyDescent="0.35"/>
    <row r="38" spans="1:10" ht="18" customHeight="1" x14ac:dyDescent="0.35"/>
    <row r="39" spans="1:10" ht="18" customHeight="1" x14ac:dyDescent="0.35"/>
    <row r="40" spans="1:10" ht="18" customHeight="1" x14ac:dyDescent="0.35"/>
    <row r="41" spans="1:10" ht="18" customHeight="1" x14ac:dyDescent="0.35"/>
    <row r="42" spans="1:10" ht="18" customHeight="1" x14ac:dyDescent="0.35"/>
    <row r="43" spans="1:10" ht="18" customHeight="1" x14ac:dyDescent="0.35"/>
    <row r="44" spans="1:10" ht="18" customHeight="1" x14ac:dyDescent="0.35"/>
    <row r="45" spans="1:10" ht="18" customHeight="1" x14ac:dyDescent="0.35"/>
    <row r="46" spans="1:10" ht="18" customHeight="1" x14ac:dyDescent="0.35"/>
    <row r="47" spans="1:10" ht="18" customHeight="1" x14ac:dyDescent="0.35"/>
    <row r="48" spans="1:10"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sheetData>
  <mergeCells count="11">
    <mergeCell ref="B2:G2"/>
    <mergeCell ref="B3:G3"/>
    <mergeCell ref="B5:C5"/>
    <mergeCell ref="D5:E5"/>
    <mergeCell ref="E15:E16"/>
    <mergeCell ref="F15:F16"/>
    <mergeCell ref="E10:E11"/>
    <mergeCell ref="B7:B8"/>
    <mergeCell ref="C7:C8"/>
    <mergeCell ref="D10:D11"/>
    <mergeCell ref="D15:D16"/>
  </mergeCells>
  <phoneticPr fontId="125" type="noConversion"/>
  <hyperlinks>
    <hyperlink ref="G6" r:id="rId1" xr:uid="{728AD5BD-3560-41FF-A0B4-FD4FF409E497}"/>
    <hyperlink ref="G9" r:id="rId2" xr:uid="{7168B1B4-080E-4BA2-AD1A-537FB9EF86F2}"/>
    <hyperlink ref="G10" r:id="rId3" xr:uid="{E0E2EBC1-0CE6-4CC9-8B0E-7C015F010DF2}"/>
    <hyperlink ref="G7" r:id="rId4" xr:uid="{C22DE8A2-0474-4AE6-A810-0B5C0B729447}"/>
    <hyperlink ref="G8" r:id="rId5" xr:uid="{BE607C34-236C-4721-861A-BDB962BB2600}"/>
    <hyperlink ref="G12" r:id="rId6" xr:uid="{EBF149F6-6C7C-463D-BF3B-96862C7F31FC}"/>
    <hyperlink ref="G13" r:id="rId7" xr:uid="{97A7C2A1-5839-47D8-9588-456D4D6F2D15}"/>
    <hyperlink ref="G14" r:id="rId8" xr:uid="{EFF82C89-487D-4927-ACDA-8C152449FAD5}"/>
    <hyperlink ref="G15" r:id="rId9" xr:uid="{AD95B6ED-63F3-4D0C-9C47-A60B13A21794}"/>
    <hyperlink ref="G17" r:id="rId10" xr:uid="{C4B7E572-5879-4844-96D6-560234361F33}"/>
    <hyperlink ref="G19" r:id="rId11" xr:uid="{01BF0FAC-BC17-44B0-BF6F-23EFAD5F2C45}"/>
    <hyperlink ref="G20" r:id="rId12" xr:uid="{821F82AC-F7EF-41DC-8C26-F0D156BCB705}"/>
    <hyperlink ref="G21" r:id="rId13" xr:uid="{231D4E3F-8D64-4BA5-AEF5-DB662FC9A4B7}"/>
    <hyperlink ref="G23" r:id="rId14" display="PROG.INFRAESTRUTURASHAB@DGO.GOV.PT" xr:uid="{25ADB649-DE94-408D-ACB5-F080E91F32E1}"/>
    <hyperlink ref="G24" r:id="rId15" xr:uid="{D5F65341-8C51-41F7-9637-59EC837E49D9}"/>
    <hyperlink ref="G22" r:id="rId16" xr:uid="{42C66D00-F94B-41AA-901D-7AA014B5F91E}"/>
    <hyperlink ref="G16" r:id="rId17" xr:uid="{A40ECA33-6D07-44C5-B472-E6595622B50A}"/>
    <hyperlink ref="G18" r:id="rId18" xr:uid="{D9DCC0C4-6EE2-4980-A407-B907B346468C}"/>
  </hyperlinks>
  <printOptions horizontalCentered="1"/>
  <pageMargins left="0.39370078740157483" right="0.39370078740157483" top="0.78740157480314965" bottom="0.39370078740157483" header="0.39370078740157483" footer="0"/>
  <pageSetup paperSize="9" scale="60" fitToHeight="0" orientation="portrait" r:id="rId19"/>
  <headerFooter scaleWithDoc="0">
    <oddHeader>&amp;L&amp;G&amp;R&amp;10Anexo à Circular OE2025 
Série A N.º 1410</oddHeader>
  </headerFooter>
  <colBreaks count="1" manualBreakCount="1">
    <brk id="8" max="1048575" man="1"/>
  </colBreaks>
  <ignoredErrors>
    <ignoredError sqref="C24 B6:E6 B16:B24 B15 E15 B14:C14 B11:C11 D8:E8 B7:D7 B10:C10 B9:C9 E9 E10 D9:D11 B12:C12 E12 B13:C13 E13 E14 D12:D16 C17 E17 C18 E18 C19 E19 C20 E20 C21 E21 C22 E22 C23 E23 E24 D19:D21 D17:D18 D22:D24" numberStoredAsText="1"/>
  </ignoredErrors>
  <drawing r:id="rId20"/>
  <legacyDrawingHF r:id="rId2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lha6"/>
  <dimension ref="A1:F105"/>
  <sheetViews>
    <sheetView showGridLines="0" zoomScale="115" zoomScaleNormal="115" zoomScaleSheetLayoutView="100" workbookViewId="0"/>
  </sheetViews>
  <sheetFormatPr defaultColWidth="0" defaultRowHeight="14.5" zeroHeight="1" x14ac:dyDescent="0.35"/>
  <cols>
    <col min="1" max="1" width="3.1796875" customWidth="1"/>
    <col min="2" max="2" width="6.453125" customWidth="1"/>
    <col min="3" max="3" width="99.1796875" bestFit="1" customWidth="1"/>
    <col min="4" max="4" width="11.1796875" customWidth="1"/>
    <col min="5" max="6" width="0" hidden="1" customWidth="1"/>
    <col min="7" max="16384" width="8.81640625" hidden="1"/>
  </cols>
  <sheetData>
    <row r="1" spans="2:6" x14ac:dyDescent="0.35"/>
    <row r="2" spans="2:6" ht="18.5" x14ac:dyDescent="0.45">
      <c r="B2" s="1292" t="s">
        <v>435</v>
      </c>
      <c r="C2" s="1292"/>
      <c r="D2" s="285"/>
    </row>
    <row r="3" spans="2:6" ht="18.75" customHeight="1" x14ac:dyDescent="0.35">
      <c r="B3" s="1293" t="s">
        <v>540</v>
      </c>
      <c r="C3" s="1293"/>
    </row>
    <row r="4" spans="2:6" ht="11.25" customHeight="1" thickBot="1" x14ac:dyDescent="0.4">
      <c r="E4" s="60"/>
      <c r="F4" s="60"/>
    </row>
    <row r="5" spans="2:6" ht="22.5" customHeight="1" x14ac:dyDescent="0.35">
      <c r="B5" s="424" t="s">
        <v>0</v>
      </c>
      <c r="C5" s="425" t="s">
        <v>317</v>
      </c>
    </row>
    <row r="6" spans="2:6" ht="18.75" customHeight="1" x14ac:dyDescent="0.35">
      <c r="B6" s="426" t="s">
        <v>293</v>
      </c>
      <c r="C6" s="427" t="s">
        <v>318</v>
      </c>
    </row>
    <row r="7" spans="2:6" ht="18.75" customHeight="1" x14ac:dyDescent="0.35">
      <c r="B7" s="428" t="s">
        <v>294</v>
      </c>
      <c r="C7" s="429" t="s">
        <v>1216</v>
      </c>
    </row>
    <row r="8" spans="2:6" ht="18.75" customHeight="1" x14ac:dyDescent="0.35">
      <c r="B8" s="428" t="s">
        <v>295</v>
      </c>
      <c r="C8" s="429" t="s">
        <v>319</v>
      </c>
    </row>
    <row r="9" spans="2:6" ht="18.75" customHeight="1" x14ac:dyDescent="0.35">
      <c r="B9" s="428" t="s">
        <v>296</v>
      </c>
      <c r="C9" s="429" t="s">
        <v>320</v>
      </c>
    </row>
    <row r="10" spans="2:6" ht="18.75" customHeight="1" x14ac:dyDescent="0.35">
      <c r="B10" s="428" t="s">
        <v>575</v>
      </c>
      <c r="C10" s="429" t="s">
        <v>321</v>
      </c>
    </row>
    <row r="11" spans="2:6" ht="18.75" customHeight="1" x14ac:dyDescent="0.35">
      <c r="B11" s="428" t="s">
        <v>297</v>
      </c>
      <c r="C11" s="429" t="s">
        <v>322</v>
      </c>
    </row>
    <row r="12" spans="2:6" ht="18.75" customHeight="1" x14ac:dyDescent="0.35">
      <c r="B12" s="428" t="s">
        <v>576</v>
      </c>
      <c r="C12" s="429" t="s">
        <v>323</v>
      </c>
    </row>
    <row r="13" spans="2:6" ht="18.75" customHeight="1" x14ac:dyDescent="0.35">
      <c r="B13" s="428" t="s">
        <v>577</v>
      </c>
      <c r="C13" s="429" t="s">
        <v>324</v>
      </c>
    </row>
    <row r="14" spans="2:6" ht="18.75" customHeight="1" x14ac:dyDescent="0.35">
      <c r="B14" s="428" t="s">
        <v>298</v>
      </c>
      <c r="C14" s="429" t="s">
        <v>325</v>
      </c>
    </row>
    <row r="15" spans="2:6" ht="18.75" customHeight="1" x14ac:dyDescent="0.35">
      <c r="B15" s="428" t="s">
        <v>299</v>
      </c>
      <c r="C15" s="429" t="s">
        <v>326</v>
      </c>
    </row>
    <row r="16" spans="2:6" ht="18.75" customHeight="1" x14ac:dyDescent="0.35">
      <c r="B16" s="428" t="s">
        <v>300</v>
      </c>
      <c r="C16" s="429" t="s">
        <v>327</v>
      </c>
    </row>
    <row r="17" spans="2:3" ht="18.75" customHeight="1" x14ac:dyDescent="0.35">
      <c r="B17" s="428" t="s">
        <v>301</v>
      </c>
      <c r="C17" s="429" t="s">
        <v>328</v>
      </c>
    </row>
    <row r="18" spans="2:3" ht="18.75" customHeight="1" x14ac:dyDescent="0.35">
      <c r="B18" s="428" t="s">
        <v>302</v>
      </c>
      <c r="C18" s="429" t="s">
        <v>430</v>
      </c>
    </row>
    <row r="19" spans="2:3" ht="18.75" customHeight="1" x14ac:dyDescent="0.35">
      <c r="B19" s="428" t="s">
        <v>303</v>
      </c>
      <c r="C19" s="429" t="s">
        <v>329</v>
      </c>
    </row>
    <row r="20" spans="2:3" ht="18.75" customHeight="1" x14ac:dyDescent="0.35">
      <c r="B20" s="428" t="s">
        <v>304</v>
      </c>
      <c r="C20" s="429" t="s">
        <v>330</v>
      </c>
    </row>
    <row r="21" spans="2:3" ht="18.75" customHeight="1" x14ac:dyDescent="0.35">
      <c r="B21" s="428" t="s">
        <v>305</v>
      </c>
      <c r="C21" s="429" t="s">
        <v>331</v>
      </c>
    </row>
    <row r="22" spans="2:3" ht="18.75" customHeight="1" x14ac:dyDescent="0.35">
      <c r="B22" s="428" t="s">
        <v>306</v>
      </c>
      <c r="C22" s="429" t="s">
        <v>332</v>
      </c>
    </row>
    <row r="23" spans="2:3" ht="18.75" customHeight="1" x14ac:dyDescent="0.35">
      <c r="B23" s="428" t="s">
        <v>307</v>
      </c>
      <c r="C23" s="429" t="s">
        <v>333</v>
      </c>
    </row>
    <row r="24" spans="2:3" ht="18.75" customHeight="1" x14ac:dyDescent="0.35">
      <c r="B24" s="428" t="s">
        <v>308</v>
      </c>
      <c r="C24" s="429" t="s">
        <v>334</v>
      </c>
    </row>
    <row r="25" spans="2:3" ht="18.75" customHeight="1" x14ac:dyDescent="0.35">
      <c r="B25" s="428" t="s">
        <v>309</v>
      </c>
      <c r="C25" s="429" t="s">
        <v>335</v>
      </c>
    </row>
    <row r="26" spans="2:3" ht="18.75" customHeight="1" x14ac:dyDescent="0.35">
      <c r="B26" s="428" t="s">
        <v>310</v>
      </c>
      <c r="C26" s="429" t="s">
        <v>336</v>
      </c>
    </row>
    <row r="27" spans="2:3" ht="18.75" customHeight="1" x14ac:dyDescent="0.35">
      <c r="B27" s="428" t="s">
        <v>578</v>
      </c>
      <c r="C27" s="429" t="s">
        <v>337</v>
      </c>
    </row>
    <row r="28" spans="2:3" ht="18.75" customHeight="1" x14ac:dyDescent="0.35">
      <c r="B28" s="428" t="s">
        <v>384</v>
      </c>
      <c r="C28" s="429" t="s">
        <v>338</v>
      </c>
    </row>
    <row r="29" spans="2:3" ht="18.75" customHeight="1" x14ac:dyDescent="0.35">
      <c r="B29" s="428" t="s">
        <v>385</v>
      </c>
      <c r="C29" s="429" t="s">
        <v>339</v>
      </c>
    </row>
    <row r="30" spans="2:3" ht="18.75" customHeight="1" x14ac:dyDescent="0.35">
      <c r="B30" s="428" t="s">
        <v>386</v>
      </c>
      <c r="C30" s="429" t="s">
        <v>340</v>
      </c>
    </row>
    <row r="31" spans="2:3" ht="18.75" customHeight="1" x14ac:dyDescent="0.35">
      <c r="B31" s="428" t="s">
        <v>387</v>
      </c>
      <c r="C31" s="429" t="s">
        <v>341</v>
      </c>
    </row>
    <row r="32" spans="2:3" ht="18.75" customHeight="1" x14ac:dyDescent="0.35">
      <c r="B32" s="428" t="s">
        <v>388</v>
      </c>
      <c r="C32" s="429" t="s">
        <v>342</v>
      </c>
    </row>
    <row r="33" spans="2:3" ht="18.75" customHeight="1" x14ac:dyDescent="0.35">
      <c r="B33" s="428" t="s">
        <v>389</v>
      </c>
      <c r="C33" s="429" t="s">
        <v>343</v>
      </c>
    </row>
    <row r="34" spans="2:3" ht="18.75" customHeight="1" x14ac:dyDescent="0.35">
      <c r="B34" s="428" t="s">
        <v>390</v>
      </c>
      <c r="C34" s="429" t="s">
        <v>344</v>
      </c>
    </row>
    <row r="35" spans="2:3" ht="18.75" customHeight="1" x14ac:dyDescent="0.35">
      <c r="B35" s="428" t="s">
        <v>391</v>
      </c>
      <c r="C35" s="429" t="s">
        <v>345</v>
      </c>
    </row>
    <row r="36" spans="2:3" ht="18.75" customHeight="1" x14ac:dyDescent="0.35">
      <c r="B36" s="428" t="s">
        <v>392</v>
      </c>
      <c r="C36" s="429" t="s">
        <v>346</v>
      </c>
    </row>
    <row r="37" spans="2:3" ht="18.75" customHeight="1" x14ac:dyDescent="0.35">
      <c r="B37" s="428" t="s">
        <v>393</v>
      </c>
      <c r="C37" s="429" t="s">
        <v>347</v>
      </c>
    </row>
    <row r="38" spans="2:3" ht="18.75" customHeight="1" x14ac:dyDescent="0.35">
      <c r="B38" s="428" t="s">
        <v>394</v>
      </c>
      <c r="C38" s="429" t="s">
        <v>348</v>
      </c>
    </row>
    <row r="39" spans="2:3" ht="18.75" customHeight="1" x14ac:dyDescent="0.35">
      <c r="B39" s="428" t="s">
        <v>395</v>
      </c>
      <c r="C39" s="429" t="s">
        <v>349</v>
      </c>
    </row>
    <row r="40" spans="2:3" ht="18.75" customHeight="1" x14ac:dyDescent="0.35">
      <c r="B40" s="428" t="s">
        <v>396</v>
      </c>
      <c r="C40" s="429" t="s">
        <v>350</v>
      </c>
    </row>
    <row r="41" spans="2:3" ht="18.75" customHeight="1" x14ac:dyDescent="0.35">
      <c r="B41" s="428" t="s">
        <v>397</v>
      </c>
      <c r="C41" s="429" t="s">
        <v>351</v>
      </c>
    </row>
    <row r="42" spans="2:3" ht="18.75" customHeight="1" x14ac:dyDescent="0.35">
      <c r="B42" s="428" t="s">
        <v>398</v>
      </c>
      <c r="C42" s="429" t="s">
        <v>352</v>
      </c>
    </row>
    <row r="43" spans="2:3" ht="18.75" customHeight="1" x14ac:dyDescent="0.35">
      <c r="B43" s="428" t="s">
        <v>399</v>
      </c>
      <c r="C43" s="429" t="s">
        <v>353</v>
      </c>
    </row>
    <row r="44" spans="2:3" ht="18.75" customHeight="1" x14ac:dyDescent="0.35">
      <c r="B44" s="428" t="s">
        <v>400</v>
      </c>
      <c r="C44" s="429" t="s">
        <v>354</v>
      </c>
    </row>
    <row r="45" spans="2:3" ht="18.75" customHeight="1" x14ac:dyDescent="0.35">
      <c r="B45" s="428" t="s">
        <v>401</v>
      </c>
      <c r="C45" s="429" t="s">
        <v>355</v>
      </c>
    </row>
    <row r="46" spans="2:3" ht="18.75" customHeight="1" x14ac:dyDescent="0.35">
      <c r="B46" s="428" t="s">
        <v>402</v>
      </c>
      <c r="C46" s="429" t="s">
        <v>356</v>
      </c>
    </row>
    <row r="47" spans="2:3" ht="18.75" customHeight="1" x14ac:dyDescent="0.35">
      <c r="B47" s="428" t="s">
        <v>403</v>
      </c>
      <c r="C47" s="429" t="s">
        <v>357</v>
      </c>
    </row>
    <row r="48" spans="2:3" ht="18.75" customHeight="1" x14ac:dyDescent="0.35">
      <c r="B48" s="428" t="s">
        <v>404</v>
      </c>
      <c r="C48" s="429" t="s">
        <v>358</v>
      </c>
    </row>
    <row r="49" spans="2:3" ht="18.75" customHeight="1" x14ac:dyDescent="0.35">
      <c r="B49" s="428" t="s">
        <v>405</v>
      </c>
      <c r="C49" s="429" t="s">
        <v>359</v>
      </c>
    </row>
    <row r="50" spans="2:3" ht="18.75" customHeight="1" x14ac:dyDescent="0.35">
      <c r="B50" s="428" t="s">
        <v>406</v>
      </c>
      <c r="C50" s="429" t="s">
        <v>360</v>
      </c>
    </row>
    <row r="51" spans="2:3" ht="18.75" customHeight="1" x14ac:dyDescent="0.35">
      <c r="B51" s="428" t="s">
        <v>407</v>
      </c>
      <c r="C51" s="429" t="s">
        <v>361</v>
      </c>
    </row>
    <row r="52" spans="2:3" ht="18.75" customHeight="1" x14ac:dyDescent="0.35">
      <c r="B52" s="428" t="s">
        <v>408</v>
      </c>
      <c r="C52" s="429" t="s">
        <v>362</v>
      </c>
    </row>
    <row r="53" spans="2:3" ht="18.75" customHeight="1" x14ac:dyDescent="0.35">
      <c r="B53" s="428" t="s">
        <v>409</v>
      </c>
      <c r="C53" s="429" t="s">
        <v>363</v>
      </c>
    </row>
    <row r="54" spans="2:3" ht="18.75" customHeight="1" x14ac:dyDescent="0.35">
      <c r="B54" s="428" t="s">
        <v>410</v>
      </c>
      <c r="C54" s="429" t="s">
        <v>364</v>
      </c>
    </row>
    <row r="55" spans="2:3" ht="18.75" customHeight="1" x14ac:dyDescent="0.35">
      <c r="B55" s="428" t="s">
        <v>411</v>
      </c>
      <c r="C55" s="429" t="s">
        <v>365</v>
      </c>
    </row>
    <row r="56" spans="2:3" ht="18.75" customHeight="1" x14ac:dyDescent="0.35">
      <c r="B56" s="428" t="s">
        <v>412</v>
      </c>
      <c r="C56" s="429" t="s">
        <v>366</v>
      </c>
    </row>
    <row r="57" spans="2:3" ht="18.75" customHeight="1" x14ac:dyDescent="0.35">
      <c r="B57" s="428" t="s">
        <v>413</v>
      </c>
      <c r="C57" s="429" t="s">
        <v>367</v>
      </c>
    </row>
    <row r="58" spans="2:3" ht="18.75" customHeight="1" x14ac:dyDescent="0.35">
      <c r="B58" s="428" t="s">
        <v>414</v>
      </c>
      <c r="C58" s="429" t="s">
        <v>368</v>
      </c>
    </row>
    <row r="59" spans="2:3" ht="18.75" customHeight="1" x14ac:dyDescent="0.35">
      <c r="B59" s="428" t="s">
        <v>415</v>
      </c>
      <c r="C59" s="429" t="s">
        <v>369</v>
      </c>
    </row>
    <row r="60" spans="2:3" ht="18.75" customHeight="1" x14ac:dyDescent="0.35">
      <c r="B60" s="428" t="s">
        <v>416</v>
      </c>
      <c r="C60" s="429" t="s">
        <v>370</v>
      </c>
    </row>
    <row r="61" spans="2:3" ht="18.75" customHeight="1" x14ac:dyDescent="0.35">
      <c r="B61" s="428" t="s">
        <v>417</v>
      </c>
      <c r="C61" s="429" t="s">
        <v>371</v>
      </c>
    </row>
    <row r="62" spans="2:3" ht="18.75" customHeight="1" x14ac:dyDescent="0.35">
      <c r="B62" s="428" t="s">
        <v>418</v>
      </c>
      <c r="C62" s="429" t="s">
        <v>372</v>
      </c>
    </row>
    <row r="63" spans="2:3" ht="18.75" customHeight="1" x14ac:dyDescent="0.35">
      <c r="B63" s="428" t="s">
        <v>419</v>
      </c>
      <c r="C63" s="429" t="s">
        <v>373</v>
      </c>
    </row>
    <row r="64" spans="2:3" ht="18.75" customHeight="1" x14ac:dyDescent="0.35">
      <c r="B64" s="428" t="s">
        <v>420</v>
      </c>
      <c r="C64" s="429" t="s">
        <v>374</v>
      </c>
    </row>
    <row r="65" spans="2:3" ht="18.75" customHeight="1" x14ac:dyDescent="0.35">
      <c r="B65" s="428" t="s">
        <v>421</v>
      </c>
      <c r="C65" s="429" t="s">
        <v>375</v>
      </c>
    </row>
    <row r="66" spans="2:3" ht="18.75" customHeight="1" x14ac:dyDescent="0.35">
      <c r="B66" s="428" t="s">
        <v>422</v>
      </c>
      <c r="C66" s="429" t="s">
        <v>376</v>
      </c>
    </row>
    <row r="67" spans="2:3" ht="18.75" customHeight="1" x14ac:dyDescent="0.35">
      <c r="B67" s="428" t="s">
        <v>423</v>
      </c>
      <c r="C67" s="429" t="s">
        <v>377</v>
      </c>
    </row>
    <row r="68" spans="2:3" ht="18.75" customHeight="1" x14ac:dyDescent="0.35">
      <c r="B68" s="428" t="s">
        <v>424</v>
      </c>
      <c r="C68" s="429" t="s">
        <v>378</v>
      </c>
    </row>
    <row r="69" spans="2:3" ht="18.75" customHeight="1" x14ac:dyDescent="0.35">
      <c r="B69" s="428" t="s">
        <v>425</v>
      </c>
      <c r="C69" s="429" t="s">
        <v>379</v>
      </c>
    </row>
    <row r="70" spans="2:3" ht="18.75" customHeight="1" x14ac:dyDescent="0.35">
      <c r="B70" s="428" t="s">
        <v>426</v>
      </c>
      <c r="C70" s="429" t="s">
        <v>380</v>
      </c>
    </row>
    <row r="71" spans="2:3" ht="18.75" customHeight="1" x14ac:dyDescent="0.35">
      <c r="B71" s="428" t="s">
        <v>427</v>
      </c>
      <c r="C71" s="429" t="s">
        <v>381</v>
      </c>
    </row>
    <row r="72" spans="2:3" ht="18.75" customHeight="1" x14ac:dyDescent="0.35">
      <c r="B72" s="428" t="s">
        <v>428</v>
      </c>
      <c r="C72" s="429" t="s">
        <v>382</v>
      </c>
    </row>
    <row r="73" spans="2:3" ht="18.75" customHeight="1" x14ac:dyDescent="0.35">
      <c r="B73" s="428" t="s">
        <v>429</v>
      </c>
      <c r="C73" s="429" t="s">
        <v>383</v>
      </c>
    </row>
    <row r="74" spans="2:3" ht="18.75" customHeight="1" x14ac:dyDescent="0.35">
      <c r="B74" s="428" t="s">
        <v>579</v>
      </c>
      <c r="C74" s="429" t="s">
        <v>580</v>
      </c>
    </row>
    <row r="75" spans="2:3" ht="18.75" customHeight="1" x14ac:dyDescent="0.35">
      <c r="B75" s="428" t="s">
        <v>581</v>
      </c>
      <c r="C75" s="429" t="s">
        <v>582</v>
      </c>
    </row>
    <row r="76" spans="2:3" ht="18.75" customHeight="1" x14ac:dyDescent="0.35">
      <c r="B76" s="428" t="s">
        <v>583</v>
      </c>
      <c r="C76" s="429" t="s">
        <v>584</v>
      </c>
    </row>
    <row r="77" spans="2:3" ht="18.75" customHeight="1" x14ac:dyDescent="0.35">
      <c r="B77" s="428" t="s">
        <v>585</v>
      </c>
      <c r="C77" s="429" t="s">
        <v>586</v>
      </c>
    </row>
    <row r="78" spans="2:3" ht="18.75" customHeight="1" x14ac:dyDescent="0.35">
      <c r="B78" s="428" t="s">
        <v>587</v>
      </c>
      <c r="C78" s="429" t="s">
        <v>588</v>
      </c>
    </row>
    <row r="79" spans="2:3" ht="18.75" customHeight="1" x14ac:dyDescent="0.35">
      <c r="B79" s="428" t="s">
        <v>589</v>
      </c>
      <c r="C79" s="429" t="s">
        <v>590</v>
      </c>
    </row>
    <row r="80" spans="2:3" ht="18.75" customHeight="1" x14ac:dyDescent="0.35">
      <c r="B80" s="428" t="s">
        <v>591</v>
      </c>
      <c r="C80" s="429" t="s">
        <v>592</v>
      </c>
    </row>
    <row r="81" spans="2:4" ht="18.75" customHeight="1" x14ac:dyDescent="0.35">
      <c r="B81" s="428" t="s">
        <v>593</v>
      </c>
      <c r="C81" s="429" t="s">
        <v>594</v>
      </c>
    </row>
    <row r="82" spans="2:4" ht="18.75" customHeight="1" x14ac:dyDescent="0.35">
      <c r="B82" s="428" t="s">
        <v>595</v>
      </c>
      <c r="C82" s="429" t="s">
        <v>596</v>
      </c>
    </row>
    <row r="83" spans="2:4" ht="18.75" customHeight="1" x14ac:dyDescent="0.35">
      <c r="B83" s="428" t="s">
        <v>597</v>
      </c>
      <c r="C83" s="429" t="s">
        <v>598</v>
      </c>
    </row>
    <row r="84" spans="2:4" ht="18.75" customHeight="1" x14ac:dyDescent="0.35">
      <c r="B84" s="428" t="s">
        <v>599</v>
      </c>
      <c r="C84" s="429" t="s">
        <v>600</v>
      </c>
    </row>
    <row r="85" spans="2:4" ht="18.75" customHeight="1" x14ac:dyDescent="0.35">
      <c r="B85" s="428" t="s">
        <v>601</v>
      </c>
      <c r="C85" s="429" t="s">
        <v>602</v>
      </c>
    </row>
    <row r="86" spans="2:4" ht="18.75" customHeight="1" x14ac:dyDescent="0.35">
      <c r="B86" s="428" t="s">
        <v>603</v>
      </c>
      <c r="C86" s="429" t="s">
        <v>604</v>
      </c>
    </row>
    <row r="87" spans="2:4" ht="18.75" customHeight="1" x14ac:dyDescent="0.35">
      <c r="B87" s="428" t="s">
        <v>1248</v>
      </c>
      <c r="C87" s="429" t="s">
        <v>1249</v>
      </c>
    </row>
    <row r="88" spans="2:4" ht="18.75" customHeight="1" x14ac:dyDescent="0.35">
      <c r="B88" s="428" t="s">
        <v>1250</v>
      </c>
      <c r="C88" s="429" t="s">
        <v>1251</v>
      </c>
    </row>
    <row r="89" spans="2:4" ht="18.75" customHeight="1" x14ac:dyDescent="0.35">
      <c r="B89" s="430" t="s">
        <v>1262</v>
      </c>
      <c r="C89" s="431" t="s">
        <v>1263</v>
      </c>
    </row>
    <row r="90" spans="2:4" ht="18.75" customHeight="1" x14ac:dyDescent="0.35">
      <c r="B90" s="432" t="s">
        <v>1353</v>
      </c>
      <c r="C90" s="433" t="s">
        <v>1435</v>
      </c>
    </row>
    <row r="91" spans="2:4" ht="18.75" customHeight="1" x14ac:dyDescent="0.35">
      <c r="B91" s="432" t="s">
        <v>1641</v>
      </c>
      <c r="C91" s="429" t="s">
        <v>1642</v>
      </c>
      <c r="D91" s="281"/>
    </row>
    <row r="92" spans="2:4" ht="18.75" customHeight="1" x14ac:dyDescent="0.35">
      <c r="B92" s="428" t="s">
        <v>1354</v>
      </c>
      <c r="C92" s="429" t="s">
        <v>1386</v>
      </c>
    </row>
    <row r="93" spans="2:4" ht="18.75" customHeight="1" x14ac:dyDescent="0.35">
      <c r="B93" s="428" t="s">
        <v>1355</v>
      </c>
      <c r="C93" s="429" t="s">
        <v>1387</v>
      </c>
    </row>
    <row r="94" spans="2:4" ht="18.75" customHeight="1" x14ac:dyDescent="0.35">
      <c r="B94" s="428" t="s">
        <v>1356</v>
      </c>
      <c r="C94" s="429" t="s">
        <v>1388</v>
      </c>
    </row>
    <row r="95" spans="2:4" ht="18.75" customHeight="1" x14ac:dyDescent="0.35">
      <c r="B95" s="428" t="s">
        <v>1357</v>
      </c>
      <c r="C95" s="429" t="s">
        <v>1389</v>
      </c>
    </row>
    <row r="96" spans="2:4" ht="18.75" customHeight="1" x14ac:dyDescent="0.35">
      <c r="B96" s="428" t="s">
        <v>1358</v>
      </c>
      <c r="C96" s="429" t="s">
        <v>1390</v>
      </c>
    </row>
    <row r="97" spans="2:4" ht="18.75" customHeight="1" x14ac:dyDescent="0.35">
      <c r="B97" s="428" t="s">
        <v>1359</v>
      </c>
      <c r="C97" s="429" t="s">
        <v>1391</v>
      </c>
    </row>
    <row r="98" spans="2:4" ht="18.75" customHeight="1" x14ac:dyDescent="0.35">
      <c r="B98" s="428" t="s">
        <v>1438</v>
      </c>
      <c r="C98" s="429" t="s">
        <v>1392</v>
      </c>
    </row>
    <row r="99" spans="2:4" ht="18.75" customHeight="1" x14ac:dyDescent="0.35">
      <c r="B99" s="428" t="s">
        <v>1439</v>
      </c>
      <c r="C99" s="429" t="s">
        <v>1393</v>
      </c>
    </row>
    <row r="100" spans="2:4" ht="18.75" customHeight="1" x14ac:dyDescent="0.35">
      <c r="B100" s="434">
        <v>100</v>
      </c>
      <c r="C100" s="435" t="s">
        <v>2916</v>
      </c>
      <c r="D100" s="281"/>
    </row>
    <row r="101" spans="2:4" ht="18.75" customHeight="1" x14ac:dyDescent="0.35">
      <c r="B101" s="434">
        <v>101</v>
      </c>
      <c r="C101" s="435" t="s">
        <v>2923</v>
      </c>
      <c r="D101" s="281"/>
    </row>
    <row r="102" spans="2:4" ht="18.75" customHeight="1" x14ac:dyDescent="0.35">
      <c r="B102" s="436">
        <v>102</v>
      </c>
      <c r="C102" s="437" t="s">
        <v>3860</v>
      </c>
      <c r="D102" s="281"/>
    </row>
    <row r="103" spans="2:4" ht="18.75" customHeight="1" thickBot="1" x14ac:dyDescent="0.4">
      <c r="B103" s="438">
        <v>103</v>
      </c>
      <c r="C103" s="439" t="s">
        <v>3859</v>
      </c>
    </row>
    <row r="104" spans="2:4" x14ac:dyDescent="0.35"/>
    <row r="105" spans="2:4" x14ac:dyDescent="0.35"/>
  </sheetData>
  <mergeCells count="2">
    <mergeCell ref="B2:C2"/>
    <mergeCell ref="B3:C3"/>
  </mergeCells>
  <printOptions horizontalCentered="1"/>
  <pageMargins left="0.39370078740157483" right="0.39370078740157483" top="0.98425196850393704" bottom="0.39370078740157483" header="0.39370078740157483" footer="0"/>
  <pageSetup paperSize="9" scale="67" fitToHeight="0" orientation="portrait" r:id="rId1"/>
  <headerFooter scaleWithDoc="0">
    <oddHeader>&amp;L&amp;G&amp;R&amp;10Anexo à Circular OE2025 
Série A N.º 1410</oddHeader>
  </headerFooter>
  <rowBreaks count="1" manualBreakCount="1">
    <brk id="58" max="3" man="1"/>
  </rowBreaks>
  <colBreaks count="1" manualBreakCount="1">
    <brk id="4" max="1048575" man="1"/>
  </colBreaks>
  <ignoredErrors>
    <ignoredError sqref="B91:B99 B6:B90" numberStoredAsText="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lha7"/>
  <dimension ref="A1:H229"/>
  <sheetViews>
    <sheetView showGridLines="0" zoomScaleNormal="100" zoomScaleSheetLayoutView="100" workbookViewId="0"/>
  </sheetViews>
  <sheetFormatPr defaultColWidth="0" defaultRowHeight="14.5" zeroHeight="1" x14ac:dyDescent="0.35"/>
  <cols>
    <col min="1" max="1" width="2.1796875" customWidth="1"/>
    <col min="2" max="2" width="100.1796875" bestFit="1" customWidth="1"/>
    <col min="3" max="3" width="9.1796875" customWidth="1"/>
    <col min="4" max="4" width="7.1796875" hidden="1" customWidth="1"/>
    <col min="5" max="5" width="9.1796875" hidden="1" customWidth="1"/>
    <col min="6" max="6" width="41.453125" hidden="1" customWidth="1"/>
    <col min="7" max="8" width="0" hidden="1" customWidth="1"/>
    <col min="9" max="16384" width="9.1796875" hidden="1"/>
  </cols>
  <sheetData>
    <row r="1" spans="2:8" x14ac:dyDescent="0.35"/>
    <row r="2" spans="2:8" ht="18.5" x14ac:dyDescent="0.45">
      <c r="B2" s="47" t="s">
        <v>259</v>
      </c>
      <c r="C2" s="39"/>
      <c r="D2" s="39"/>
      <c r="E2" s="39"/>
      <c r="F2" s="39"/>
      <c r="G2" s="39"/>
      <c r="H2" s="39"/>
    </row>
    <row r="3" spans="2:8" ht="15.5" x14ac:dyDescent="0.35">
      <c r="B3" s="315" t="s">
        <v>605</v>
      </c>
    </row>
    <row r="4" spans="2:8" ht="8.25" customHeight="1" x14ac:dyDescent="0.35">
      <c r="B4" s="315"/>
    </row>
    <row r="5" spans="2:8" ht="12" customHeight="1" x14ac:dyDescent="0.35">
      <c r="B5" s="440" t="s">
        <v>1508</v>
      </c>
    </row>
    <row r="6" spans="2:8" ht="12" customHeight="1" x14ac:dyDescent="0.35">
      <c r="B6" s="440" t="s">
        <v>1509</v>
      </c>
    </row>
    <row r="7" spans="2:8" ht="8.15" customHeight="1" x14ac:dyDescent="0.35">
      <c r="B7" s="315"/>
    </row>
    <row r="8" spans="2:8" ht="15" customHeight="1" x14ac:dyDescent="0.35">
      <c r="B8" s="46"/>
    </row>
    <row r="9" spans="2:8" ht="15" customHeight="1" x14ac:dyDescent="0.35">
      <c r="B9" s="42" t="s">
        <v>606</v>
      </c>
    </row>
    <row r="10" spans="2:8" x14ac:dyDescent="0.35">
      <c r="B10" s="40" t="s">
        <v>266</v>
      </c>
    </row>
    <row r="11" spans="2:8" x14ac:dyDescent="0.35">
      <c r="B11" s="40" t="s">
        <v>265</v>
      </c>
    </row>
    <row r="12" spans="2:8" x14ac:dyDescent="0.35">
      <c r="B12" s="40" t="s">
        <v>267</v>
      </c>
    </row>
    <row r="13" spans="2:8" x14ac:dyDescent="0.35">
      <c r="B13" s="40" t="s">
        <v>608</v>
      </c>
    </row>
    <row r="14" spans="2:8" x14ac:dyDescent="0.35">
      <c r="B14" s="40" t="s">
        <v>443</v>
      </c>
    </row>
    <row r="15" spans="2:8" x14ac:dyDescent="0.35">
      <c r="B15" s="40" t="s">
        <v>268</v>
      </c>
    </row>
    <row r="16" spans="2:8" x14ac:dyDescent="0.35">
      <c r="B16" s="40" t="s">
        <v>269</v>
      </c>
    </row>
    <row r="17" spans="2:2" x14ac:dyDescent="0.35">
      <c r="B17" s="40" t="s">
        <v>270</v>
      </c>
    </row>
    <row r="18" spans="2:2" x14ac:dyDescent="0.35">
      <c r="B18" s="40" t="s">
        <v>607</v>
      </c>
    </row>
    <row r="19" spans="2:2" x14ac:dyDescent="0.35">
      <c r="B19" s="40" t="s">
        <v>609</v>
      </c>
    </row>
    <row r="20" spans="2:2" x14ac:dyDescent="0.35">
      <c r="B20" s="40" t="s">
        <v>610</v>
      </c>
    </row>
    <row r="21" spans="2:2" x14ac:dyDescent="0.35">
      <c r="B21" s="40" t="s">
        <v>537</v>
      </c>
    </row>
    <row r="22" spans="2:2" x14ac:dyDescent="0.35">
      <c r="B22" s="41"/>
    </row>
    <row r="23" spans="2:2" x14ac:dyDescent="0.35">
      <c r="B23" s="42" t="s">
        <v>611</v>
      </c>
    </row>
    <row r="24" spans="2:2" x14ac:dyDescent="0.35">
      <c r="B24" s="40" t="s">
        <v>612</v>
      </c>
    </row>
    <row r="25" spans="2:2" x14ac:dyDescent="0.35">
      <c r="B25" s="40" t="s">
        <v>444</v>
      </c>
    </row>
    <row r="26" spans="2:2" x14ac:dyDescent="0.35">
      <c r="B26" s="40" t="s">
        <v>445</v>
      </c>
    </row>
    <row r="27" spans="2:2" ht="15" customHeight="1" x14ac:dyDescent="0.35">
      <c r="B27" s="40"/>
    </row>
    <row r="28" spans="2:2" ht="15" customHeight="1" x14ac:dyDescent="0.35">
      <c r="B28" s="43" t="s">
        <v>613</v>
      </c>
    </row>
    <row r="29" spans="2:2" x14ac:dyDescent="0.35">
      <c r="B29" s="40" t="s">
        <v>446</v>
      </c>
    </row>
    <row r="30" spans="2:2" x14ac:dyDescent="0.35">
      <c r="B30" s="40" t="s">
        <v>614</v>
      </c>
    </row>
    <row r="31" spans="2:2" x14ac:dyDescent="0.35">
      <c r="B31" s="40" t="s">
        <v>271</v>
      </c>
    </row>
    <row r="32" spans="2:2" x14ac:dyDescent="0.35">
      <c r="B32" s="40" t="s">
        <v>272</v>
      </c>
    </row>
    <row r="33" spans="2:2" x14ac:dyDescent="0.35">
      <c r="B33" s="40" t="s">
        <v>246</v>
      </c>
    </row>
    <row r="34" spans="2:2" x14ac:dyDescent="0.35">
      <c r="B34" s="40" t="s">
        <v>247</v>
      </c>
    </row>
    <row r="35" spans="2:2" x14ac:dyDescent="0.35">
      <c r="B35" s="40" t="s">
        <v>273</v>
      </c>
    </row>
    <row r="36" spans="2:2" x14ac:dyDescent="0.35">
      <c r="B36" s="40" t="s">
        <v>274</v>
      </c>
    </row>
    <row r="37" spans="2:2" ht="15" customHeight="1" x14ac:dyDescent="0.35">
      <c r="B37" s="41"/>
    </row>
    <row r="38" spans="2:2" ht="15" customHeight="1" x14ac:dyDescent="0.35">
      <c r="B38" s="42" t="s">
        <v>615</v>
      </c>
    </row>
    <row r="39" spans="2:2" x14ac:dyDescent="0.35">
      <c r="B39" s="40" t="s">
        <v>275</v>
      </c>
    </row>
    <row r="40" spans="2:2" x14ac:dyDescent="0.35">
      <c r="B40" s="40" t="s">
        <v>276</v>
      </c>
    </row>
    <row r="41" spans="2:2" x14ac:dyDescent="0.35">
      <c r="B41" s="40" t="s">
        <v>277</v>
      </c>
    </row>
    <row r="42" spans="2:2" x14ac:dyDescent="0.35">
      <c r="B42" s="40" t="s">
        <v>278</v>
      </c>
    </row>
    <row r="43" spans="2:2" x14ac:dyDescent="0.35">
      <c r="B43" s="40" t="s">
        <v>279</v>
      </c>
    </row>
    <row r="44" spans="2:2" ht="15" customHeight="1" x14ac:dyDescent="0.35">
      <c r="B44" s="40"/>
    </row>
    <row r="45" spans="2:2" ht="15" customHeight="1" x14ac:dyDescent="0.35">
      <c r="B45" s="42" t="s">
        <v>616</v>
      </c>
    </row>
    <row r="46" spans="2:2" x14ac:dyDescent="0.35">
      <c r="B46" s="40" t="s">
        <v>280</v>
      </c>
    </row>
    <row r="47" spans="2:2" x14ac:dyDescent="0.35">
      <c r="B47" s="40" t="s">
        <v>281</v>
      </c>
    </row>
    <row r="48" spans="2:2" x14ac:dyDescent="0.35">
      <c r="B48" s="40" t="s">
        <v>282</v>
      </c>
    </row>
    <row r="49" spans="2:2" x14ac:dyDescent="0.35">
      <c r="B49" s="40" t="s">
        <v>283</v>
      </c>
    </row>
    <row r="50" spans="2:2" x14ac:dyDescent="0.35">
      <c r="B50" s="40" t="s">
        <v>284</v>
      </c>
    </row>
    <row r="51" spans="2:2" x14ac:dyDescent="0.35">
      <c r="B51" s="40" t="s">
        <v>248</v>
      </c>
    </row>
    <row r="52" spans="2:2" x14ac:dyDescent="0.35">
      <c r="B52" s="40" t="s">
        <v>285</v>
      </c>
    </row>
    <row r="53" spans="2:2" x14ac:dyDescent="0.35">
      <c r="B53" s="40" t="s">
        <v>286</v>
      </c>
    </row>
    <row r="54" spans="2:2" x14ac:dyDescent="0.35">
      <c r="B54" s="40" t="s">
        <v>287</v>
      </c>
    </row>
    <row r="55" spans="2:2" ht="15" customHeight="1" x14ac:dyDescent="0.35">
      <c r="B55" s="40"/>
    </row>
    <row r="56" spans="2:2" ht="15" customHeight="1" x14ac:dyDescent="0.35">
      <c r="B56" s="42" t="s">
        <v>617</v>
      </c>
    </row>
    <row r="57" spans="2:2" x14ac:dyDescent="0.35">
      <c r="B57" s="40" t="s">
        <v>618</v>
      </c>
    </row>
    <row r="58" spans="2:2" x14ac:dyDescent="0.35">
      <c r="B58" s="40" t="s">
        <v>288</v>
      </c>
    </row>
    <row r="59" spans="2:2" x14ac:dyDescent="0.35">
      <c r="B59" s="40" t="s">
        <v>291</v>
      </c>
    </row>
    <row r="60" spans="2:2" x14ac:dyDescent="0.35">
      <c r="B60" s="40" t="s">
        <v>619</v>
      </c>
    </row>
    <row r="61" spans="2:2" x14ac:dyDescent="0.35">
      <c r="B61" s="40" t="s">
        <v>620</v>
      </c>
    </row>
    <row r="62" spans="2:2" x14ac:dyDescent="0.35">
      <c r="B62" s="40" t="s">
        <v>289</v>
      </c>
    </row>
    <row r="63" spans="2:2" x14ac:dyDescent="0.35">
      <c r="B63" s="40" t="s">
        <v>290</v>
      </c>
    </row>
    <row r="64" spans="2:2" x14ac:dyDescent="0.35">
      <c r="B64" s="40" t="s">
        <v>292</v>
      </c>
    </row>
    <row r="65" spans="2:2" x14ac:dyDescent="0.35">
      <c r="B65" s="40" t="s">
        <v>621</v>
      </c>
    </row>
    <row r="66" spans="2:2" x14ac:dyDescent="0.35">
      <c r="B66" s="200" t="s">
        <v>622</v>
      </c>
    </row>
    <row r="67" spans="2:2" x14ac:dyDescent="0.35">
      <c r="B67" s="40" t="s">
        <v>623</v>
      </c>
    </row>
    <row r="68" spans="2:2" x14ac:dyDescent="0.35">
      <c r="B68" s="40" t="s">
        <v>624</v>
      </c>
    </row>
    <row r="69" spans="2:2" x14ac:dyDescent="0.35">
      <c r="B69" s="40" t="s">
        <v>447</v>
      </c>
    </row>
    <row r="70" spans="2:2" x14ac:dyDescent="0.35">
      <c r="B70" s="40" t="s">
        <v>448</v>
      </c>
    </row>
    <row r="71" spans="2:2" x14ac:dyDescent="0.35">
      <c r="B71" s="40"/>
    </row>
    <row r="72" spans="2:2" x14ac:dyDescent="0.35">
      <c r="B72" s="42" t="s">
        <v>625</v>
      </c>
    </row>
    <row r="73" spans="2:2" x14ac:dyDescent="0.35">
      <c r="B73" s="40" t="s">
        <v>449</v>
      </c>
    </row>
    <row r="74" spans="2:2" x14ac:dyDescent="0.35">
      <c r="B74" s="40" t="s">
        <v>450</v>
      </c>
    </row>
    <row r="75" spans="2:2" x14ac:dyDescent="0.35">
      <c r="B75" s="40" t="s">
        <v>451</v>
      </c>
    </row>
    <row r="76" spans="2:2" x14ac:dyDescent="0.35">
      <c r="B76" s="40" t="s">
        <v>452</v>
      </c>
    </row>
    <row r="77" spans="2:2" x14ac:dyDescent="0.35">
      <c r="B77" s="40"/>
    </row>
    <row r="78" spans="2:2" x14ac:dyDescent="0.35">
      <c r="B78" s="42" t="s">
        <v>626</v>
      </c>
    </row>
    <row r="79" spans="2:2" x14ac:dyDescent="0.35">
      <c r="B79" s="40" t="s">
        <v>627</v>
      </c>
    </row>
    <row r="80" spans="2:2" x14ac:dyDescent="0.35">
      <c r="B80" s="40" t="s">
        <v>453</v>
      </c>
    </row>
    <row r="81" spans="2:2" x14ac:dyDescent="0.35">
      <c r="B81" s="40"/>
    </row>
    <row r="82" spans="2:2" x14ac:dyDescent="0.35">
      <c r="B82" s="42" t="s">
        <v>628</v>
      </c>
    </row>
    <row r="83" spans="2:2" x14ac:dyDescent="0.35">
      <c r="B83" s="40" t="s">
        <v>454</v>
      </c>
    </row>
    <row r="84" spans="2:2" x14ac:dyDescent="0.35">
      <c r="B84" s="40" t="s">
        <v>455</v>
      </c>
    </row>
    <row r="85" spans="2:2" x14ac:dyDescent="0.35">
      <c r="B85" s="40" t="s">
        <v>456</v>
      </c>
    </row>
    <row r="86" spans="2:2" x14ac:dyDescent="0.35">
      <c r="B86" s="40" t="s">
        <v>457</v>
      </c>
    </row>
    <row r="87" spans="2:2" x14ac:dyDescent="0.35">
      <c r="B87" s="40" t="s">
        <v>458</v>
      </c>
    </row>
    <row r="88" spans="2:2" x14ac:dyDescent="0.35">
      <c r="B88" s="40" t="s">
        <v>629</v>
      </c>
    </row>
    <row r="89" spans="2:2" x14ac:dyDescent="0.35">
      <c r="B89" s="40"/>
    </row>
    <row r="90" spans="2:2" x14ac:dyDescent="0.35">
      <c r="B90" s="42" t="s">
        <v>630</v>
      </c>
    </row>
    <row r="91" spans="2:2" x14ac:dyDescent="0.35">
      <c r="B91" s="40" t="s">
        <v>631</v>
      </c>
    </row>
    <row r="92" spans="2:2" x14ac:dyDescent="0.35">
      <c r="B92" s="40" t="s">
        <v>632</v>
      </c>
    </row>
    <row r="93" spans="2:2" x14ac:dyDescent="0.35">
      <c r="B93" s="40" t="s">
        <v>633</v>
      </c>
    </row>
    <row r="94" spans="2:2" x14ac:dyDescent="0.35">
      <c r="B94" s="40"/>
    </row>
    <row r="95" spans="2:2" x14ac:dyDescent="0.35">
      <c r="B95" s="42" t="s">
        <v>634</v>
      </c>
    </row>
    <row r="96" spans="2:2" x14ac:dyDescent="0.35">
      <c r="B96" s="40" t="s">
        <v>459</v>
      </c>
    </row>
    <row r="97" spans="2:2" x14ac:dyDescent="0.35">
      <c r="B97" s="40" t="s">
        <v>460</v>
      </c>
    </row>
    <row r="98" spans="2:2" x14ac:dyDescent="0.35">
      <c r="B98" s="40" t="s">
        <v>461</v>
      </c>
    </row>
    <row r="99" spans="2:2" x14ac:dyDescent="0.35">
      <c r="B99" s="40" t="s">
        <v>462</v>
      </c>
    </row>
    <row r="100" spans="2:2" x14ac:dyDescent="0.35">
      <c r="B100" s="40" t="s">
        <v>635</v>
      </c>
    </row>
    <row r="101" spans="2:2" x14ac:dyDescent="0.35">
      <c r="B101" s="40" t="s">
        <v>636</v>
      </c>
    </row>
    <row r="102" spans="2:2" x14ac:dyDescent="0.35">
      <c r="B102" s="40"/>
    </row>
    <row r="103" spans="2:2" x14ac:dyDescent="0.35">
      <c r="B103" s="42" t="s">
        <v>637</v>
      </c>
    </row>
    <row r="104" spans="2:2" x14ac:dyDescent="0.35">
      <c r="B104" s="40" t="s">
        <v>463</v>
      </c>
    </row>
    <row r="105" spans="2:2" x14ac:dyDescent="0.35">
      <c r="B105" s="40" t="s">
        <v>464</v>
      </c>
    </row>
    <row r="106" spans="2:2" x14ac:dyDescent="0.35">
      <c r="B106" s="40" t="s">
        <v>465</v>
      </c>
    </row>
    <row r="107" spans="2:2" x14ac:dyDescent="0.35">
      <c r="B107" s="40" t="s">
        <v>466</v>
      </c>
    </row>
    <row r="108" spans="2:2" x14ac:dyDescent="0.35">
      <c r="B108" s="40" t="s">
        <v>467</v>
      </c>
    </row>
    <row r="109" spans="2:2" x14ac:dyDescent="0.35">
      <c r="B109" s="40" t="s">
        <v>468</v>
      </c>
    </row>
    <row r="110" spans="2:2" x14ac:dyDescent="0.35">
      <c r="B110" s="40" t="s">
        <v>469</v>
      </c>
    </row>
    <row r="111" spans="2:2" x14ac:dyDescent="0.35">
      <c r="B111" s="40" t="s">
        <v>470</v>
      </c>
    </row>
    <row r="112" spans="2:2" x14ac:dyDescent="0.35">
      <c r="B112" s="40" t="s">
        <v>471</v>
      </c>
    </row>
    <row r="113" spans="2:2" x14ac:dyDescent="0.35">
      <c r="B113" s="40"/>
    </row>
    <row r="114" spans="2:2" x14ac:dyDescent="0.35">
      <c r="B114" s="42" t="s">
        <v>638</v>
      </c>
    </row>
    <row r="115" spans="2:2" x14ac:dyDescent="0.35">
      <c r="B115" s="40" t="s">
        <v>472</v>
      </c>
    </row>
    <row r="116" spans="2:2" x14ac:dyDescent="0.35">
      <c r="B116" s="40" t="s">
        <v>473</v>
      </c>
    </row>
    <row r="117" spans="2:2" x14ac:dyDescent="0.35">
      <c r="B117" s="40" t="s">
        <v>474</v>
      </c>
    </row>
    <row r="118" spans="2:2" x14ac:dyDescent="0.35">
      <c r="B118" s="40" t="s">
        <v>475</v>
      </c>
    </row>
    <row r="119" spans="2:2" x14ac:dyDescent="0.35">
      <c r="B119" s="40" t="s">
        <v>476</v>
      </c>
    </row>
    <row r="120" spans="2:2" x14ac:dyDescent="0.35">
      <c r="B120" s="40" t="s">
        <v>477</v>
      </c>
    </row>
    <row r="121" spans="2:2" x14ac:dyDescent="0.35">
      <c r="B121" s="200" t="s">
        <v>639</v>
      </c>
    </row>
    <row r="122" spans="2:2" x14ac:dyDescent="0.35">
      <c r="B122" s="40" t="s">
        <v>478</v>
      </c>
    </row>
    <row r="123" spans="2:2" x14ac:dyDescent="0.35">
      <c r="B123" s="40" t="s">
        <v>479</v>
      </c>
    </row>
    <row r="124" spans="2:2" x14ac:dyDescent="0.35">
      <c r="B124" s="40" t="s">
        <v>480</v>
      </c>
    </row>
    <row r="125" spans="2:2" x14ac:dyDescent="0.35">
      <c r="B125" s="40" t="s">
        <v>481</v>
      </c>
    </row>
    <row r="126" spans="2:2" x14ac:dyDescent="0.35">
      <c r="B126" s="40" t="s">
        <v>482</v>
      </c>
    </row>
    <row r="127" spans="2:2" x14ac:dyDescent="0.35">
      <c r="B127" s="40" t="s">
        <v>483</v>
      </c>
    </row>
    <row r="128" spans="2:2" x14ac:dyDescent="0.35">
      <c r="B128" s="40" t="s">
        <v>484</v>
      </c>
    </row>
    <row r="129" spans="2:2" x14ac:dyDescent="0.35">
      <c r="B129" s="40" t="s">
        <v>640</v>
      </c>
    </row>
    <row r="130" spans="2:2" x14ac:dyDescent="0.35">
      <c r="B130" s="40" t="s">
        <v>485</v>
      </c>
    </row>
    <row r="131" spans="2:2" x14ac:dyDescent="0.35">
      <c r="B131" s="40" t="s">
        <v>486</v>
      </c>
    </row>
    <row r="132" spans="2:2" x14ac:dyDescent="0.35">
      <c r="B132" s="40" t="s">
        <v>487</v>
      </c>
    </row>
    <row r="133" spans="2:2" x14ac:dyDescent="0.35">
      <c r="B133" s="40" t="s">
        <v>488</v>
      </c>
    </row>
    <row r="134" spans="2:2" x14ac:dyDescent="0.35">
      <c r="B134" s="40" t="s">
        <v>641</v>
      </c>
    </row>
    <row r="135" spans="2:2" x14ac:dyDescent="0.35">
      <c r="B135" s="40"/>
    </row>
    <row r="136" spans="2:2" x14ac:dyDescent="0.35">
      <c r="B136" s="42" t="s">
        <v>642</v>
      </c>
    </row>
    <row r="137" spans="2:2" x14ac:dyDescent="0.35">
      <c r="B137" s="40" t="s">
        <v>489</v>
      </c>
    </row>
    <row r="138" spans="2:2" x14ac:dyDescent="0.35">
      <c r="B138" s="40"/>
    </row>
    <row r="139" spans="2:2" x14ac:dyDescent="0.35">
      <c r="B139" s="42" t="s">
        <v>643</v>
      </c>
    </row>
    <row r="140" spans="2:2" x14ac:dyDescent="0.35">
      <c r="B140" s="40" t="s">
        <v>490</v>
      </c>
    </row>
    <row r="141" spans="2:2" x14ac:dyDescent="0.35">
      <c r="B141" s="40" t="s">
        <v>491</v>
      </c>
    </row>
    <row r="142" spans="2:2" x14ac:dyDescent="0.35">
      <c r="B142" s="40" t="s">
        <v>492</v>
      </c>
    </row>
    <row r="143" spans="2:2" x14ac:dyDescent="0.35">
      <c r="B143" s="40" t="s">
        <v>493</v>
      </c>
    </row>
    <row r="144" spans="2:2" x14ac:dyDescent="0.35">
      <c r="B144" s="40" t="s">
        <v>494</v>
      </c>
    </row>
    <row r="145" spans="2:2" x14ac:dyDescent="0.35">
      <c r="B145" s="40" t="s">
        <v>1578</v>
      </c>
    </row>
    <row r="146" spans="2:2" x14ac:dyDescent="0.35">
      <c r="B146" s="40"/>
    </row>
    <row r="147" spans="2:2" x14ac:dyDescent="0.35">
      <c r="B147" s="42" t="s">
        <v>644</v>
      </c>
    </row>
    <row r="148" spans="2:2" x14ac:dyDescent="0.35">
      <c r="B148" s="40" t="s">
        <v>495</v>
      </c>
    </row>
    <row r="149" spans="2:2" x14ac:dyDescent="0.35">
      <c r="B149" s="40" t="s">
        <v>496</v>
      </c>
    </row>
    <row r="150" spans="2:2" x14ac:dyDescent="0.35">
      <c r="B150" s="40" t="s">
        <v>497</v>
      </c>
    </row>
    <row r="151" spans="2:2" x14ac:dyDescent="0.35">
      <c r="B151" s="40" t="s">
        <v>645</v>
      </c>
    </row>
    <row r="152" spans="2:2" x14ac:dyDescent="0.35">
      <c r="B152" s="40"/>
    </row>
    <row r="153" spans="2:2" x14ac:dyDescent="0.35">
      <c r="B153" s="42" t="s">
        <v>646</v>
      </c>
    </row>
    <row r="154" spans="2:2" x14ac:dyDescent="0.35">
      <c r="B154" s="40" t="s">
        <v>498</v>
      </c>
    </row>
    <row r="155" spans="2:2" x14ac:dyDescent="0.35">
      <c r="B155" s="40" t="s">
        <v>647</v>
      </c>
    </row>
    <row r="156" spans="2:2" x14ac:dyDescent="0.35">
      <c r="B156" s="40" t="s">
        <v>499</v>
      </c>
    </row>
    <row r="157" spans="2:2" x14ac:dyDescent="0.35">
      <c r="B157" s="40"/>
    </row>
    <row r="158" spans="2:2" x14ac:dyDescent="0.35">
      <c r="B158" s="42" t="s">
        <v>648</v>
      </c>
    </row>
    <row r="159" spans="2:2" x14ac:dyDescent="0.35">
      <c r="B159" s="40" t="s">
        <v>500</v>
      </c>
    </row>
    <row r="160" spans="2:2" x14ac:dyDescent="0.35">
      <c r="B160" s="40" t="s">
        <v>501</v>
      </c>
    </row>
    <row r="161" spans="2:2" x14ac:dyDescent="0.35">
      <c r="B161" s="40" t="s">
        <v>502</v>
      </c>
    </row>
    <row r="162" spans="2:2" x14ac:dyDescent="0.35">
      <c r="B162" s="40" t="s">
        <v>503</v>
      </c>
    </row>
    <row r="163" spans="2:2" x14ac:dyDescent="0.35">
      <c r="B163" s="40" t="s">
        <v>504</v>
      </c>
    </row>
    <row r="164" spans="2:2" x14ac:dyDescent="0.35">
      <c r="B164" s="40" t="s">
        <v>505</v>
      </c>
    </row>
    <row r="165" spans="2:2" x14ac:dyDescent="0.35">
      <c r="B165" s="40" t="s">
        <v>506</v>
      </c>
    </row>
    <row r="166" spans="2:2" x14ac:dyDescent="0.35">
      <c r="B166" s="40" t="s">
        <v>649</v>
      </c>
    </row>
    <row r="167" spans="2:2" x14ac:dyDescent="0.35">
      <c r="B167" s="40" t="s">
        <v>650</v>
      </c>
    </row>
    <row r="168" spans="2:2" x14ac:dyDescent="0.35">
      <c r="B168" s="40"/>
    </row>
    <row r="169" spans="2:2" x14ac:dyDescent="0.35">
      <c r="B169" s="42" t="s">
        <v>651</v>
      </c>
    </row>
    <row r="170" spans="2:2" x14ac:dyDescent="0.35">
      <c r="B170" s="40" t="s">
        <v>507</v>
      </c>
    </row>
    <row r="171" spans="2:2" x14ac:dyDescent="0.35">
      <c r="B171" s="40" t="s">
        <v>508</v>
      </c>
    </row>
    <row r="172" spans="2:2" x14ac:dyDescent="0.35">
      <c r="B172" s="40" t="s">
        <v>509</v>
      </c>
    </row>
    <row r="173" spans="2:2" x14ac:dyDescent="0.35">
      <c r="B173" s="40"/>
    </row>
    <row r="174" spans="2:2" x14ac:dyDescent="0.35">
      <c r="B174" s="42" t="s">
        <v>652</v>
      </c>
    </row>
    <row r="175" spans="2:2" x14ac:dyDescent="0.35">
      <c r="B175" s="40" t="s">
        <v>653</v>
      </c>
    </row>
    <row r="176" spans="2:2" x14ac:dyDescent="0.35">
      <c r="B176" s="40" t="s">
        <v>510</v>
      </c>
    </row>
    <row r="177" spans="2:2" x14ac:dyDescent="0.35">
      <c r="B177" s="40" t="s">
        <v>511</v>
      </c>
    </row>
    <row r="178" spans="2:2" x14ac:dyDescent="0.35">
      <c r="B178" s="40" t="s">
        <v>512</v>
      </c>
    </row>
    <row r="179" spans="2:2" x14ac:dyDescent="0.35">
      <c r="B179" s="40" t="s">
        <v>513</v>
      </c>
    </row>
    <row r="180" spans="2:2" x14ac:dyDescent="0.35">
      <c r="B180" s="40" t="s">
        <v>514</v>
      </c>
    </row>
    <row r="181" spans="2:2" x14ac:dyDescent="0.35">
      <c r="B181" s="40" t="s">
        <v>515</v>
      </c>
    </row>
    <row r="182" spans="2:2" x14ac:dyDescent="0.35">
      <c r="B182" s="40" t="s">
        <v>516</v>
      </c>
    </row>
    <row r="183" spans="2:2" x14ac:dyDescent="0.35">
      <c r="B183" s="200" t="s">
        <v>654</v>
      </c>
    </row>
    <row r="184" spans="2:2" x14ac:dyDescent="0.35">
      <c r="B184" s="40" t="s">
        <v>517</v>
      </c>
    </row>
    <row r="185" spans="2:2" x14ac:dyDescent="0.35">
      <c r="B185" s="40" t="s">
        <v>518</v>
      </c>
    </row>
    <row r="186" spans="2:2" x14ac:dyDescent="0.35">
      <c r="B186" s="40" t="s">
        <v>655</v>
      </c>
    </row>
    <row r="187" spans="2:2" x14ac:dyDescent="0.35">
      <c r="B187" s="40" t="s">
        <v>519</v>
      </c>
    </row>
    <row r="188" spans="2:2" x14ac:dyDescent="0.35">
      <c r="B188" s="40" t="s">
        <v>520</v>
      </c>
    </row>
    <row r="189" spans="2:2" x14ac:dyDescent="0.35">
      <c r="B189" s="40" t="s">
        <v>521</v>
      </c>
    </row>
    <row r="190" spans="2:2" x14ac:dyDescent="0.35">
      <c r="B190" s="40" t="s">
        <v>522</v>
      </c>
    </row>
    <row r="191" spans="2:2" x14ac:dyDescent="0.35">
      <c r="B191" s="40" t="s">
        <v>523</v>
      </c>
    </row>
    <row r="192" spans="2:2" x14ac:dyDescent="0.35">
      <c r="B192" s="40"/>
    </row>
    <row r="193" spans="2:2" ht="15.5" x14ac:dyDescent="0.35">
      <c r="B193" s="44" t="s">
        <v>656</v>
      </c>
    </row>
    <row r="194" spans="2:2" x14ac:dyDescent="0.35">
      <c r="B194" s="40" t="s">
        <v>524</v>
      </c>
    </row>
    <row r="195" spans="2:2" x14ac:dyDescent="0.35">
      <c r="B195" s="40" t="s">
        <v>525</v>
      </c>
    </row>
    <row r="196" spans="2:2" x14ac:dyDescent="0.35">
      <c r="B196" s="40" t="s">
        <v>526</v>
      </c>
    </row>
    <row r="197" spans="2:2" x14ac:dyDescent="0.35">
      <c r="B197" s="40" t="s">
        <v>657</v>
      </c>
    </row>
    <row r="198" spans="2:2" x14ac:dyDescent="0.35">
      <c r="B198" s="40" t="s">
        <v>527</v>
      </c>
    </row>
    <row r="199" spans="2:2" x14ac:dyDescent="0.35">
      <c r="B199" s="40" t="s">
        <v>528</v>
      </c>
    </row>
    <row r="200" spans="2:2" x14ac:dyDescent="0.35">
      <c r="B200" s="40" t="s">
        <v>529</v>
      </c>
    </row>
    <row r="201" spans="2:2" x14ac:dyDescent="0.35">
      <c r="B201" s="40" t="s">
        <v>530</v>
      </c>
    </row>
    <row r="202" spans="2:2" x14ac:dyDescent="0.35">
      <c r="B202" s="40" t="s">
        <v>531</v>
      </c>
    </row>
    <row r="203" spans="2:2" x14ac:dyDescent="0.35">
      <c r="B203" s="40" t="s">
        <v>532</v>
      </c>
    </row>
    <row r="204" spans="2:2" x14ac:dyDescent="0.35">
      <c r="B204" s="40" t="s">
        <v>1206</v>
      </c>
    </row>
    <row r="205" spans="2:2" x14ac:dyDescent="0.35">
      <c r="B205" s="40"/>
    </row>
    <row r="206" spans="2:2" ht="15.5" x14ac:dyDescent="0.35">
      <c r="B206" s="44" t="s">
        <v>658</v>
      </c>
    </row>
    <row r="207" spans="2:2" x14ac:dyDescent="0.35">
      <c r="B207" s="40" t="s">
        <v>533</v>
      </c>
    </row>
    <row r="208" spans="2:2" x14ac:dyDescent="0.35">
      <c r="B208" s="40" t="s">
        <v>534</v>
      </c>
    </row>
    <row r="209" spans="2:2" x14ac:dyDescent="0.35">
      <c r="B209" s="45" t="s">
        <v>311</v>
      </c>
    </row>
    <row r="210" spans="2:2" x14ac:dyDescent="0.35">
      <c r="B210" s="40" t="s">
        <v>312</v>
      </c>
    </row>
    <row r="211" spans="2:2" x14ac:dyDescent="0.35">
      <c r="B211" s="40" t="s">
        <v>313</v>
      </c>
    </row>
    <row r="212" spans="2:2" x14ac:dyDescent="0.35">
      <c r="B212" s="40" t="s">
        <v>314</v>
      </c>
    </row>
    <row r="213" spans="2:2" x14ac:dyDescent="0.35">
      <c r="B213" s="40" t="s">
        <v>315</v>
      </c>
    </row>
    <row r="214" spans="2:2" x14ac:dyDescent="0.35">
      <c r="B214" s="40" t="s">
        <v>538</v>
      </c>
    </row>
    <row r="215" spans="2:2" x14ac:dyDescent="0.35">
      <c r="B215" s="40" t="s">
        <v>659</v>
      </c>
    </row>
    <row r="216" spans="2:2" x14ac:dyDescent="0.35">
      <c r="B216" s="40"/>
    </row>
    <row r="217" spans="2:2" ht="15.5" x14ac:dyDescent="0.35">
      <c r="B217" s="44" t="s">
        <v>660</v>
      </c>
    </row>
    <row r="218" spans="2:2" x14ac:dyDescent="0.35">
      <c r="B218" s="40" t="s">
        <v>316</v>
      </c>
    </row>
    <row r="219" spans="2:2" x14ac:dyDescent="0.35">
      <c r="B219" s="40" t="s">
        <v>661</v>
      </c>
    </row>
    <row r="220" spans="2:2" x14ac:dyDescent="0.35">
      <c r="B220" s="40" t="s">
        <v>249</v>
      </c>
    </row>
    <row r="221" spans="2:2" x14ac:dyDescent="0.35">
      <c r="B221" s="40" t="s">
        <v>662</v>
      </c>
    </row>
    <row r="222" spans="2:2" x14ac:dyDescent="0.35">
      <c r="B222" s="40" t="s">
        <v>663</v>
      </c>
    </row>
    <row r="223" spans="2:2" x14ac:dyDescent="0.35">
      <c r="B223" s="40" t="s">
        <v>3898</v>
      </c>
    </row>
    <row r="224" spans="2:2" x14ac:dyDescent="0.35">
      <c r="B224" s="40"/>
    </row>
    <row r="225" spans="2:2" ht="15.5" x14ac:dyDescent="0.35">
      <c r="B225" s="44" t="s">
        <v>3088</v>
      </c>
    </row>
    <row r="226" spans="2:2" x14ac:dyDescent="0.35">
      <c r="B226" s="441" t="s">
        <v>3089</v>
      </c>
    </row>
    <row r="227" spans="2:2" x14ac:dyDescent="0.35">
      <c r="B227" s="86"/>
    </row>
    <row r="228" spans="2:2" x14ac:dyDescent="0.35">
      <c r="B228" s="35"/>
    </row>
    <row r="229" spans="2:2" x14ac:dyDescent="0.35"/>
  </sheetData>
  <printOptions horizontalCentered="1"/>
  <pageMargins left="0.39370078740157483" right="0.39370078740157483" top="1.1811023622047245" bottom="0.39370078740157483" header="0.39370078740157483" footer="0"/>
  <pageSetup paperSize="9" scale="77" fitToHeight="0" orientation="portrait" r:id="rId1"/>
  <headerFooter scaleWithDoc="0">
    <oddHeader>&amp;L&amp;G&amp;R&amp;10Anexo à Circular OE2025 
Série A N.º 1410</oddHeader>
  </headerFooter>
  <rowBreaks count="3" manualBreakCount="3">
    <brk id="65" max="2" man="1"/>
    <brk id="120" max="2" man="1"/>
    <brk id="182" max="2" man="1"/>
  </rowBreaks>
  <colBreaks count="1" manualBreakCount="1">
    <brk id="3"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lha8"/>
  <dimension ref="A1:L182"/>
  <sheetViews>
    <sheetView showGridLines="0" zoomScaleNormal="100" zoomScaleSheetLayoutView="100" workbookViewId="0"/>
  </sheetViews>
  <sheetFormatPr defaultColWidth="0" defaultRowHeight="14.5" zeroHeight="1" x14ac:dyDescent="0.35"/>
  <cols>
    <col min="1" max="1" width="4.81640625" customWidth="1"/>
    <col min="2" max="2" width="15.1796875" customWidth="1"/>
    <col min="3" max="5" width="6" customWidth="1"/>
    <col min="6" max="6" width="93.1796875" style="220" customWidth="1"/>
    <col min="7" max="7" width="9.453125" style="60" customWidth="1"/>
    <col min="8" max="8" width="1.81640625" hidden="1" customWidth="1"/>
    <col min="9" max="10" width="8.81640625" hidden="1" customWidth="1"/>
    <col min="11" max="11" width="6.54296875" hidden="1" customWidth="1"/>
    <col min="12" max="12" width="3" hidden="1" customWidth="1"/>
    <col min="13" max="16384" width="8.81640625" hidden="1"/>
  </cols>
  <sheetData>
    <row r="1" spans="2:12" s="212" customFormat="1" ht="15" customHeight="1" x14ac:dyDescent="0.5">
      <c r="D1" s="223"/>
      <c r="E1" s="223"/>
      <c r="F1" s="442"/>
      <c r="G1" s="223"/>
      <c r="H1" s="223"/>
      <c r="I1" s="223"/>
      <c r="J1" s="223"/>
      <c r="K1" s="223"/>
      <c r="L1" s="213"/>
    </row>
    <row r="2" spans="2:12" s="212" customFormat="1" ht="18" customHeight="1" x14ac:dyDescent="0.45">
      <c r="B2" s="1294" t="s">
        <v>1627</v>
      </c>
      <c r="C2" s="1294"/>
      <c r="D2" s="1294"/>
      <c r="E2" s="1294"/>
      <c r="F2" s="1294"/>
      <c r="G2" s="443"/>
      <c r="H2" s="279"/>
      <c r="I2" s="279"/>
      <c r="J2" s="279"/>
      <c r="K2" s="279"/>
      <c r="L2" s="279"/>
    </row>
    <row r="3" spans="2:12" ht="21" x14ac:dyDescent="0.5">
      <c r="B3" s="1295" t="s">
        <v>1628</v>
      </c>
      <c r="C3" s="1295"/>
      <c r="D3" s="1295"/>
      <c r="E3" s="1295"/>
      <c r="F3" s="1295"/>
      <c r="G3" s="223"/>
    </row>
    <row r="4" spans="2:12" ht="9" customHeight="1" x14ac:dyDescent="0.35">
      <c r="C4" s="162"/>
      <c r="D4" s="329"/>
      <c r="E4" s="329"/>
      <c r="F4" s="444"/>
      <c r="G4" s="482"/>
    </row>
    <row r="5" spans="2:12" ht="28.5" customHeight="1" x14ac:dyDescent="0.35">
      <c r="B5" s="445" t="s">
        <v>0</v>
      </c>
      <c r="C5" s="446" t="s">
        <v>1595</v>
      </c>
      <c r="D5" s="446" t="s">
        <v>1596</v>
      </c>
      <c r="E5" s="446" t="s">
        <v>1597</v>
      </c>
      <c r="F5" s="447" t="s">
        <v>1598</v>
      </c>
    </row>
    <row r="6" spans="2:12" x14ac:dyDescent="0.35">
      <c r="B6" s="448" t="s">
        <v>1762</v>
      </c>
      <c r="C6" s="449">
        <v>3</v>
      </c>
      <c r="D6" s="449">
        <v>0</v>
      </c>
      <c r="E6" s="450">
        <v>0</v>
      </c>
      <c r="F6" s="451" t="s">
        <v>171</v>
      </c>
    </row>
    <row r="7" spans="2:12" x14ac:dyDescent="0.35">
      <c r="B7" s="452" t="s">
        <v>1763</v>
      </c>
      <c r="C7" s="453">
        <v>3</v>
      </c>
      <c r="D7" s="453">
        <v>1</v>
      </c>
      <c r="E7" s="453">
        <v>0</v>
      </c>
      <c r="F7" s="454" t="s">
        <v>1599</v>
      </c>
    </row>
    <row r="8" spans="2:12" x14ac:dyDescent="0.35">
      <c r="B8" s="455" t="s">
        <v>1764</v>
      </c>
      <c r="C8" s="456">
        <v>3</v>
      </c>
      <c r="D8" s="456">
        <v>1</v>
      </c>
      <c r="E8" s="457">
        <v>1</v>
      </c>
      <c r="F8" s="458" t="s">
        <v>1536</v>
      </c>
    </row>
    <row r="9" spans="2:12" x14ac:dyDescent="0.35">
      <c r="B9" s="455" t="s">
        <v>1765</v>
      </c>
      <c r="C9" s="456" t="s">
        <v>1600</v>
      </c>
      <c r="D9" s="456" t="s">
        <v>1600</v>
      </c>
      <c r="E9" s="457" t="s">
        <v>1600</v>
      </c>
      <c r="F9" s="458" t="s">
        <v>82</v>
      </c>
    </row>
    <row r="10" spans="2:12" x14ac:dyDescent="0.35">
      <c r="B10" s="455" t="s">
        <v>1766</v>
      </c>
      <c r="C10" s="456">
        <v>3</v>
      </c>
      <c r="D10" s="456">
        <v>1</v>
      </c>
      <c r="E10" s="457">
        <v>3</v>
      </c>
      <c r="F10" s="458" t="s">
        <v>1537</v>
      </c>
    </row>
    <row r="11" spans="2:12" x14ac:dyDescent="0.35">
      <c r="B11" s="455" t="s">
        <v>1765</v>
      </c>
      <c r="C11" s="456" t="s">
        <v>1600</v>
      </c>
      <c r="D11" s="456" t="s">
        <v>1600</v>
      </c>
      <c r="E11" s="457" t="s">
        <v>1600</v>
      </c>
      <c r="F11" s="458" t="s">
        <v>82</v>
      </c>
    </row>
    <row r="12" spans="2:12" x14ac:dyDescent="0.35">
      <c r="B12" s="455" t="s">
        <v>1767</v>
      </c>
      <c r="C12" s="456">
        <v>3</v>
      </c>
      <c r="D12" s="456">
        <v>1</v>
      </c>
      <c r="E12" s="459">
        <v>6</v>
      </c>
      <c r="F12" s="458" t="s">
        <v>1655</v>
      </c>
      <c r="I12" s="280"/>
    </row>
    <row r="13" spans="2:12" x14ac:dyDescent="0.35">
      <c r="B13" s="455" t="s">
        <v>1768</v>
      </c>
      <c r="C13" s="456">
        <v>3</v>
      </c>
      <c r="D13" s="456">
        <v>1</v>
      </c>
      <c r="E13" s="459">
        <v>7</v>
      </c>
      <c r="F13" s="458" t="s">
        <v>1555</v>
      </c>
    </row>
    <row r="14" spans="2:12" x14ac:dyDescent="0.35">
      <c r="B14" s="455" t="s">
        <v>1769</v>
      </c>
      <c r="C14" s="456">
        <v>3</v>
      </c>
      <c r="D14" s="456">
        <v>1</v>
      </c>
      <c r="E14" s="459">
        <v>8</v>
      </c>
      <c r="F14" s="458" t="s">
        <v>1556</v>
      </c>
    </row>
    <row r="15" spans="2:12" x14ac:dyDescent="0.35">
      <c r="B15" s="455" t="s">
        <v>1770</v>
      </c>
      <c r="C15" s="456">
        <v>3</v>
      </c>
      <c r="D15" s="456">
        <v>1</v>
      </c>
      <c r="E15" s="457">
        <v>9</v>
      </c>
      <c r="F15" s="458" t="s">
        <v>1538</v>
      </c>
    </row>
    <row r="16" spans="2:12" x14ac:dyDescent="0.35">
      <c r="B16" s="455" t="s">
        <v>3874</v>
      </c>
      <c r="C16" s="456">
        <v>3</v>
      </c>
      <c r="D16" s="456">
        <v>1</v>
      </c>
      <c r="E16" s="457" t="s">
        <v>2930</v>
      </c>
      <c r="F16" s="458" t="s">
        <v>3875</v>
      </c>
      <c r="G16" s="278"/>
    </row>
    <row r="17" spans="2:7" x14ac:dyDescent="0.35">
      <c r="B17" s="455" t="s">
        <v>3777</v>
      </c>
      <c r="C17" s="456">
        <v>3</v>
      </c>
      <c r="D17" s="456">
        <v>1</v>
      </c>
      <c r="E17" s="457" t="s">
        <v>2931</v>
      </c>
      <c r="F17" s="458" t="s">
        <v>3793</v>
      </c>
      <c r="G17" s="460"/>
    </row>
    <row r="18" spans="2:7" x14ac:dyDescent="0.35">
      <c r="B18" s="455" t="s">
        <v>3778</v>
      </c>
      <c r="C18" s="456">
        <v>3</v>
      </c>
      <c r="D18" s="456">
        <v>1</v>
      </c>
      <c r="E18" s="457" t="s">
        <v>3779</v>
      </c>
      <c r="F18" s="458" t="s">
        <v>3782</v>
      </c>
      <c r="G18" s="460"/>
    </row>
    <row r="19" spans="2:7" x14ac:dyDescent="0.35">
      <c r="B19" s="455" t="s">
        <v>3787</v>
      </c>
      <c r="C19" s="456">
        <v>3</v>
      </c>
      <c r="D19" s="456">
        <v>1</v>
      </c>
      <c r="E19" s="457" t="s">
        <v>3789</v>
      </c>
      <c r="F19" s="458" t="s">
        <v>3791</v>
      </c>
      <c r="G19" s="460"/>
    </row>
    <row r="20" spans="2:7" x14ac:dyDescent="0.35">
      <c r="B20" s="455" t="s">
        <v>3788</v>
      </c>
      <c r="C20" s="456">
        <v>3</v>
      </c>
      <c r="D20" s="456">
        <v>1</v>
      </c>
      <c r="E20" s="457" t="s">
        <v>3790</v>
      </c>
      <c r="F20" s="458" t="s">
        <v>3792</v>
      </c>
      <c r="G20" s="460"/>
    </row>
    <row r="21" spans="2:7" x14ac:dyDescent="0.35">
      <c r="B21" s="455" t="s">
        <v>4114</v>
      </c>
      <c r="C21" s="456">
        <v>3</v>
      </c>
      <c r="D21" s="456">
        <v>1</v>
      </c>
      <c r="E21" s="457" t="s">
        <v>4115</v>
      </c>
      <c r="F21" s="458" t="s">
        <v>4116</v>
      </c>
      <c r="G21" s="278"/>
    </row>
    <row r="22" spans="2:7" x14ac:dyDescent="0.35">
      <c r="B22" s="455" t="s">
        <v>4117</v>
      </c>
      <c r="C22" s="456">
        <v>3</v>
      </c>
      <c r="D22" s="456">
        <v>1</v>
      </c>
      <c r="E22" s="457" t="s">
        <v>4118</v>
      </c>
      <c r="F22" s="458" t="s">
        <v>4119</v>
      </c>
      <c r="G22" s="278"/>
    </row>
    <row r="23" spans="2:7" x14ac:dyDescent="0.35">
      <c r="B23" s="455" t="s">
        <v>4891</v>
      </c>
      <c r="C23" s="456">
        <v>3</v>
      </c>
      <c r="D23" s="456">
        <v>1</v>
      </c>
      <c r="E23" s="457" t="s">
        <v>4892</v>
      </c>
      <c r="F23" s="458" t="s">
        <v>4893</v>
      </c>
      <c r="G23" s="278"/>
    </row>
    <row r="24" spans="2:7" x14ac:dyDescent="0.35">
      <c r="B24" s="455" t="s">
        <v>4899</v>
      </c>
      <c r="C24" s="456">
        <v>3</v>
      </c>
      <c r="D24" s="456">
        <v>1</v>
      </c>
      <c r="E24" s="457" t="s">
        <v>4900</v>
      </c>
      <c r="F24" s="458" t="s">
        <v>7516</v>
      </c>
    </row>
    <row r="25" spans="2:7" x14ac:dyDescent="0.35">
      <c r="B25" s="455" t="s">
        <v>6790</v>
      </c>
      <c r="C25" s="456">
        <v>3</v>
      </c>
      <c r="D25" s="456">
        <v>1</v>
      </c>
      <c r="E25" s="459" t="s">
        <v>6791</v>
      </c>
      <c r="F25" s="471" t="s">
        <v>7517</v>
      </c>
      <c r="G25" s="34" t="s">
        <v>6792</v>
      </c>
    </row>
    <row r="26" spans="2:7" x14ac:dyDescent="0.35">
      <c r="B26" s="452" t="s">
        <v>1771</v>
      </c>
      <c r="C26" s="453">
        <v>3</v>
      </c>
      <c r="D26" s="453">
        <v>2</v>
      </c>
      <c r="E26" s="453">
        <v>0</v>
      </c>
      <c r="F26" s="454" t="s">
        <v>263</v>
      </c>
    </row>
    <row r="27" spans="2:7" x14ac:dyDescent="0.35">
      <c r="B27" s="455" t="s">
        <v>1772</v>
      </c>
      <c r="C27" s="456">
        <v>3</v>
      </c>
      <c r="D27" s="456">
        <v>2</v>
      </c>
      <c r="E27" s="457">
        <v>1</v>
      </c>
      <c r="F27" s="458" t="s">
        <v>263</v>
      </c>
    </row>
    <row r="28" spans="2:7" x14ac:dyDescent="0.35">
      <c r="B28" s="452" t="s">
        <v>1765</v>
      </c>
      <c r="C28" s="453" t="s">
        <v>1600</v>
      </c>
      <c r="D28" s="453" t="s">
        <v>1600</v>
      </c>
      <c r="E28" s="453" t="s">
        <v>1600</v>
      </c>
      <c r="F28" s="454" t="s">
        <v>82</v>
      </c>
    </row>
    <row r="29" spans="2:7" x14ac:dyDescent="0.35">
      <c r="B29" s="452" t="s">
        <v>1773</v>
      </c>
      <c r="C29" s="453">
        <v>3</v>
      </c>
      <c r="D29" s="453">
        <v>3</v>
      </c>
      <c r="E29" s="453">
        <v>0</v>
      </c>
      <c r="F29" s="454" t="s">
        <v>567</v>
      </c>
    </row>
    <row r="30" spans="2:7" x14ac:dyDescent="0.35">
      <c r="B30" s="455" t="s">
        <v>1774</v>
      </c>
      <c r="C30" s="456">
        <v>3</v>
      </c>
      <c r="D30" s="456">
        <v>3</v>
      </c>
      <c r="E30" s="457">
        <v>1</v>
      </c>
      <c r="F30" s="458" t="s">
        <v>567</v>
      </c>
      <c r="G30" s="460"/>
    </row>
    <row r="31" spans="2:7" x14ac:dyDescent="0.35">
      <c r="B31" s="455">
        <v>332</v>
      </c>
      <c r="C31" s="456">
        <v>3</v>
      </c>
      <c r="D31" s="456">
        <v>3</v>
      </c>
      <c r="E31" s="457">
        <v>2</v>
      </c>
      <c r="F31" s="458" t="s">
        <v>3878</v>
      </c>
    </row>
    <row r="32" spans="2:7" x14ac:dyDescent="0.35">
      <c r="B32" s="452" t="s">
        <v>1765</v>
      </c>
      <c r="C32" s="453" t="s">
        <v>1600</v>
      </c>
      <c r="D32" s="453" t="s">
        <v>1600</v>
      </c>
      <c r="E32" s="453" t="s">
        <v>1600</v>
      </c>
      <c r="F32" s="454" t="s">
        <v>82</v>
      </c>
      <c r="G32" s="483"/>
    </row>
    <row r="33" spans="2:7" x14ac:dyDescent="0.35">
      <c r="B33" s="452">
        <v>340</v>
      </c>
      <c r="C33" s="453">
        <v>3</v>
      </c>
      <c r="D33" s="453">
        <v>4</v>
      </c>
      <c r="E33" s="453">
        <v>0</v>
      </c>
      <c r="F33" s="454" t="s">
        <v>3774</v>
      </c>
      <c r="G33" s="460"/>
    </row>
    <row r="34" spans="2:7" x14ac:dyDescent="0.35">
      <c r="B34" s="455">
        <v>341</v>
      </c>
      <c r="C34" s="456">
        <v>3</v>
      </c>
      <c r="D34" s="456">
        <v>4</v>
      </c>
      <c r="E34" s="457">
        <v>1</v>
      </c>
      <c r="F34" s="458" t="s">
        <v>3776</v>
      </c>
      <c r="G34" s="460"/>
    </row>
    <row r="35" spans="2:7" x14ac:dyDescent="0.35">
      <c r="B35" s="455">
        <v>342</v>
      </c>
      <c r="C35" s="456">
        <v>3</v>
      </c>
      <c r="D35" s="456">
        <v>4</v>
      </c>
      <c r="E35" s="457">
        <v>2</v>
      </c>
      <c r="F35" s="458" t="s">
        <v>3775</v>
      </c>
      <c r="G35" s="484"/>
    </row>
    <row r="36" spans="2:7" x14ac:dyDescent="0.35">
      <c r="B36" s="452" t="s">
        <v>1765</v>
      </c>
      <c r="C36" s="453" t="s">
        <v>1600</v>
      </c>
      <c r="D36" s="453" t="s">
        <v>1600</v>
      </c>
      <c r="E36" s="453" t="s">
        <v>1600</v>
      </c>
      <c r="F36" s="454" t="s">
        <v>82</v>
      </c>
    </row>
    <row r="37" spans="2:7" x14ac:dyDescent="0.35">
      <c r="B37" s="452" t="s">
        <v>1775</v>
      </c>
      <c r="C37" s="453">
        <v>3</v>
      </c>
      <c r="D37" s="453">
        <v>5</v>
      </c>
      <c r="E37" s="453">
        <v>0</v>
      </c>
      <c r="F37" s="454" t="s">
        <v>1606</v>
      </c>
    </row>
    <row r="38" spans="2:7" x14ac:dyDescent="0.35">
      <c r="B38" s="455" t="s">
        <v>1776</v>
      </c>
      <c r="C38" s="456">
        <v>3</v>
      </c>
      <c r="D38" s="456">
        <v>5</v>
      </c>
      <c r="E38" s="457">
        <v>1</v>
      </c>
      <c r="F38" s="458" t="s">
        <v>1539</v>
      </c>
    </row>
    <row r="39" spans="2:7" x14ac:dyDescent="0.35">
      <c r="B39" s="455" t="s">
        <v>1777</v>
      </c>
      <c r="C39" s="456">
        <v>3</v>
      </c>
      <c r="D39" s="456">
        <v>5</v>
      </c>
      <c r="E39" s="457">
        <v>2</v>
      </c>
      <c r="F39" s="458" t="s">
        <v>1540</v>
      </c>
    </row>
    <row r="40" spans="2:7" x14ac:dyDescent="0.35">
      <c r="B40" s="455" t="s">
        <v>1778</v>
      </c>
      <c r="C40" s="456">
        <v>3</v>
      </c>
      <c r="D40" s="456">
        <v>5</v>
      </c>
      <c r="E40" s="457">
        <v>3</v>
      </c>
      <c r="F40" s="458" t="s">
        <v>1541</v>
      </c>
    </row>
    <row r="41" spans="2:7" x14ac:dyDescent="0.35">
      <c r="B41" s="455" t="s">
        <v>1779</v>
      </c>
      <c r="C41" s="456">
        <v>3</v>
      </c>
      <c r="D41" s="456">
        <v>5</v>
      </c>
      <c r="E41" s="457">
        <v>4</v>
      </c>
      <c r="F41" s="458" t="s">
        <v>1542</v>
      </c>
    </row>
    <row r="42" spans="2:7" x14ac:dyDescent="0.35">
      <c r="B42" s="455" t="s">
        <v>1780</v>
      </c>
      <c r="C42" s="456">
        <v>3</v>
      </c>
      <c r="D42" s="456">
        <v>5</v>
      </c>
      <c r="E42" s="457">
        <v>5</v>
      </c>
      <c r="F42" s="458" t="s">
        <v>1543</v>
      </c>
    </row>
    <row r="43" spans="2:7" x14ac:dyDescent="0.35">
      <c r="B43" s="455" t="s">
        <v>1781</v>
      </c>
      <c r="C43" s="456">
        <v>3</v>
      </c>
      <c r="D43" s="456">
        <v>5</v>
      </c>
      <c r="E43" s="457">
        <v>6</v>
      </c>
      <c r="F43" s="458" t="s">
        <v>1656</v>
      </c>
    </row>
    <row r="44" spans="2:7" x14ac:dyDescent="0.35">
      <c r="B44" s="455" t="s">
        <v>1782</v>
      </c>
      <c r="C44" s="456">
        <v>3</v>
      </c>
      <c r="D44" s="456">
        <v>5</v>
      </c>
      <c r="E44" s="457">
        <v>7</v>
      </c>
      <c r="F44" s="458" t="s">
        <v>1544</v>
      </c>
    </row>
    <row r="45" spans="2:7" x14ac:dyDescent="0.35">
      <c r="B45" s="455" t="s">
        <v>1783</v>
      </c>
      <c r="C45" s="456">
        <v>3</v>
      </c>
      <c r="D45" s="456">
        <v>5</v>
      </c>
      <c r="E45" s="457">
        <v>8</v>
      </c>
      <c r="F45" s="461" t="s">
        <v>1545</v>
      </c>
    </row>
    <row r="46" spans="2:7" ht="15" customHeight="1" x14ac:dyDescent="0.35">
      <c r="B46" s="455" t="s">
        <v>1784</v>
      </c>
      <c r="C46" s="456">
        <v>3</v>
      </c>
      <c r="D46" s="456">
        <v>5</v>
      </c>
      <c r="E46" s="457">
        <v>9</v>
      </c>
      <c r="F46" s="461" t="s">
        <v>1546</v>
      </c>
    </row>
    <row r="47" spans="2:7" x14ac:dyDescent="0.35">
      <c r="B47" s="452" t="s">
        <v>1785</v>
      </c>
      <c r="C47" s="453">
        <v>3</v>
      </c>
      <c r="D47" s="453">
        <v>6</v>
      </c>
      <c r="E47" s="453">
        <v>0</v>
      </c>
      <c r="F47" s="454" t="s">
        <v>568</v>
      </c>
    </row>
    <row r="48" spans="2:7" x14ac:dyDescent="0.35">
      <c r="B48" s="455" t="s">
        <v>1786</v>
      </c>
      <c r="C48" s="456">
        <v>3</v>
      </c>
      <c r="D48" s="456">
        <v>6</v>
      </c>
      <c r="E48" s="457">
        <v>1</v>
      </c>
      <c r="F48" s="458" t="s">
        <v>569</v>
      </c>
    </row>
    <row r="49" spans="2:6" x14ac:dyDescent="0.35">
      <c r="B49" s="455" t="s">
        <v>1787</v>
      </c>
      <c r="C49" s="456">
        <v>3</v>
      </c>
      <c r="D49" s="456">
        <v>6</v>
      </c>
      <c r="E49" s="457">
        <v>2</v>
      </c>
      <c r="F49" s="458" t="s">
        <v>570</v>
      </c>
    </row>
    <row r="50" spans="2:6" x14ac:dyDescent="0.35">
      <c r="B50" s="455" t="s">
        <v>1788</v>
      </c>
      <c r="C50" s="456">
        <v>3</v>
      </c>
      <c r="D50" s="456">
        <v>6</v>
      </c>
      <c r="E50" s="457">
        <v>3</v>
      </c>
      <c r="F50" s="458" t="s">
        <v>571</v>
      </c>
    </row>
    <row r="51" spans="2:6" x14ac:dyDescent="0.35">
      <c r="B51" s="455" t="s">
        <v>1789</v>
      </c>
      <c r="C51" s="456">
        <v>3</v>
      </c>
      <c r="D51" s="456">
        <v>6</v>
      </c>
      <c r="E51" s="457">
        <v>4</v>
      </c>
      <c r="F51" s="458" t="s">
        <v>1264</v>
      </c>
    </row>
    <row r="52" spans="2:6" x14ac:dyDescent="0.35">
      <c r="B52" s="455" t="s">
        <v>1790</v>
      </c>
      <c r="C52" s="456">
        <v>3</v>
      </c>
      <c r="D52" s="456">
        <v>6</v>
      </c>
      <c r="E52" s="457">
        <v>5</v>
      </c>
      <c r="F52" s="458" t="s">
        <v>1265</v>
      </c>
    </row>
    <row r="53" spans="2:6" x14ac:dyDescent="0.35">
      <c r="B53" s="455" t="s">
        <v>1791</v>
      </c>
      <c r="C53" s="456">
        <v>3</v>
      </c>
      <c r="D53" s="456">
        <v>6</v>
      </c>
      <c r="E53" s="457">
        <v>6</v>
      </c>
      <c r="F53" s="458" t="s">
        <v>1657</v>
      </c>
    </row>
    <row r="54" spans="2:6" x14ac:dyDescent="0.35">
      <c r="B54" s="455" t="s">
        <v>1792</v>
      </c>
      <c r="C54" s="456">
        <v>3</v>
      </c>
      <c r="D54" s="456">
        <v>6</v>
      </c>
      <c r="E54" s="457">
        <v>7</v>
      </c>
      <c r="F54" s="458" t="s">
        <v>1288</v>
      </c>
    </row>
    <row r="55" spans="2:6" x14ac:dyDescent="0.35">
      <c r="B55" s="455" t="s">
        <v>1793</v>
      </c>
      <c r="C55" s="456">
        <v>3</v>
      </c>
      <c r="D55" s="456">
        <v>6</v>
      </c>
      <c r="E55" s="457">
        <v>8</v>
      </c>
      <c r="F55" s="461" t="s">
        <v>572</v>
      </c>
    </row>
    <row r="56" spans="2:6" ht="15" customHeight="1" x14ac:dyDescent="0.35">
      <c r="B56" s="455" t="s">
        <v>1794</v>
      </c>
      <c r="C56" s="456">
        <v>3</v>
      </c>
      <c r="D56" s="456">
        <v>6</v>
      </c>
      <c r="E56" s="457">
        <v>9</v>
      </c>
      <c r="F56" s="461" t="s">
        <v>573</v>
      </c>
    </row>
    <row r="57" spans="2:6" x14ac:dyDescent="0.35">
      <c r="B57" s="452" t="s">
        <v>1795</v>
      </c>
      <c r="C57" s="453">
        <v>3</v>
      </c>
      <c r="D57" s="453">
        <v>7</v>
      </c>
      <c r="E57" s="453">
        <v>0</v>
      </c>
      <c r="F57" s="454" t="s">
        <v>1607</v>
      </c>
    </row>
    <row r="58" spans="2:6" x14ac:dyDescent="0.35">
      <c r="B58" s="455" t="s">
        <v>1796</v>
      </c>
      <c r="C58" s="456">
        <v>3</v>
      </c>
      <c r="D58" s="456">
        <v>7</v>
      </c>
      <c r="E58" s="457">
        <v>1</v>
      </c>
      <c r="F58" s="458" t="s">
        <v>1608</v>
      </c>
    </row>
    <row r="59" spans="2:6" x14ac:dyDescent="0.35">
      <c r="B59" s="455" t="s">
        <v>1797</v>
      </c>
      <c r="C59" s="456">
        <v>3</v>
      </c>
      <c r="D59" s="456">
        <v>7</v>
      </c>
      <c r="E59" s="457">
        <v>2</v>
      </c>
      <c r="F59" s="458" t="s">
        <v>1609</v>
      </c>
    </row>
    <row r="60" spans="2:6" x14ac:dyDescent="0.35">
      <c r="B60" s="455" t="s">
        <v>1798</v>
      </c>
      <c r="C60" s="456">
        <v>3</v>
      </c>
      <c r="D60" s="456">
        <v>7</v>
      </c>
      <c r="E60" s="457">
        <v>3</v>
      </c>
      <c r="F60" s="458" t="s">
        <v>1547</v>
      </c>
    </row>
    <row r="61" spans="2:6" x14ac:dyDescent="0.35">
      <c r="B61" s="455" t="s">
        <v>1799</v>
      </c>
      <c r="C61" s="456">
        <v>3</v>
      </c>
      <c r="D61" s="456">
        <v>7</v>
      </c>
      <c r="E61" s="457">
        <v>4</v>
      </c>
      <c r="F61" s="458" t="s">
        <v>1610</v>
      </c>
    </row>
    <row r="62" spans="2:6" x14ac:dyDescent="0.35">
      <c r="B62" s="452" t="s">
        <v>1765</v>
      </c>
      <c r="C62" s="453" t="s">
        <v>1600</v>
      </c>
      <c r="D62" s="453" t="s">
        <v>1600</v>
      </c>
      <c r="E62" s="453" t="s">
        <v>1600</v>
      </c>
      <c r="F62" s="454" t="s">
        <v>82</v>
      </c>
    </row>
    <row r="63" spans="2:6" x14ac:dyDescent="0.35">
      <c r="B63" s="462" t="s">
        <v>1765</v>
      </c>
      <c r="C63" s="453" t="s">
        <v>1600</v>
      </c>
      <c r="D63" s="453" t="s">
        <v>1600</v>
      </c>
      <c r="E63" s="463" t="s">
        <v>1600</v>
      </c>
      <c r="F63" s="464" t="s">
        <v>82</v>
      </c>
    </row>
    <row r="64" spans="2:6" x14ac:dyDescent="0.35">
      <c r="B64" s="448" t="s">
        <v>1800</v>
      </c>
      <c r="C64" s="449">
        <v>4</v>
      </c>
      <c r="D64" s="449">
        <v>0</v>
      </c>
      <c r="E64" s="450">
        <v>0</v>
      </c>
      <c r="F64" s="451" t="s">
        <v>172</v>
      </c>
    </row>
    <row r="65" spans="2:9" x14ac:dyDescent="0.35">
      <c r="B65" s="452" t="s">
        <v>1801</v>
      </c>
      <c r="C65" s="453">
        <v>4</v>
      </c>
      <c r="D65" s="453">
        <v>1</v>
      </c>
      <c r="E65" s="453">
        <v>0</v>
      </c>
      <c r="F65" s="454" t="s">
        <v>854</v>
      </c>
    </row>
    <row r="66" spans="2:9" x14ac:dyDescent="0.35">
      <c r="B66" s="455" t="s">
        <v>1802</v>
      </c>
      <c r="C66" s="456">
        <v>4</v>
      </c>
      <c r="D66" s="456">
        <v>1</v>
      </c>
      <c r="E66" s="457">
        <v>1</v>
      </c>
      <c r="F66" s="458" t="s">
        <v>1266</v>
      </c>
    </row>
    <row r="67" spans="2:9" x14ac:dyDescent="0.35">
      <c r="B67" s="455" t="s">
        <v>1803</v>
      </c>
      <c r="C67" s="456">
        <v>4</v>
      </c>
      <c r="D67" s="456">
        <v>1</v>
      </c>
      <c r="E67" s="457">
        <v>2</v>
      </c>
      <c r="F67" s="458" t="s">
        <v>3887</v>
      </c>
    </row>
    <row r="68" spans="2:9" x14ac:dyDescent="0.35">
      <c r="B68" s="455" t="s">
        <v>1804</v>
      </c>
      <c r="C68" s="456">
        <v>4</v>
      </c>
      <c r="D68" s="456">
        <v>1</v>
      </c>
      <c r="E68" s="457">
        <v>3</v>
      </c>
      <c r="F68" s="458" t="s">
        <v>3888</v>
      </c>
    </row>
    <row r="69" spans="2:9" x14ac:dyDescent="0.35">
      <c r="B69" s="455" t="s">
        <v>1805</v>
      </c>
      <c r="C69" s="456">
        <v>4</v>
      </c>
      <c r="D69" s="456">
        <v>1</v>
      </c>
      <c r="E69" s="457">
        <v>4</v>
      </c>
      <c r="F69" s="458" t="s">
        <v>3889</v>
      </c>
    </row>
    <row r="70" spans="2:9" x14ac:dyDescent="0.35">
      <c r="B70" s="455" t="s">
        <v>1806</v>
      </c>
      <c r="C70" s="456">
        <v>4</v>
      </c>
      <c r="D70" s="456">
        <v>1</v>
      </c>
      <c r="E70" s="457">
        <v>5</v>
      </c>
      <c r="F70" s="458" t="s">
        <v>3890</v>
      </c>
    </row>
    <row r="71" spans="2:9" x14ac:dyDescent="0.35">
      <c r="B71" s="455" t="s">
        <v>1807</v>
      </c>
      <c r="C71" s="456">
        <v>4</v>
      </c>
      <c r="D71" s="456">
        <v>1</v>
      </c>
      <c r="E71" s="457">
        <v>6</v>
      </c>
      <c r="F71" s="458" t="s">
        <v>3891</v>
      </c>
    </row>
    <row r="72" spans="2:9" x14ac:dyDescent="0.35">
      <c r="B72" s="455" t="s">
        <v>1808</v>
      </c>
      <c r="C72" s="456">
        <v>4</v>
      </c>
      <c r="D72" s="456">
        <v>1</v>
      </c>
      <c r="E72" s="457">
        <v>7</v>
      </c>
      <c r="F72" s="458" t="s">
        <v>3892</v>
      </c>
    </row>
    <row r="73" spans="2:9" x14ac:dyDescent="0.35">
      <c r="B73" s="455" t="s">
        <v>1809</v>
      </c>
      <c r="C73" s="456">
        <v>4</v>
      </c>
      <c r="D73" s="456">
        <v>1</v>
      </c>
      <c r="E73" s="457">
        <v>8</v>
      </c>
      <c r="F73" s="458" t="s">
        <v>1243</v>
      </c>
      <c r="G73" s="278"/>
    </row>
    <row r="74" spans="2:9" x14ac:dyDescent="0.35">
      <c r="B74" s="455" t="s">
        <v>3865</v>
      </c>
      <c r="C74" s="456">
        <v>4</v>
      </c>
      <c r="D74" s="456">
        <v>1</v>
      </c>
      <c r="E74" s="457" t="s">
        <v>2927</v>
      </c>
      <c r="F74" s="458" t="s">
        <v>3866</v>
      </c>
      <c r="H74" s="278"/>
      <c r="I74" s="278"/>
    </row>
    <row r="75" spans="2:9" x14ac:dyDescent="0.35">
      <c r="B75" s="452" t="s">
        <v>1765</v>
      </c>
      <c r="C75" s="453" t="s">
        <v>1600</v>
      </c>
      <c r="D75" s="453" t="s">
        <v>1600</v>
      </c>
      <c r="E75" s="453" t="s">
        <v>1600</v>
      </c>
      <c r="F75" s="454" t="s">
        <v>82</v>
      </c>
    </row>
    <row r="76" spans="2:9" x14ac:dyDescent="0.35">
      <c r="B76" s="452" t="s">
        <v>1810</v>
      </c>
      <c r="C76" s="453">
        <v>4</v>
      </c>
      <c r="D76" s="453">
        <v>2</v>
      </c>
      <c r="E76" s="453">
        <v>0</v>
      </c>
      <c r="F76" s="454" t="s">
        <v>173</v>
      </c>
    </row>
    <row r="77" spans="2:9" x14ac:dyDescent="0.35">
      <c r="B77" s="455" t="s">
        <v>1811</v>
      </c>
      <c r="C77" s="456">
        <v>4</v>
      </c>
      <c r="D77" s="457">
        <v>2</v>
      </c>
      <c r="E77" s="457">
        <v>1</v>
      </c>
      <c r="F77" s="458" t="s">
        <v>1267</v>
      </c>
    </row>
    <row r="78" spans="2:9" x14ac:dyDescent="0.35">
      <c r="B78" s="455" t="s">
        <v>1812</v>
      </c>
      <c r="C78" s="456">
        <v>4</v>
      </c>
      <c r="D78" s="457">
        <v>2</v>
      </c>
      <c r="E78" s="457">
        <v>2</v>
      </c>
      <c r="F78" s="458" t="s">
        <v>1268</v>
      </c>
    </row>
    <row r="79" spans="2:9" x14ac:dyDescent="0.35">
      <c r="B79" s="455" t="s">
        <v>1813</v>
      </c>
      <c r="C79" s="456">
        <v>4</v>
      </c>
      <c r="D79" s="457">
        <v>2</v>
      </c>
      <c r="E79" s="457">
        <v>3</v>
      </c>
      <c r="F79" s="458" t="s">
        <v>1269</v>
      </c>
    </row>
    <row r="80" spans="2:9" x14ac:dyDescent="0.35">
      <c r="B80" s="452" t="s">
        <v>1765</v>
      </c>
      <c r="C80" s="453" t="s">
        <v>1600</v>
      </c>
      <c r="D80" s="453" t="s">
        <v>1600</v>
      </c>
      <c r="E80" s="453" t="s">
        <v>1600</v>
      </c>
      <c r="F80" s="454" t="s">
        <v>82</v>
      </c>
    </row>
    <row r="81" spans="2:7" x14ac:dyDescent="0.35">
      <c r="B81" s="452" t="s">
        <v>1814</v>
      </c>
      <c r="C81" s="453">
        <v>4</v>
      </c>
      <c r="D81" s="453">
        <v>3</v>
      </c>
      <c r="E81" s="453">
        <v>0</v>
      </c>
      <c r="F81" s="454" t="s">
        <v>174</v>
      </c>
    </row>
    <row r="82" spans="2:7" x14ac:dyDescent="0.35">
      <c r="B82" s="455" t="s">
        <v>1815</v>
      </c>
      <c r="C82" s="456">
        <v>4</v>
      </c>
      <c r="D82" s="457">
        <v>3</v>
      </c>
      <c r="E82" s="457">
        <v>1</v>
      </c>
      <c r="F82" s="458" t="s">
        <v>1270</v>
      </c>
    </row>
    <row r="83" spans="2:7" x14ac:dyDescent="0.35">
      <c r="B83" s="455" t="s">
        <v>1816</v>
      </c>
      <c r="C83" s="456">
        <v>4</v>
      </c>
      <c r="D83" s="457">
        <v>3</v>
      </c>
      <c r="E83" s="457">
        <v>2</v>
      </c>
      <c r="F83" s="458" t="s">
        <v>1271</v>
      </c>
    </row>
    <row r="84" spans="2:7" x14ac:dyDescent="0.35">
      <c r="B84" s="455" t="s">
        <v>1817</v>
      </c>
      <c r="C84" s="456">
        <v>4</v>
      </c>
      <c r="D84" s="457">
        <v>3</v>
      </c>
      <c r="E84" s="457">
        <v>3</v>
      </c>
      <c r="F84" s="458" t="s">
        <v>1244</v>
      </c>
      <c r="G84" s="278"/>
    </row>
    <row r="85" spans="2:7" x14ac:dyDescent="0.35">
      <c r="B85" s="455">
        <v>434</v>
      </c>
      <c r="C85" s="456">
        <v>4</v>
      </c>
      <c r="D85" s="457">
        <v>3</v>
      </c>
      <c r="E85" s="457">
        <v>4</v>
      </c>
      <c r="F85" s="458" t="s">
        <v>3867</v>
      </c>
    </row>
    <row r="86" spans="2:7" x14ac:dyDescent="0.35">
      <c r="B86" s="452" t="s">
        <v>1765</v>
      </c>
      <c r="C86" s="453" t="s">
        <v>1600</v>
      </c>
      <c r="D86" s="453" t="s">
        <v>1600</v>
      </c>
      <c r="E86" s="453" t="s">
        <v>1600</v>
      </c>
      <c r="F86" s="454" t="s">
        <v>82</v>
      </c>
    </row>
    <row r="87" spans="2:7" x14ac:dyDescent="0.35">
      <c r="B87" s="452" t="s">
        <v>1818</v>
      </c>
      <c r="C87" s="453">
        <v>4</v>
      </c>
      <c r="D87" s="453">
        <v>4</v>
      </c>
      <c r="E87" s="453">
        <v>0</v>
      </c>
      <c r="F87" s="454" t="s">
        <v>175</v>
      </c>
    </row>
    <row r="88" spans="2:7" x14ac:dyDescent="0.35">
      <c r="B88" s="455" t="s">
        <v>1819</v>
      </c>
      <c r="C88" s="456">
        <v>4</v>
      </c>
      <c r="D88" s="457">
        <v>4</v>
      </c>
      <c r="E88" s="457">
        <v>1</v>
      </c>
      <c r="F88" s="458" t="s">
        <v>1272</v>
      </c>
    </row>
    <row r="89" spans="2:7" x14ac:dyDescent="0.35">
      <c r="B89" s="455" t="s">
        <v>1820</v>
      </c>
      <c r="C89" s="456">
        <v>4</v>
      </c>
      <c r="D89" s="457">
        <v>4</v>
      </c>
      <c r="E89" s="457">
        <v>2</v>
      </c>
      <c r="F89" s="458" t="s">
        <v>1273</v>
      </c>
    </row>
    <row r="90" spans="2:7" x14ac:dyDescent="0.35">
      <c r="B90" s="455" t="s">
        <v>1821</v>
      </c>
      <c r="C90" s="456">
        <v>4</v>
      </c>
      <c r="D90" s="457">
        <v>4</v>
      </c>
      <c r="E90" s="457">
        <v>3</v>
      </c>
      <c r="F90" s="458" t="s">
        <v>1274</v>
      </c>
    </row>
    <row r="91" spans="2:7" x14ac:dyDescent="0.35">
      <c r="B91" s="455" t="s">
        <v>1822</v>
      </c>
      <c r="C91" s="456">
        <v>4</v>
      </c>
      <c r="D91" s="457">
        <v>4</v>
      </c>
      <c r="E91" s="457">
        <v>4</v>
      </c>
      <c r="F91" s="458" t="s">
        <v>3893</v>
      </c>
    </row>
    <row r="92" spans="2:7" x14ac:dyDescent="0.35">
      <c r="B92" s="455" t="s">
        <v>1823</v>
      </c>
      <c r="C92" s="456">
        <v>4</v>
      </c>
      <c r="D92" s="457">
        <v>4</v>
      </c>
      <c r="E92" s="457">
        <v>5</v>
      </c>
      <c r="F92" s="458" t="s">
        <v>3894</v>
      </c>
    </row>
    <row r="93" spans="2:7" x14ac:dyDescent="0.35">
      <c r="B93" s="455" t="s">
        <v>1824</v>
      </c>
      <c r="C93" s="456">
        <v>4</v>
      </c>
      <c r="D93" s="457">
        <v>4</v>
      </c>
      <c r="E93" s="457">
        <v>6</v>
      </c>
      <c r="F93" s="458" t="s">
        <v>3895</v>
      </c>
    </row>
    <row r="94" spans="2:7" x14ac:dyDescent="0.35">
      <c r="B94" s="455" t="s">
        <v>1825</v>
      </c>
      <c r="C94" s="456">
        <v>4</v>
      </c>
      <c r="D94" s="457">
        <v>4</v>
      </c>
      <c r="E94" s="457">
        <v>7</v>
      </c>
      <c r="F94" s="458" t="s">
        <v>3896</v>
      </c>
    </row>
    <row r="95" spans="2:7" x14ac:dyDescent="0.35">
      <c r="B95" s="455" t="s">
        <v>1826</v>
      </c>
      <c r="C95" s="456">
        <v>4</v>
      </c>
      <c r="D95" s="457">
        <v>4</v>
      </c>
      <c r="E95" s="457">
        <v>8</v>
      </c>
      <c r="F95" s="458" t="s">
        <v>3897</v>
      </c>
    </row>
    <row r="96" spans="2:7" x14ac:dyDescent="0.35">
      <c r="B96" s="455" t="s">
        <v>1827</v>
      </c>
      <c r="C96" s="456">
        <v>4</v>
      </c>
      <c r="D96" s="457">
        <v>4</v>
      </c>
      <c r="E96" s="457">
        <v>9</v>
      </c>
      <c r="F96" s="458" t="s">
        <v>1245</v>
      </c>
      <c r="G96" s="278"/>
    </row>
    <row r="97" spans="2:7" x14ac:dyDescent="0.35">
      <c r="B97" s="455" t="s">
        <v>3868</v>
      </c>
      <c r="C97" s="456">
        <v>4</v>
      </c>
      <c r="D97" s="457">
        <v>4</v>
      </c>
      <c r="E97" s="457" t="s">
        <v>2927</v>
      </c>
      <c r="F97" s="458" t="s">
        <v>3869</v>
      </c>
      <c r="G97" s="278"/>
    </row>
    <row r="98" spans="2:7" x14ac:dyDescent="0.35">
      <c r="B98" s="455" t="s">
        <v>3870</v>
      </c>
      <c r="C98" s="456">
        <v>4</v>
      </c>
      <c r="D98" s="457">
        <v>4</v>
      </c>
      <c r="E98" s="457" t="s">
        <v>2930</v>
      </c>
      <c r="F98" s="458" t="s">
        <v>3871</v>
      </c>
    </row>
    <row r="99" spans="2:7" x14ac:dyDescent="0.35">
      <c r="B99" s="452" t="s">
        <v>1828</v>
      </c>
      <c r="C99" s="453">
        <v>4</v>
      </c>
      <c r="D99" s="453">
        <v>5</v>
      </c>
      <c r="E99" s="453">
        <v>0</v>
      </c>
      <c r="F99" s="454" t="s">
        <v>1275</v>
      </c>
    </row>
    <row r="100" spans="2:7" x14ac:dyDescent="0.35">
      <c r="B100" s="455" t="s">
        <v>1829</v>
      </c>
      <c r="C100" s="456">
        <v>4</v>
      </c>
      <c r="D100" s="457">
        <v>5</v>
      </c>
      <c r="E100" s="457">
        <v>1</v>
      </c>
      <c r="F100" s="458" t="s">
        <v>1276</v>
      </c>
    </row>
    <row r="101" spans="2:7" x14ac:dyDescent="0.35">
      <c r="B101" s="455" t="s">
        <v>1830</v>
      </c>
      <c r="C101" s="456">
        <v>4</v>
      </c>
      <c r="D101" s="457">
        <v>5</v>
      </c>
      <c r="E101" s="457">
        <v>2</v>
      </c>
      <c r="F101" s="458" t="s">
        <v>1289</v>
      </c>
    </row>
    <row r="102" spans="2:7" x14ac:dyDescent="0.35">
      <c r="B102" s="452" t="s">
        <v>1765</v>
      </c>
      <c r="C102" s="453" t="s">
        <v>1600</v>
      </c>
      <c r="D102" s="453" t="s">
        <v>1600</v>
      </c>
      <c r="E102" s="453" t="s">
        <v>1600</v>
      </c>
      <c r="F102" s="454" t="s">
        <v>82</v>
      </c>
    </row>
    <row r="103" spans="2:7" x14ac:dyDescent="0.35">
      <c r="B103" s="452" t="s">
        <v>1831</v>
      </c>
      <c r="C103" s="453">
        <v>4</v>
      </c>
      <c r="D103" s="453">
        <v>6</v>
      </c>
      <c r="E103" s="453">
        <v>0</v>
      </c>
      <c r="F103" s="454" t="s">
        <v>1277</v>
      </c>
    </row>
    <row r="104" spans="2:7" x14ac:dyDescent="0.35">
      <c r="B104" s="455" t="s">
        <v>1832</v>
      </c>
      <c r="C104" s="465">
        <v>4</v>
      </c>
      <c r="D104" s="466">
        <v>6</v>
      </c>
      <c r="E104" s="466">
        <v>1</v>
      </c>
      <c r="F104" s="458" t="s">
        <v>1246</v>
      </c>
    </row>
    <row r="105" spans="2:7" x14ac:dyDescent="0.35">
      <c r="B105" s="467" t="s">
        <v>1833</v>
      </c>
      <c r="C105" s="468">
        <v>4</v>
      </c>
      <c r="D105" s="469">
        <v>6</v>
      </c>
      <c r="E105" s="469">
        <v>2</v>
      </c>
      <c r="F105" s="470" t="s">
        <v>176</v>
      </c>
    </row>
    <row r="106" spans="2:7" x14ac:dyDescent="0.35">
      <c r="B106" s="452" t="s">
        <v>1765</v>
      </c>
      <c r="C106" s="453" t="s">
        <v>1600</v>
      </c>
      <c r="D106" s="453" t="s">
        <v>1600</v>
      </c>
      <c r="E106" s="453" t="s">
        <v>1600</v>
      </c>
      <c r="F106" s="454" t="s">
        <v>82</v>
      </c>
    </row>
    <row r="107" spans="2:7" x14ac:dyDescent="0.35">
      <c r="B107" s="452" t="s">
        <v>1834</v>
      </c>
      <c r="C107" s="453">
        <v>4</v>
      </c>
      <c r="D107" s="453">
        <v>7</v>
      </c>
      <c r="E107" s="453">
        <v>0</v>
      </c>
      <c r="F107" s="454" t="s">
        <v>1658</v>
      </c>
    </row>
    <row r="108" spans="2:7" x14ac:dyDescent="0.35">
      <c r="B108" s="471" t="s">
        <v>1835</v>
      </c>
      <c r="C108" s="456">
        <v>4</v>
      </c>
      <c r="D108" s="459">
        <v>7</v>
      </c>
      <c r="E108" s="459">
        <v>1</v>
      </c>
      <c r="F108" s="458" t="s">
        <v>1658</v>
      </c>
    </row>
    <row r="109" spans="2:7" x14ac:dyDescent="0.35">
      <c r="B109" s="452" t="s">
        <v>1765</v>
      </c>
      <c r="C109" s="453" t="s">
        <v>1600</v>
      </c>
      <c r="D109" s="453" t="s">
        <v>1600</v>
      </c>
      <c r="E109" s="453" t="s">
        <v>1600</v>
      </c>
      <c r="F109" s="454" t="s">
        <v>82</v>
      </c>
    </row>
    <row r="110" spans="2:7" x14ac:dyDescent="0.35">
      <c r="B110" s="452" t="s">
        <v>1836</v>
      </c>
      <c r="C110" s="453">
        <v>4</v>
      </c>
      <c r="D110" s="453">
        <v>8</v>
      </c>
      <c r="E110" s="453">
        <v>0</v>
      </c>
      <c r="F110" s="454" t="s">
        <v>1278</v>
      </c>
    </row>
    <row r="111" spans="2:7" x14ac:dyDescent="0.35">
      <c r="B111" s="455" t="s">
        <v>1837</v>
      </c>
      <c r="C111" s="459">
        <v>4</v>
      </c>
      <c r="D111" s="456">
        <v>8</v>
      </c>
      <c r="E111" s="459">
        <v>1</v>
      </c>
      <c r="F111" s="472" t="s">
        <v>1395</v>
      </c>
    </row>
    <row r="112" spans="2:7" x14ac:dyDescent="0.35">
      <c r="B112" s="471" t="s">
        <v>1838</v>
      </c>
      <c r="C112" s="456">
        <v>4</v>
      </c>
      <c r="D112" s="459">
        <v>8</v>
      </c>
      <c r="E112" s="459">
        <v>2</v>
      </c>
      <c r="F112" s="458" t="s">
        <v>177</v>
      </c>
    </row>
    <row r="113" spans="2:11" x14ac:dyDescent="0.35">
      <c r="B113" s="471">
        <v>483</v>
      </c>
      <c r="C113" s="456">
        <v>4</v>
      </c>
      <c r="D113" s="459">
        <v>8</v>
      </c>
      <c r="E113" s="459">
        <v>3</v>
      </c>
      <c r="F113" s="458" t="s">
        <v>2944</v>
      </c>
      <c r="G113" s="34"/>
    </row>
    <row r="114" spans="2:11" x14ac:dyDescent="0.35">
      <c r="B114" s="455">
        <v>484</v>
      </c>
      <c r="C114" s="459">
        <v>4</v>
      </c>
      <c r="D114" s="456">
        <v>8</v>
      </c>
      <c r="E114" s="459">
        <v>4</v>
      </c>
      <c r="F114" s="472" t="s">
        <v>3794</v>
      </c>
    </row>
    <row r="115" spans="2:11" x14ac:dyDescent="0.35">
      <c r="B115" s="455" t="s">
        <v>1839</v>
      </c>
      <c r="C115" s="459">
        <v>4</v>
      </c>
      <c r="D115" s="456">
        <v>8</v>
      </c>
      <c r="E115" s="459">
        <v>6</v>
      </c>
      <c r="F115" s="472" t="s">
        <v>2921</v>
      </c>
    </row>
    <row r="116" spans="2:11" x14ac:dyDescent="0.35">
      <c r="B116" s="455" t="s">
        <v>1840</v>
      </c>
      <c r="C116" s="459">
        <v>4</v>
      </c>
      <c r="D116" s="456">
        <v>8</v>
      </c>
      <c r="E116" s="457">
        <v>7</v>
      </c>
      <c r="F116" s="458" t="s">
        <v>1611</v>
      </c>
    </row>
    <row r="117" spans="2:11" x14ac:dyDescent="0.35">
      <c r="B117" s="455" t="s">
        <v>1841</v>
      </c>
      <c r="C117" s="459">
        <v>4</v>
      </c>
      <c r="D117" s="456">
        <v>8</v>
      </c>
      <c r="E117" s="457">
        <v>8</v>
      </c>
      <c r="F117" s="472" t="s">
        <v>2942</v>
      </c>
    </row>
    <row r="118" spans="2:11" x14ac:dyDescent="0.35">
      <c r="B118" s="455" t="s">
        <v>2926</v>
      </c>
      <c r="C118" s="459">
        <v>4</v>
      </c>
      <c r="D118" s="456">
        <v>8</v>
      </c>
      <c r="E118" s="457" t="s">
        <v>2927</v>
      </c>
      <c r="F118" s="472" t="s">
        <v>3579</v>
      </c>
      <c r="G118" s="34"/>
    </row>
    <row r="119" spans="2:11" x14ac:dyDescent="0.35">
      <c r="B119" s="455" t="s">
        <v>2928</v>
      </c>
      <c r="C119" s="459">
        <v>4</v>
      </c>
      <c r="D119" s="456">
        <v>8</v>
      </c>
      <c r="E119" s="457" t="s">
        <v>2930</v>
      </c>
      <c r="F119" s="472" t="s">
        <v>3582</v>
      </c>
      <c r="H119" s="35"/>
      <c r="I119" s="35"/>
      <c r="J119" s="35"/>
      <c r="K119" s="35"/>
    </row>
    <row r="120" spans="2:11" x14ac:dyDescent="0.35">
      <c r="B120" s="455" t="s">
        <v>2929</v>
      </c>
      <c r="C120" s="459">
        <v>4</v>
      </c>
      <c r="D120" s="456">
        <v>8</v>
      </c>
      <c r="E120" s="457" t="s">
        <v>2931</v>
      </c>
      <c r="F120" s="472" t="s">
        <v>2945</v>
      </c>
      <c r="G120" s="278"/>
    </row>
    <row r="121" spans="2:11" x14ac:dyDescent="0.35">
      <c r="B121" s="455" t="s">
        <v>3872</v>
      </c>
      <c r="C121" s="459">
        <v>4</v>
      </c>
      <c r="D121" s="456">
        <v>8</v>
      </c>
      <c r="E121" s="457" t="s">
        <v>3779</v>
      </c>
      <c r="F121" s="472" t="s">
        <v>3873</v>
      </c>
    </row>
    <row r="122" spans="2:11" x14ac:dyDescent="0.35">
      <c r="B122" s="452" t="s">
        <v>1842</v>
      </c>
      <c r="C122" s="453">
        <v>4</v>
      </c>
      <c r="D122" s="453">
        <v>9</v>
      </c>
      <c r="E122" s="453">
        <v>1</v>
      </c>
      <c r="F122" s="454" t="s">
        <v>574</v>
      </c>
    </row>
    <row r="123" spans="2:11" x14ac:dyDescent="0.35">
      <c r="B123" s="455" t="s">
        <v>1843</v>
      </c>
      <c r="C123" s="459">
        <v>4</v>
      </c>
      <c r="D123" s="456">
        <v>9</v>
      </c>
      <c r="E123" s="457">
        <v>1</v>
      </c>
      <c r="F123" s="473" t="s">
        <v>574</v>
      </c>
      <c r="G123" s="278"/>
    </row>
    <row r="124" spans="2:11" x14ac:dyDescent="0.35">
      <c r="B124" s="452">
        <v>492</v>
      </c>
      <c r="C124" s="453">
        <v>4</v>
      </c>
      <c r="D124" s="453">
        <v>9</v>
      </c>
      <c r="E124" s="453">
        <v>2</v>
      </c>
      <c r="F124" s="454" t="s">
        <v>3905</v>
      </c>
    </row>
    <row r="125" spans="2:11" x14ac:dyDescent="0.35">
      <c r="B125" s="462" t="s">
        <v>1765</v>
      </c>
      <c r="C125" s="453" t="s">
        <v>1600</v>
      </c>
      <c r="D125" s="453" t="s">
        <v>1600</v>
      </c>
      <c r="E125" s="463" t="s">
        <v>1600</v>
      </c>
      <c r="F125" s="464" t="s">
        <v>82</v>
      </c>
    </row>
    <row r="126" spans="2:11" x14ac:dyDescent="0.35">
      <c r="B126" s="448" t="s">
        <v>1844</v>
      </c>
      <c r="C126" s="449">
        <v>5</v>
      </c>
      <c r="D126" s="449">
        <v>0</v>
      </c>
      <c r="E126" s="450">
        <v>0</v>
      </c>
      <c r="F126" s="451" t="s">
        <v>566</v>
      </c>
    </row>
    <row r="127" spans="2:11" x14ac:dyDescent="0.35">
      <c r="B127" s="452" t="s">
        <v>1845</v>
      </c>
      <c r="C127" s="453">
        <v>5</v>
      </c>
      <c r="D127" s="453">
        <v>1</v>
      </c>
      <c r="E127" s="453">
        <v>0</v>
      </c>
      <c r="F127" s="454" t="s">
        <v>1615</v>
      </c>
    </row>
    <row r="128" spans="2:11" x14ac:dyDescent="0.35">
      <c r="B128" s="455" t="s">
        <v>1846</v>
      </c>
      <c r="C128" s="459">
        <v>5</v>
      </c>
      <c r="D128" s="456">
        <v>1</v>
      </c>
      <c r="E128" s="457">
        <v>1</v>
      </c>
      <c r="F128" s="458" t="s">
        <v>1601</v>
      </c>
    </row>
    <row r="129" spans="2:7" x14ac:dyDescent="0.35">
      <c r="B129" s="455" t="s">
        <v>1847</v>
      </c>
      <c r="C129" s="459">
        <v>5</v>
      </c>
      <c r="D129" s="456">
        <v>1</v>
      </c>
      <c r="E129" s="457">
        <v>2</v>
      </c>
      <c r="F129" s="458" t="s">
        <v>1602</v>
      </c>
    </row>
    <row r="130" spans="2:7" x14ac:dyDescent="0.35">
      <c r="B130" s="455" t="s">
        <v>1848</v>
      </c>
      <c r="C130" s="459">
        <v>5</v>
      </c>
      <c r="D130" s="456">
        <v>1</v>
      </c>
      <c r="E130" s="457">
        <v>3</v>
      </c>
      <c r="F130" s="458" t="s">
        <v>1616</v>
      </c>
    </row>
    <row r="131" spans="2:7" x14ac:dyDescent="0.35">
      <c r="B131" s="455" t="s">
        <v>1849</v>
      </c>
      <c r="C131" s="459">
        <v>5</v>
      </c>
      <c r="D131" s="456">
        <v>1</v>
      </c>
      <c r="E131" s="457">
        <v>4</v>
      </c>
      <c r="F131" s="458" t="s">
        <v>1617</v>
      </c>
      <c r="G131" s="460"/>
    </row>
    <row r="132" spans="2:7" x14ac:dyDescent="0.35">
      <c r="B132" s="455">
        <v>515</v>
      </c>
      <c r="C132" s="459">
        <v>5</v>
      </c>
      <c r="D132" s="456">
        <v>1</v>
      </c>
      <c r="E132" s="457">
        <v>5</v>
      </c>
      <c r="F132" s="458" t="s">
        <v>3862</v>
      </c>
    </row>
    <row r="133" spans="2:7" x14ac:dyDescent="0.35">
      <c r="B133" s="452" t="s">
        <v>1765</v>
      </c>
      <c r="C133" s="453" t="s">
        <v>1600</v>
      </c>
      <c r="D133" s="453" t="s">
        <v>1600</v>
      </c>
      <c r="E133" s="453" t="s">
        <v>1600</v>
      </c>
      <c r="F133" s="454" t="s">
        <v>82</v>
      </c>
    </row>
    <row r="134" spans="2:7" x14ac:dyDescent="0.35">
      <c r="B134" s="452" t="s">
        <v>1850</v>
      </c>
      <c r="C134" s="453">
        <v>5</v>
      </c>
      <c r="D134" s="453">
        <v>2</v>
      </c>
      <c r="E134" s="453">
        <v>0</v>
      </c>
      <c r="F134" s="454" t="s">
        <v>1618</v>
      </c>
    </row>
    <row r="135" spans="2:7" x14ac:dyDescent="0.35">
      <c r="B135" s="455" t="s">
        <v>1851</v>
      </c>
      <c r="C135" s="459">
        <v>5</v>
      </c>
      <c r="D135" s="456">
        <v>2</v>
      </c>
      <c r="E135" s="457">
        <v>1</v>
      </c>
      <c r="F135" s="458" t="s">
        <v>1603</v>
      </c>
    </row>
    <row r="136" spans="2:7" x14ac:dyDescent="0.35">
      <c r="B136" s="455" t="s">
        <v>1852</v>
      </c>
      <c r="C136" s="459">
        <v>5</v>
      </c>
      <c r="D136" s="456">
        <v>2</v>
      </c>
      <c r="E136" s="457">
        <v>2</v>
      </c>
      <c r="F136" s="461" t="s">
        <v>2763</v>
      </c>
    </row>
    <row r="137" spans="2:7" ht="27.75" customHeight="1" x14ac:dyDescent="0.35">
      <c r="B137" s="455" t="s">
        <v>1853</v>
      </c>
      <c r="C137" s="459">
        <v>5</v>
      </c>
      <c r="D137" s="456">
        <v>2</v>
      </c>
      <c r="E137" s="457">
        <v>3</v>
      </c>
      <c r="F137" s="461" t="s">
        <v>1604</v>
      </c>
    </row>
    <row r="138" spans="2:7" x14ac:dyDescent="0.35">
      <c r="B138" s="452" t="s">
        <v>1765</v>
      </c>
      <c r="C138" s="453" t="s">
        <v>1600</v>
      </c>
      <c r="D138" s="453" t="s">
        <v>1600</v>
      </c>
      <c r="E138" s="453" t="s">
        <v>1600</v>
      </c>
      <c r="F138" s="454" t="s">
        <v>82</v>
      </c>
    </row>
    <row r="139" spans="2:7" x14ac:dyDescent="0.35">
      <c r="B139" s="452" t="s">
        <v>1854</v>
      </c>
      <c r="C139" s="453">
        <v>5</v>
      </c>
      <c r="D139" s="453">
        <v>3</v>
      </c>
      <c r="E139" s="453">
        <v>0</v>
      </c>
      <c r="F139" s="454" t="s">
        <v>1619</v>
      </c>
    </row>
    <row r="140" spans="2:7" ht="15" customHeight="1" x14ac:dyDescent="0.35">
      <c r="B140" s="455" t="s">
        <v>1855</v>
      </c>
      <c r="C140" s="459">
        <v>5</v>
      </c>
      <c r="D140" s="456">
        <v>3</v>
      </c>
      <c r="E140" s="457">
        <v>1</v>
      </c>
      <c r="F140" s="461" t="s">
        <v>1619</v>
      </c>
      <c r="G140" s="460"/>
    </row>
    <row r="141" spans="2:7" ht="15" customHeight="1" x14ac:dyDescent="0.35">
      <c r="B141" s="455">
        <v>532</v>
      </c>
      <c r="C141" s="459">
        <v>5</v>
      </c>
      <c r="D141" s="456">
        <v>3</v>
      </c>
      <c r="E141" s="457">
        <v>2</v>
      </c>
      <c r="F141" s="461" t="s">
        <v>3879</v>
      </c>
    </row>
    <row r="142" spans="2:7" x14ac:dyDescent="0.35">
      <c r="B142" s="452" t="s">
        <v>1765</v>
      </c>
      <c r="C142" s="453" t="s">
        <v>1600</v>
      </c>
      <c r="D142" s="453" t="s">
        <v>1600</v>
      </c>
      <c r="E142" s="453" t="s">
        <v>1600</v>
      </c>
      <c r="F142" s="454" t="s">
        <v>82</v>
      </c>
    </row>
    <row r="143" spans="2:7" x14ac:dyDescent="0.35">
      <c r="B143" s="452" t="s">
        <v>1856</v>
      </c>
      <c r="C143" s="453">
        <v>5</v>
      </c>
      <c r="D143" s="453">
        <v>4</v>
      </c>
      <c r="E143" s="453">
        <v>0</v>
      </c>
      <c r="F143" s="454" t="s">
        <v>1605</v>
      </c>
    </row>
    <row r="144" spans="2:7" ht="15" customHeight="1" x14ac:dyDescent="0.35">
      <c r="B144" s="455" t="s">
        <v>1857</v>
      </c>
      <c r="C144" s="459">
        <v>5</v>
      </c>
      <c r="D144" s="456">
        <v>4</v>
      </c>
      <c r="E144" s="457">
        <v>1</v>
      </c>
      <c r="F144" s="461" t="s">
        <v>1605</v>
      </c>
    </row>
    <row r="145" spans="2:7" x14ac:dyDescent="0.35">
      <c r="B145" s="452" t="s">
        <v>1765</v>
      </c>
      <c r="C145" s="453" t="s">
        <v>1600</v>
      </c>
      <c r="D145" s="453" t="s">
        <v>1600</v>
      </c>
      <c r="E145" s="453" t="s">
        <v>1600</v>
      </c>
      <c r="F145" s="454" t="s">
        <v>82</v>
      </c>
    </row>
    <row r="146" spans="2:7" x14ac:dyDescent="0.35">
      <c r="B146" s="452" t="s">
        <v>1858</v>
      </c>
      <c r="C146" s="453">
        <v>5</v>
      </c>
      <c r="D146" s="453">
        <v>5</v>
      </c>
      <c r="E146" s="453">
        <v>0</v>
      </c>
      <c r="F146" s="454" t="s">
        <v>1659</v>
      </c>
    </row>
    <row r="147" spans="2:7" ht="15" customHeight="1" x14ac:dyDescent="0.35">
      <c r="B147" s="455" t="s">
        <v>1859</v>
      </c>
      <c r="C147" s="459">
        <v>5</v>
      </c>
      <c r="D147" s="456">
        <v>5</v>
      </c>
      <c r="E147" s="457">
        <v>1</v>
      </c>
      <c r="F147" s="461" t="s">
        <v>1659</v>
      </c>
      <c r="G147" s="460"/>
    </row>
    <row r="148" spans="2:7" ht="15" customHeight="1" x14ac:dyDescent="0.35">
      <c r="B148" s="455">
        <v>552</v>
      </c>
      <c r="C148" s="459">
        <v>5</v>
      </c>
      <c r="D148" s="456">
        <v>5</v>
      </c>
      <c r="E148" s="457">
        <v>2</v>
      </c>
      <c r="F148" s="461" t="s">
        <v>3880</v>
      </c>
    </row>
    <row r="149" spans="2:7" x14ac:dyDescent="0.35">
      <c r="B149" s="452" t="s">
        <v>1765</v>
      </c>
      <c r="C149" s="453" t="s">
        <v>1600</v>
      </c>
      <c r="D149" s="453" t="s">
        <v>1600</v>
      </c>
      <c r="E149" s="453" t="s">
        <v>1600</v>
      </c>
      <c r="F149" s="474" t="s">
        <v>82</v>
      </c>
      <c r="G149" s="278"/>
    </row>
    <row r="150" spans="2:7" x14ac:dyDescent="0.35">
      <c r="B150" s="452">
        <v>560</v>
      </c>
      <c r="C150" s="453">
        <v>5</v>
      </c>
      <c r="D150" s="453">
        <v>6</v>
      </c>
      <c r="E150" s="453">
        <v>0</v>
      </c>
      <c r="F150" s="454" t="s">
        <v>3906</v>
      </c>
    </row>
    <row r="151" spans="2:7" x14ac:dyDescent="0.35">
      <c r="B151" s="455">
        <v>561</v>
      </c>
      <c r="C151" s="459">
        <v>5</v>
      </c>
      <c r="D151" s="456">
        <v>6</v>
      </c>
      <c r="E151" s="457">
        <v>1</v>
      </c>
      <c r="F151" s="473" t="s">
        <v>3906</v>
      </c>
    </row>
    <row r="152" spans="2:7" x14ac:dyDescent="0.35">
      <c r="B152" s="455">
        <v>562</v>
      </c>
      <c r="C152" s="459">
        <v>5</v>
      </c>
      <c r="D152" s="456">
        <v>6</v>
      </c>
      <c r="E152" s="457">
        <v>2</v>
      </c>
      <c r="F152" s="475" t="s">
        <v>3907</v>
      </c>
    </row>
    <row r="153" spans="2:7" x14ac:dyDescent="0.35">
      <c r="B153" s="452" t="s">
        <v>1765</v>
      </c>
      <c r="C153" s="453" t="s">
        <v>1600</v>
      </c>
      <c r="D153" s="453" t="s">
        <v>1600</v>
      </c>
      <c r="E153" s="453" t="s">
        <v>1600</v>
      </c>
      <c r="F153" s="454" t="s">
        <v>82</v>
      </c>
    </row>
    <row r="154" spans="2:7" x14ac:dyDescent="0.35">
      <c r="B154" s="462" t="s">
        <v>1765</v>
      </c>
      <c r="C154" s="453" t="s">
        <v>1600</v>
      </c>
      <c r="D154" s="453" t="s">
        <v>1600</v>
      </c>
      <c r="E154" s="463" t="s">
        <v>1600</v>
      </c>
      <c r="F154" s="464" t="s">
        <v>82</v>
      </c>
    </row>
    <row r="155" spans="2:7" x14ac:dyDescent="0.35">
      <c r="B155" s="462" t="str">
        <f>CONCATENATE(C155,D155,E155,)</f>
        <v>...</v>
      </c>
      <c r="C155" s="453" t="s">
        <v>1600</v>
      </c>
      <c r="D155" s="453" t="s">
        <v>1600</v>
      </c>
      <c r="E155" s="463" t="s">
        <v>1600</v>
      </c>
      <c r="F155" s="464" t="s">
        <v>82</v>
      </c>
    </row>
    <row r="156" spans="2:7" x14ac:dyDescent="0.35">
      <c r="B156" s="448" t="s">
        <v>1860</v>
      </c>
      <c r="C156" s="449">
        <v>7</v>
      </c>
      <c r="D156" s="449">
        <v>0</v>
      </c>
      <c r="E156" s="450">
        <v>0</v>
      </c>
      <c r="F156" s="451" t="s">
        <v>1620</v>
      </c>
    </row>
    <row r="157" spans="2:7" x14ac:dyDescent="0.35">
      <c r="B157" s="452" t="s">
        <v>1861</v>
      </c>
      <c r="C157" s="453">
        <v>7</v>
      </c>
      <c r="D157" s="453">
        <v>1</v>
      </c>
      <c r="E157" s="453">
        <v>0</v>
      </c>
      <c r="F157" s="454" t="s">
        <v>1382</v>
      </c>
    </row>
    <row r="158" spans="2:7" x14ac:dyDescent="0.35">
      <c r="B158" s="455" t="s">
        <v>1862</v>
      </c>
      <c r="C158" s="459">
        <v>7</v>
      </c>
      <c r="D158" s="456">
        <v>1</v>
      </c>
      <c r="E158" s="457">
        <v>1</v>
      </c>
      <c r="F158" s="458" t="s">
        <v>262</v>
      </c>
    </row>
    <row r="159" spans="2:7" x14ac:dyDescent="0.35">
      <c r="B159" s="455" t="s">
        <v>1863</v>
      </c>
      <c r="C159" s="459">
        <v>7</v>
      </c>
      <c r="D159" s="456">
        <v>1</v>
      </c>
      <c r="E159" s="457">
        <v>2</v>
      </c>
      <c r="F159" s="476" t="s">
        <v>261</v>
      </c>
    </row>
    <row r="160" spans="2:7" ht="25.5" customHeight="1" x14ac:dyDescent="0.35">
      <c r="B160" s="455" t="s">
        <v>1864</v>
      </c>
      <c r="C160" s="459">
        <v>7</v>
      </c>
      <c r="D160" s="456">
        <v>1</v>
      </c>
      <c r="E160" s="457">
        <v>3</v>
      </c>
      <c r="F160" s="472" t="s">
        <v>1548</v>
      </c>
    </row>
    <row r="161" spans="2:7" x14ac:dyDescent="0.35">
      <c r="B161" s="455" t="s">
        <v>1865</v>
      </c>
      <c r="C161" s="459">
        <v>7</v>
      </c>
      <c r="D161" s="456">
        <v>1</v>
      </c>
      <c r="E161" s="457">
        <v>4</v>
      </c>
      <c r="F161" s="472" t="s">
        <v>1477</v>
      </c>
    </row>
    <row r="162" spans="2:7" x14ac:dyDescent="0.35">
      <c r="B162" s="455" t="s">
        <v>1866</v>
      </c>
      <c r="C162" s="459">
        <v>7</v>
      </c>
      <c r="D162" s="456">
        <v>1</v>
      </c>
      <c r="E162" s="457">
        <v>5</v>
      </c>
      <c r="F162" s="476" t="s">
        <v>1383</v>
      </c>
    </row>
    <row r="163" spans="2:7" ht="28.5" customHeight="1" x14ac:dyDescent="0.35">
      <c r="B163" s="455" t="s">
        <v>1867</v>
      </c>
      <c r="C163" s="459">
        <v>7</v>
      </c>
      <c r="D163" s="456">
        <v>1</v>
      </c>
      <c r="E163" s="457">
        <v>6</v>
      </c>
      <c r="F163" s="476" t="s">
        <v>1557</v>
      </c>
      <c r="G163" s="460"/>
    </row>
    <row r="164" spans="2:7" x14ac:dyDescent="0.35">
      <c r="B164" s="455">
        <v>717</v>
      </c>
      <c r="C164" s="459">
        <v>7</v>
      </c>
      <c r="D164" s="456">
        <v>1</v>
      </c>
      <c r="E164" s="457">
        <v>7</v>
      </c>
      <c r="F164" s="476" t="s">
        <v>2943</v>
      </c>
      <c r="G164" s="460"/>
    </row>
    <row r="165" spans="2:7" x14ac:dyDescent="0.35">
      <c r="B165" s="455">
        <v>718</v>
      </c>
      <c r="C165" s="459">
        <v>7</v>
      </c>
      <c r="D165" s="456">
        <v>1</v>
      </c>
      <c r="E165" s="457">
        <v>8</v>
      </c>
      <c r="F165" s="477" t="s">
        <v>3861</v>
      </c>
      <c r="G165" s="278"/>
    </row>
    <row r="166" spans="2:7" x14ac:dyDescent="0.35">
      <c r="B166" s="455">
        <v>719</v>
      </c>
      <c r="C166" s="459">
        <v>7</v>
      </c>
      <c r="D166" s="456">
        <v>1</v>
      </c>
      <c r="E166" s="457">
        <v>9</v>
      </c>
      <c r="F166" s="476" t="s">
        <v>3908</v>
      </c>
    </row>
    <row r="167" spans="2:7" x14ac:dyDescent="0.35">
      <c r="B167" s="452" t="s">
        <v>1765</v>
      </c>
      <c r="C167" s="453" t="s">
        <v>1600</v>
      </c>
      <c r="D167" s="453" t="s">
        <v>1600</v>
      </c>
      <c r="E167" s="453" t="s">
        <v>1600</v>
      </c>
      <c r="F167" s="454" t="s">
        <v>82</v>
      </c>
    </row>
    <row r="168" spans="2:7" x14ac:dyDescent="0.35">
      <c r="B168" s="452" t="s">
        <v>1868</v>
      </c>
      <c r="C168" s="453">
        <v>7</v>
      </c>
      <c r="D168" s="453">
        <v>2</v>
      </c>
      <c r="E168" s="453">
        <v>0</v>
      </c>
      <c r="F168" s="454" t="s">
        <v>1384</v>
      </c>
    </row>
    <row r="169" spans="2:7" ht="30" customHeight="1" x14ac:dyDescent="0.35">
      <c r="B169" s="455" t="s">
        <v>1869</v>
      </c>
      <c r="C169" s="459">
        <v>7</v>
      </c>
      <c r="D169" s="456">
        <v>2</v>
      </c>
      <c r="E169" s="457">
        <v>1</v>
      </c>
      <c r="F169" s="472" t="s">
        <v>1548</v>
      </c>
    </row>
    <row r="170" spans="2:7" x14ac:dyDescent="0.35">
      <c r="B170" s="455" t="s">
        <v>1870</v>
      </c>
      <c r="C170" s="459">
        <v>7</v>
      </c>
      <c r="D170" s="456">
        <v>2</v>
      </c>
      <c r="E170" s="457">
        <v>2</v>
      </c>
      <c r="F170" s="472" t="s">
        <v>1477</v>
      </c>
    </row>
    <row r="171" spans="2:7" x14ac:dyDescent="0.35">
      <c r="B171" s="455" t="s">
        <v>1871</v>
      </c>
      <c r="C171" s="459">
        <v>7</v>
      </c>
      <c r="D171" s="456">
        <v>2</v>
      </c>
      <c r="E171" s="457">
        <v>3</v>
      </c>
      <c r="F171" s="472" t="s">
        <v>1385</v>
      </c>
    </row>
    <row r="172" spans="2:7" x14ac:dyDescent="0.35">
      <c r="B172" s="455" t="s">
        <v>1872</v>
      </c>
      <c r="C172" s="457">
        <v>7</v>
      </c>
      <c r="D172" s="457">
        <v>2</v>
      </c>
      <c r="E172" s="457">
        <v>4</v>
      </c>
      <c r="F172" s="472" t="s">
        <v>1612</v>
      </c>
    </row>
    <row r="173" spans="2:7" x14ac:dyDescent="0.35">
      <c r="B173" s="455" t="s">
        <v>1873</v>
      </c>
      <c r="C173" s="459">
        <v>7</v>
      </c>
      <c r="D173" s="456">
        <v>2</v>
      </c>
      <c r="E173" s="457">
        <v>5</v>
      </c>
      <c r="F173" s="476" t="s">
        <v>1613</v>
      </c>
    </row>
    <row r="174" spans="2:7" ht="14.5" customHeight="1" x14ac:dyDescent="0.35">
      <c r="B174" s="455" t="s">
        <v>1874</v>
      </c>
      <c r="C174" s="459">
        <v>7</v>
      </c>
      <c r="D174" s="456">
        <v>2</v>
      </c>
      <c r="E174" s="457">
        <v>6</v>
      </c>
      <c r="F174" s="476" t="s">
        <v>1557</v>
      </c>
    </row>
    <row r="175" spans="2:7" x14ac:dyDescent="0.35">
      <c r="B175" s="452" t="s">
        <v>1765</v>
      </c>
      <c r="C175" s="453" t="s">
        <v>1600</v>
      </c>
      <c r="D175" s="453" t="s">
        <v>1600</v>
      </c>
      <c r="E175" s="453" t="s">
        <v>1600</v>
      </c>
      <c r="F175" s="454" t="s">
        <v>82</v>
      </c>
    </row>
    <row r="176" spans="2:7" x14ac:dyDescent="0.35">
      <c r="B176" s="478" t="s">
        <v>1765</v>
      </c>
      <c r="C176" s="453" t="s">
        <v>1600</v>
      </c>
      <c r="D176" s="453" t="s">
        <v>1600</v>
      </c>
      <c r="E176" s="453" t="s">
        <v>1600</v>
      </c>
      <c r="F176" s="480" t="s">
        <v>82</v>
      </c>
    </row>
    <row r="177" spans="2:6" x14ac:dyDescent="0.35">
      <c r="B177" s="479" t="s">
        <v>1765</v>
      </c>
      <c r="C177" s="453" t="s">
        <v>1600</v>
      </c>
      <c r="D177" s="453" t="s">
        <v>1600</v>
      </c>
      <c r="E177" s="453" t="s">
        <v>1600</v>
      </c>
      <c r="F177" s="481" t="s">
        <v>82</v>
      </c>
    </row>
    <row r="178" spans="2:6" x14ac:dyDescent="0.35"/>
    <row r="179" spans="2:6" x14ac:dyDescent="0.35">
      <c r="B179" t="s">
        <v>3580</v>
      </c>
    </row>
    <row r="180" spans="2:6" x14ac:dyDescent="0.35">
      <c r="B180" s="1296" t="s">
        <v>3581</v>
      </c>
      <c r="C180" s="1296"/>
      <c r="D180" s="1296"/>
      <c r="E180" s="1296"/>
      <c r="F180" s="1296"/>
    </row>
    <row r="181" spans="2:6" ht="47.25" customHeight="1" x14ac:dyDescent="0.35">
      <c r="B181" s="1296" t="s">
        <v>4898</v>
      </c>
      <c r="C181" s="1296"/>
      <c r="D181" s="1296"/>
      <c r="E181" s="1296"/>
      <c r="F181" s="1296"/>
    </row>
    <row r="182" spans="2:6" x14ac:dyDescent="0.35"/>
  </sheetData>
  <mergeCells count="4">
    <mergeCell ref="B2:F2"/>
    <mergeCell ref="B3:F3"/>
    <mergeCell ref="B181:F181"/>
    <mergeCell ref="B180:F180"/>
  </mergeCells>
  <printOptions horizontalCentered="1"/>
  <pageMargins left="0.39370078740157483" right="0.39370078740157483" top="0.98425196850393704" bottom="0.39370078740157483" header="0.39370078740157483" footer="0"/>
  <pageSetup paperSize="9" scale="56" fitToHeight="0" orientation="portrait" r:id="rId1"/>
  <headerFooter scaleWithDoc="0">
    <oddHeader>&amp;L&amp;G&amp;R&amp;10Anexo à Circular OE2025 
Série A N.º 1410</oddHeader>
  </headerFooter>
  <rowBreaks count="2" manualBreakCount="2">
    <brk id="79" max="16383" man="1"/>
    <brk id="155" max="16383" man="1"/>
  </rowBreaks>
  <ignoredErrors>
    <ignoredError sqref="B115:B117 B99:B112 B167:B177 B154:B163 B32 B6:B15 B125:B131 B37:B73 B75:B84 B86:B96 B26:B30 B133:B140 B142:B147 B122:B123 B149" numberStoredAsText="1"/>
  </ignoredError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lha9">
    <pageSetUpPr fitToPage="1"/>
  </sheetPr>
  <dimension ref="A1:N95"/>
  <sheetViews>
    <sheetView showGridLines="0" zoomScaleNormal="100" zoomScaleSheetLayoutView="100" workbookViewId="0"/>
  </sheetViews>
  <sheetFormatPr defaultColWidth="0" defaultRowHeight="14.5" zeroHeight="1" x14ac:dyDescent="0.35"/>
  <cols>
    <col min="1" max="1" width="4.453125" style="55" customWidth="1"/>
    <col min="2" max="2" width="23.1796875" style="55" customWidth="1"/>
    <col min="3" max="3" width="3" style="55" customWidth="1"/>
    <col min="4" max="4" width="25.54296875" style="55" customWidth="1"/>
    <col min="5" max="5" width="5.1796875" style="55" customWidth="1"/>
    <col min="6" max="6" width="35.54296875" style="55" bestFit="1" customWidth="1"/>
    <col min="7" max="7" width="7" style="55" customWidth="1"/>
    <col min="8" max="8" width="28.1796875" style="55" customWidth="1"/>
    <col min="9" max="9" width="1.81640625" style="55" customWidth="1"/>
    <col min="10" max="10" width="29.81640625" style="55" customWidth="1"/>
    <col min="11" max="11" width="12" style="55" customWidth="1"/>
    <col min="12" max="14" width="9.1796875" style="55" customWidth="1"/>
    <col min="15" max="16384" width="9.1796875" style="55" hidden="1"/>
  </cols>
  <sheetData>
    <row r="1" spans="2:10" x14ac:dyDescent="0.35"/>
    <row r="2" spans="2:10" ht="39" customHeight="1" x14ac:dyDescent="0.45">
      <c r="B2" s="1298" t="s">
        <v>1558</v>
      </c>
      <c r="C2" s="1298"/>
      <c r="D2" s="1298"/>
      <c r="E2" s="1298"/>
      <c r="F2" s="1298"/>
      <c r="G2" s="1298"/>
      <c r="H2" s="1298"/>
      <c r="I2" s="1298"/>
      <c r="J2" s="1298"/>
    </row>
    <row r="3" spans="2:10" ht="9" customHeight="1" x14ac:dyDescent="0.35">
      <c r="F3" s="217"/>
    </row>
    <row r="4" spans="2:10" ht="12.75" customHeight="1" x14ac:dyDescent="0.35">
      <c r="B4" s="225"/>
      <c r="C4" s="225"/>
      <c r="D4" s="225"/>
      <c r="E4" s="225"/>
      <c r="F4" s="225"/>
      <c r="G4" s="225"/>
      <c r="H4" s="225"/>
      <c r="I4" s="225"/>
      <c r="J4" s="225"/>
    </row>
    <row r="5" spans="2:10" s="246" customFormat="1" ht="19.5" customHeight="1" x14ac:dyDescent="0.35">
      <c r="B5" s="1307" t="s">
        <v>2762</v>
      </c>
      <c r="C5" s="1307"/>
      <c r="D5" s="1307"/>
      <c r="E5" s="1307"/>
      <c r="F5" s="1307"/>
      <c r="G5" s="1307"/>
      <c r="H5" s="1307"/>
      <c r="I5" s="1307"/>
      <c r="J5" s="1307"/>
    </row>
    <row r="6" spans="2:10" ht="15.65" customHeight="1" x14ac:dyDescent="0.35">
      <c r="B6" s="224"/>
      <c r="C6" s="224"/>
      <c r="D6" s="224"/>
      <c r="E6" s="224"/>
      <c r="F6" s="224"/>
      <c r="G6" s="224"/>
      <c r="H6" s="224"/>
      <c r="I6" s="224"/>
      <c r="J6" s="224"/>
    </row>
    <row r="7" spans="2:10" ht="15.65" customHeight="1" x14ac:dyDescent="0.35">
      <c r="B7" s="218" t="s">
        <v>3076</v>
      </c>
      <c r="C7" s="256"/>
      <c r="D7" s="256"/>
      <c r="E7" s="256"/>
      <c r="F7" s="256"/>
      <c r="G7" s="256"/>
      <c r="H7" s="256"/>
      <c r="I7" s="256"/>
      <c r="J7" s="256"/>
    </row>
    <row r="8" spans="2:10" ht="15.65" customHeight="1" x14ac:dyDescent="0.35">
      <c r="B8" s="224"/>
      <c r="C8" s="224"/>
      <c r="D8" s="224"/>
      <c r="E8" s="224"/>
      <c r="F8" s="224"/>
      <c r="G8" s="224"/>
      <c r="H8" s="224"/>
      <c r="I8" s="224"/>
      <c r="J8" s="224"/>
    </row>
    <row r="9" spans="2:10" ht="15.65" customHeight="1" x14ac:dyDescent="0.35">
      <c r="B9" s="255" t="s">
        <v>3092</v>
      </c>
      <c r="C9" s="255"/>
      <c r="D9" s="255"/>
      <c r="E9" s="255"/>
      <c r="F9" s="255"/>
      <c r="G9" s="255"/>
      <c r="H9" s="255"/>
      <c r="I9" s="255"/>
      <c r="J9" s="255"/>
    </row>
    <row r="10" spans="2:10" ht="15.65" customHeight="1" x14ac:dyDescent="0.35">
      <c r="B10" s="255"/>
      <c r="C10" s="255"/>
      <c r="D10" s="255"/>
      <c r="E10" s="255"/>
      <c r="F10" s="255"/>
      <c r="G10" s="255"/>
      <c r="H10" s="255"/>
      <c r="I10" s="255"/>
      <c r="J10" s="255"/>
    </row>
    <row r="11" spans="2:10" ht="15.65" customHeight="1" x14ac:dyDescent="0.35">
      <c r="B11" s="255"/>
      <c r="C11" s="255"/>
      <c r="D11" s="255"/>
      <c r="E11" s="255"/>
      <c r="F11" s="255"/>
      <c r="G11" s="255"/>
      <c r="H11" s="255"/>
      <c r="I11" s="255"/>
      <c r="J11" s="255"/>
    </row>
    <row r="12" spans="2:10" ht="15.65" customHeight="1" x14ac:dyDescent="0.35">
      <c r="B12" s="255"/>
      <c r="C12" s="255"/>
      <c r="D12" s="255"/>
      <c r="E12" s="255"/>
      <c r="F12" s="255"/>
      <c r="G12" s="255"/>
      <c r="H12" s="255"/>
      <c r="I12" s="255"/>
      <c r="J12" s="255"/>
    </row>
    <row r="13" spans="2:10" ht="15.65" customHeight="1" x14ac:dyDescent="0.35">
      <c r="B13" s="255"/>
      <c r="C13" s="255"/>
      <c r="D13" s="255"/>
      <c r="E13" s="255"/>
      <c r="F13" s="255"/>
      <c r="G13" s="255"/>
      <c r="H13" s="255"/>
      <c r="I13" s="255"/>
      <c r="J13" s="255"/>
    </row>
    <row r="14" spans="2:10" ht="15.65" customHeight="1" x14ac:dyDescent="0.35">
      <c r="B14" s="255"/>
      <c r="C14" s="255"/>
      <c r="D14" s="255"/>
      <c r="E14" s="255"/>
      <c r="F14" s="255"/>
      <c r="G14" s="255"/>
      <c r="H14" s="255"/>
      <c r="I14" s="255"/>
      <c r="J14" s="255"/>
    </row>
    <row r="15" spans="2:10" ht="15.65" customHeight="1" x14ac:dyDescent="0.35">
      <c r="B15" s="255"/>
      <c r="C15" s="255"/>
      <c r="D15" s="255"/>
      <c r="E15" s="255"/>
      <c r="F15" s="255"/>
      <c r="G15" s="255"/>
      <c r="H15" s="255"/>
      <c r="I15" s="255"/>
      <c r="J15" s="255"/>
    </row>
    <row r="16" spans="2:10" ht="15.65" customHeight="1" x14ac:dyDescent="0.35">
      <c r="B16" s="255"/>
      <c r="C16" s="255"/>
      <c r="D16" s="255"/>
      <c r="E16" s="255"/>
      <c r="F16" s="255"/>
      <c r="G16" s="255"/>
      <c r="H16" s="255"/>
      <c r="I16" s="255"/>
      <c r="J16" s="255"/>
    </row>
    <row r="17" spans="2:10" ht="15.65" customHeight="1" x14ac:dyDescent="0.35">
      <c r="B17" s="255"/>
      <c r="C17" s="255"/>
      <c r="D17" s="255"/>
      <c r="E17" s="255"/>
      <c r="F17" s="255"/>
      <c r="G17" s="255"/>
      <c r="H17" s="255"/>
      <c r="I17" s="255"/>
      <c r="J17" s="255"/>
    </row>
    <row r="18" spans="2:10" ht="15.65" customHeight="1" x14ac:dyDescent="0.35">
      <c r="B18" s="255"/>
      <c r="C18" s="255"/>
      <c r="D18" s="255"/>
      <c r="E18" s="255"/>
      <c r="F18" s="255"/>
      <c r="G18" s="255"/>
      <c r="H18" s="255"/>
      <c r="I18" s="255"/>
      <c r="J18" s="255"/>
    </row>
    <row r="19" spans="2:10" ht="15.65" customHeight="1" x14ac:dyDescent="0.35">
      <c r="B19" s="255"/>
      <c r="C19" s="255"/>
      <c r="D19" s="255"/>
      <c r="E19" s="255"/>
      <c r="F19" s="255"/>
      <c r="G19" s="255"/>
      <c r="H19" s="255"/>
      <c r="I19" s="255"/>
      <c r="J19" s="255"/>
    </row>
    <row r="20" spans="2:10" ht="15.65" customHeight="1" x14ac:dyDescent="0.35">
      <c r="B20" s="255"/>
      <c r="C20" s="255"/>
      <c r="D20" s="255"/>
      <c r="E20" s="255"/>
      <c r="F20" s="255"/>
      <c r="G20" s="255"/>
      <c r="H20" s="255"/>
      <c r="I20" s="255"/>
      <c r="J20" s="255"/>
    </row>
    <row r="21" spans="2:10" ht="15.65" customHeight="1" x14ac:dyDescent="0.35">
      <c r="B21" s="255"/>
      <c r="C21" s="255"/>
      <c r="D21" s="255"/>
      <c r="E21" s="255"/>
      <c r="F21" s="255"/>
      <c r="G21" s="255"/>
      <c r="H21" s="255"/>
      <c r="I21" s="255"/>
      <c r="J21" s="255"/>
    </row>
    <row r="22" spans="2:10" ht="15.65" customHeight="1" x14ac:dyDescent="0.35">
      <c r="B22" s="255"/>
      <c r="C22" s="255"/>
      <c r="D22" s="255"/>
      <c r="E22" s="255"/>
      <c r="F22" s="255"/>
      <c r="G22" s="255"/>
      <c r="H22" s="255"/>
      <c r="I22" s="255"/>
      <c r="J22" s="255"/>
    </row>
    <row r="23" spans="2:10" ht="15.65" customHeight="1" x14ac:dyDescent="0.35">
      <c r="B23" s="255"/>
      <c r="C23" s="255"/>
      <c r="D23" s="255"/>
      <c r="E23" s="255"/>
      <c r="F23" s="255"/>
      <c r="G23" s="255"/>
      <c r="H23" s="255"/>
      <c r="I23" s="255"/>
      <c r="J23" s="255"/>
    </row>
    <row r="24" spans="2:10" ht="15.65" customHeight="1" x14ac:dyDescent="0.35">
      <c r="B24" s="255"/>
      <c r="C24" s="255"/>
      <c r="D24" s="255"/>
      <c r="E24" s="255"/>
      <c r="F24" s="255"/>
      <c r="G24" s="255"/>
      <c r="H24" s="255"/>
      <c r="I24" s="255"/>
      <c r="J24" s="255"/>
    </row>
    <row r="25" spans="2:10" ht="15.65" customHeight="1" x14ac:dyDescent="0.35">
      <c r="B25" s="255"/>
      <c r="C25" s="255"/>
      <c r="D25" s="255"/>
      <c r="E25" s="255"/>
      <c r="F25" s="255"/>
      <c r="G25" s="255"/>
      <c r="H25" s="255"/>
      <c r="I25" s="255"/>
      <c r="J25" s="255"/>
    </row>
    <row r="26" spans="2:10" ht="15.65" customHeight="1" x14ac:dyDescent="0.35">
      <c r="B26" s="255"/>
      <c r="C26" s="255"/>
      <c r="D26" s="255"/>
      <c r="E26" s="255"/>
      <c r="F26" s="255"/>
      <c r="G26" s="255"/>
      <c r="H26" s="255"/>
      <c r="I26" s="255"/>
      <c r="J26" s="255"/>
    </row>
    <row r="27" spans="2:10" ht="15.65" customHeight="1" x14ac:dyDescent="0.35">
      <c r="B27" s="255"/>
      <c r="C27" s="255"/>
      <c r="D27" s="255"/>
      <c r="E27" s="255"/>
      <c r="F27" s="255"/>
      <c r="G27" s="255"/>
      <c r="H27" s="255"/>
      <c r="I27" s="255"/>
      <c r="J27" s="255"/>
    </row>
    <row r="28" spans="2:10" ht="15.65" customHeight="1" x14ac:dyDescent="0.35">
      <c r="B28" s="255"/>
      <c r="C28" s="255"/>
      <c r="D28" s="255"/>
      <c r="E28" s="255"/>
      <c r="F28" s="255"/>
      <c r="G28" s="255"/>
      <c r="H28" s="255"/>
      <c r="I28" s="255"/>
      <c r="J28" s="255"/>
    </row>
    <row r="29" spans="2:10" ht="15.65" customHeight="1" x14ac:dyDescent="0.35">
      <c r="B29" s="255"/>
      <c r="C29" s="255"/>
      <c r="D29" s="255"/>
      <c r="E29" s="255"/>
      <c r="F29" s="255"/>
      <c r="G29" s="255"/>
      <c r="H29" s="255"/>
      <c r="I29" s="255"/>
      <c r="J29" s="255"/>
    </row>
    <row r="30" spans="2:10" ht="15.65" customHeight="1" x14ac:dyDescent="0.35">
      <c r="B30" s="255"/>
      <c r="C30" s="255"/>
      <c r="D30" s="255"/>
      <c r="E30" s="255"/>
      <c r="F30" s="255"/>
      <c r="G30" s="255"/>
      <c r="H30" s="255"/>
      <c r="I30" s="255"/>
      <c r="J30" s="255"/>
    </row>
    <row r="31" spans="2:10" ht="15.65" customHeight="1" x14ac:dyDescent="0.35">
      <c r="B31" s="255"/>
      <c r="C31" s="255"/>
      <c r="D31" s="255"/>
      <c r="E31" s="255"/>
      <c r="F31" s="255"/>
      <c r="G31" s="255"/>
      <c r="H31" s="255"/>
      <c r="I31" s="255"/>
      <c r="J31" s="255"/>
    </row>
    <row r="32" spans="2:10" ht="15.65" customHeight="1" x14ac:dyDescent="0.35">
      <c r="B32" s="255"/>
      <c r="C32" s="255"/>
      <c r="D32" s="255"/>
      <c r="E32" s="255"/>
      <c r="F32" s="255"/>
      <c r="G32" s="255"/>
      <c r="H32" s="255"/>
      <c r="I32" s="255"/>
      <c r="J32" s="255"/>
    </row>
    <row r="33" spans="2:11" ht="15.65" customHeight="1" x14ac:dyDescent="0.35">
      <c r="B33" s="255"/>
      <c r="C33" s="255"/>
      <c r="D33" s="255"/>
      <c r="E33" s="255"/>
      <c r="F33" s="255"/>
      <c r="G33" s="255"/>
      <c r="H33" s="255"/>
      <c r="I33" s="255"/>
      <c r="J33" s="255"/>
    </row>
    <row r="34" spans="2:11" ht="15.65" customHeight="1" x14ac:dyDescent="0.35">
      <c r="B34" s="224"/>
      <c r="C34" s="224"/>
      <c r="D34" s="224"/>
      <c r="E34" s="224"/>
      <c r="F34" s="224"/>
      <c r="G34" s="224"/>
      <c r="H34" s="224"/>
      <c r="I34" s="224"/>
      <c r="J34" s="224"/>
    </row>
    <row r="35" spans="2:11" ht="15.65" customHeight="1" x14ac:dyDescent="0.35">
      <c r="B35" s="224"/>
      <c r="C35" s="224"/>
      <c r="D35" s="224"/>
      <c r="E35" s="224"/>
      <c r="F35" s="224"/>
      <c r="G35" s="224"/>
      <c r="H35" s="224"/>
      <c r="I35" s="224"/>
      <c r="J35" s="224"/>
    </row>
    <row r="36" spans="2:11" ht="15.65" customHeight="1" x14ac:dyDescent="0.35">
      <c r="B36" s="224"/>
      <c r="C36" s="224"/>
      <c r="D36" s="224"/>
      <c r="E36" s="224"/>
      <c r="F36" s="224"/>
      <c r="G36" s="224"/>
      <c r="H36" s="224"/>
      <c r="I36" s="224"/>
      <c r="J36" s="224"/>
    </row>
    <row r="37" spans="2:11" ht="15.65" customHeight="1" x14ac:dyDescent="0.35">
      <c r="B37" s="224"/>
      <c r="C37" s="224"/>
      <c r="D37" s="224"/>
      <c r="E37" s="224"/>
      <c r="F37" s="224"/>
      <c r="G37" s="224"/>
      <c r="H37" s="224"/>
      <c r="I37" s="224"/>
      <c r="J37" s="224"/>
    </row>
    <row r="38" spans="2:11" ht="15.65" customHeight="1" x14ac:dyDescent="0.35">
      <c r="B38" s="224"/>
      <c r="C38" s="224"/>
      <c r="D38" s="224"/>
      <c r="E38" s="224"/>
      <c r="F38" s="224"/>
      <c r="G38" s="224"/>
      <c r="H38" s="224"/>
      <c r="I38" s="224"/>
      <c r="J38" s="224"/>
    </row>
    <row r="39" spans="2:11" ht="15.65" customHeight="1" x14ac:dyDescent="0.35">
      <c r="B39" s="224"/>
      <c r="C39" s="224"/>
      <c r="D39" s="224"/>
      <c r="E39" s="224"/>
      <c r="F39" s="224"/>
      <c r="G39" s="224"/>
      <c r="H39" s="224"/>
      <c r="I39" s="224"/>
      <c r="J39" s="224"/>
    </row>
    <row r="40" spans="2:11" ht="30.65" customHeight="1" x14ac:dyDescent="0.35">
      <c r="B40" s="1306" t="s">
        <v>722</v>
      </c>
      <c r="C40" s="1306"/>
      <c r="D40" s="1306"/>
      <c r="E40" s="1306"/>
      <c r="F40" s="1306"/>
      <c r="G40" s="1306"/>
      <c r="H40" s="1306"/>
      <c r="I40" s="1306"/>
      <c r="J40" s="1306"/>
    </row>
    <row r="41" spans="2:11" ht="30.65" customHeight="1" x14ac:dyDescent="0.35">
      <c r="B41" s="485"/>
      <c r="C41" s="485"/>
      <c r="D41" s="485"/>
      <c r="E41" s="485"/>
      <c r="F41" s="485"/>
      <c r="G41" s="485"/>
      <c r="H41" s="485"/>
    </row>
    <row r="42" spans="2:11" ht="37.5" customHeight="1" x14ac:dyDescent="0.35">
      <c r="B42" s="486" t="s">
        <v>721</v>
      </c>
      <c r="C42" s="487" t="s">
        <v>723</v>
      </c>
      <c r="D42" s="486" t="s">
        <v>181</v>
      </c>
      <c r="E42" s="488"/>
      <c r="F42" s="488"/>
      <c r="G42" s="488"/>
    </row>
    <row r="43" spans="2:11" ht="37.5" customHeight="1" x14ac:dyDescent="0.35">
      <c r="B43" s="489" t="s">
        <v>725</v>
      </c>
      <c r="C43" s="57"/>
      <c r="D43" s="490">
        <v>400</v>
      </c>
      <c r="E43" s="313"/>
      <c r="F43" s="313"/>
      <c r="G43" s="491"/>
    </row>
    <row r="44" spans="2:11" ht="37.5" customHeight="1" x14ac:dyDescent="0.35">
      <c r="B44" s="492" t="s">
        <v>720</v>
      </c>
      <c r="C44" s="57"/>
      <c r="D44" s="493" t="s">
        <v>1635</v>
      </c>
      <c r="E44" s="313"/>
      <c r="F44" s="494"/>
      <c r="G44" s="491"/>
    </row>
    <row r="45" spans="2:11" ht="14.25" customHeight="1" x14ac:dyDescent="0.35">
      <c r="F45" s="491"/>
      <c r="G45" s="491"/>
      <c r="H45" s="491"/>
    </row>
    <row r="46" spans="2:11" ht="14.25" customHeight="1" x14ac:dyDescent="0.35">
      <c r="F46" s="491"/>
      <c r="G46" s="491"/>
      <c r="H46" s="491"/>
    </row>
    <row r="47" spans="2:11" x14ac:dyDescent="0.35">
      <c r="B47" s="218" t="s">
        <v>702</v>
      </c>
      <c r="C47" s="217"/>
      <c r="F47" s="491"/>
      <c r="G47" s="491"/>
      <c r="H47" s="491"/>
      <c r="J47" s="219"/>
      <c r="K47" s="219"/>
    </row>
    <row r="48" spans="2:11" x14ac:dyDescent="0.35">
      <c r="B48" s="55" t="s">
        <v>703</v>
      </c>
      <c r="D48" s="313"/>
      <c r="E48" s="313"/>
      <c r="J48" s="219"/>
      <c r="K48" s="219"/>
    </row>
    <row r="49" spans="1:11" ht="13.5" customHeight="1" x14ac:dyDescent="0.35">
      <c r="D49" s="313"/>
      <c r="E49" s="313"/>
      <c r="J49" s="219"/>
      <c r="K49" s="219"/>
    </row>
    <row r="50" spans="1:11" ht="18.75" customHeight="1" x14ac:dyDescent="0.35">
      <c r="B50" s="1301" t="s">
        <v>704</v>
      </c>
      <c r="C50" s="1301"/>
      <c r="D50" s="1301"/>
      <c r="E50" s="1301"/>
      <c r="F50" s="1301"/>
      <c r="G50" s="220"/>
      <c r="H50" s="487" t="s">
        <v>705</v>
      </c>
      <c r="I50" s="487"/>
      <c r="J50" s="487"/>
      <c r="K50" s="219"/>
    </row>
    <row r="51" spans="1:11" ht="35.25" customHeight="1" x14ac:dyDescent="0.35">
      <c r="B51" s="495" t="s">
        <v>706</v>
      </c>
      <c r="C51" s="496"/>
      <c r="D51" s="1300" t="s">
        <v>707</v>
      </c>
      <c r="E51" s="1300"/>
      <c r="F51" s="1300"/>
      <c r="G51" s="487"/>
      <c r="H51" s="497" t="s">
        <v>181</v>
      </c>
      <c r="I51" s="497"/>
      <c r="J51" s="313"/>
      <c r="K51" s="219"/>
    </row>
    <row r="52" spans="1:11" ht="35.25" customHeight="1" x14ac:dyDescent="0.35">
      <c r="B52" s="1302" t="s">
        <v>181</v>
      </c>
      <c r="C52" s="313"/>
      <c r="D52" s="57" t="s">
        <v>1549</v>
      </c>
      <c r="F52" s="498" t="s">
        <v>7525</v>
      </c>
      <c r="G52" s="494"/>
      <c r="H52" s="498" t="s">
        <v>1621</v>
      </c>
      <c r="I52" s="498"/>
      <c r="J52" s="494"/>
      <c r="K52" s="219"/>
    </row>
    <row r="53" spans="1:11" s="57" customFormat="1" ht="35.25" customHeight="1" x14ac:dyDescent="0.35">
      <c r="B53" s="1303"/>
      <c r="C53" s="313"/>
      <c r="D53" s="57" t="s">
        <v>724</v>
      </c>
      <c r="F53" s="499" t="s">
        <v>7526</v>
      </c>
      <c r="G53" s="494"/>
      <c r="H53" s="500" t="s">
        <v>1622</v>
      </c>
      <c r="I53" s="500"/>
      <c r="J53" s="494"/>
      <c r="K53" s="221"/>
    </row>
    <row r="54" spans="1:11" s="57" customFormat="1" ht="35.25" customHeight="1" x14ac:dyDescent="0.35">
      <c r="B54" s="1304"/>
      <c r="C54" s="501"/>
      <c r="D54" s="502" t="s">
        <v>725</v>
      </c>
      <c r="E54" s="502"/>
      <c r="F54" s="503">
        <v>400</v>
      </c>
      <c r="G54" s="494"/>
      <c r="H54" s="503">
        <v>400</v>
      </c>
      <c r="I54" s="503"/>
      <c r="J54" s="494"/>
      <c r="K54" s="221"/>
    </row>
    <row r="55" spans="1:11" s="57" customFormat="1" ht="24" customHeight="1" x14ac:dyDescent="0.35">
      <c r="B55" s="504"/>
      <c r="C55" s="313"/>
      <c r="F55" s="494"/>
      <c r="G55" s="494"/>
      <c r="H55" s="494"/>
      <c r="I55" s="494"/>
      <c r="J55" s="494"/>
      <c r="K55" s="221"/>
    </row>
    <row r="56" spans="1:11" s="57" customFormat="1" ht="15" customHeight="1" x14ac:dyDescent="0.35">
      <c r="A56" s="218"/>
      <c r="B56" s="218" t="s">
        <v>1636</v>
      </c>
      <c r="C56" s="55"/>
      <c r="D56" s="55"/>
      <c r="E56" s="491"/>
      <c r="F56" s="494"/>
      <c r="G56" s="494"/>
      <c r="H56" s="494"/>
      <c r="I56" s="494"/>
      <c r="J56" s="494"/>
      <c r="K56" s="221"/>
    </row>
    <row r="57" spans="1:11" s="57" customFormat="1" ht="15" customHeight="1" x14ac:dyDescent="0.35">
      <c r="A57" s="218"/>
      <c r="B57" s="218"/>
      <c r="C57" s="55"/>
      <c r="D57" s="55"/>
      <c r="E57" s="491"/>
      <c r="F57" s="494"/>
      <c r="G57" s="494"/>
      <c r="H57" s="494"/>
      <c r="I57" s="494"/>
      <c r="J57" s="494"/>
      <c r="K57" s="221"/>
    </row>
    <row r="58" spans="1:11" ht="15.65" customHeight="1" x14ac:dyDescent="0.35">
      <c r="B58" s="505" t="s">
        <v>726</v>
      </c>
      <c r="C58" s="220"/>
      <c r="D58" s="497" t="s">
        <v>181</v>
      </c>
      <c r="E58" s="497"/>
      <c r="F58" s="313"/>
      <c r="G58" s="219"/>
      <c r="H58" s="219"/>
      <c r="I58" s="219"/>
      <c r="J58" s="219"/>
    </row>
    <row r="59" spans="1:11" ht="42.75" customHeight="1" x14ac:dyDescent="0.35">
      <c r="B59" s="506" t="s">
        <v>727</v>
      </c>
      <c r="C59" s="220"/>
      <c r="D59" s="507" t="s">
        <v>1623</v>
      </c>
      <c r="E59" s="498"/>
      <c r="F59" s="494"/>
      <c r="G59" s="219"/>
      <c r="H59" s="219"/>
      <c r="I59" s="219"/>
      <c r="J59" s="219"/>
    </row>
    <row r="60" spans="1:11" s="57" customFormat="1" ht="44.25" customHeight="1" x14ac:dyDescent="0.35">
      <c r="B60" s="508" t="s">
        <v>728</v>
      </c>
      <c r="C60" s="220"/>
      <c r="D60" s="498">
        <v>490</v>
      </c>
      <c r="E60" s="500"/>
      <c r="F60" s="494"/>
      <c r="G60" s="220"/>
      <c r="H60" s="220"/>
      <c r="I60" s="221"/>
      <c r="J60" s="221"/>
    </row>
    <row r="61" spans="1:11" s="57" customFormat="1" ht="15" customHeight="1" x14ac:dyDescent="0.35">
      <c r="B61" s="509"/>
      <c r="C61" s="220"/>
      <c r="D61" s="494"/>
      <c r="E61" s="494"/>
      <c r="F61" s="494"/>
      <c r="G61" s="220"/>
      <c r="H61" s="220"/>
      <c r="I61" s="221"/>
      <c r="J61" s="221"/>
    </row>
    <row r="62" spans="1:11" s="57" customFormat="1" ht="15" customHeight="1" x14ac:dyDescent="0.35">
      <c r="B62" s="510"/>
      <c r="C62" s="511"/>
      <c r="D62" s="512"/>
      <c r="E62" s="512"/>
      <c r="F62" s="512"/>
      <c r="G62" s="511"/>
      <c r="H62" s="511"/>
      <c r="I62" s="513"/>
      <c r="J62" s="513"/>
    </row>
    <row r="63" spans="1:11" x14ac:dyDescent="0.35">
      <c r="B63" s="1305" t="s">
        <v>708</v>
      </c>
      <c r="C63" s="1305"/>
      <c r="D63" s="1305"/>
      <c r="E63" s="1305"/>
      <c r="F63" s="1305"/>
      <c r="G63" s="1305"/>
      <c r="H63" s="1305"/>
      <c r="J63" s="219"/>
      <c r="K63" s="219"/>
    </row>
    <row r="64" spans="1:11" ht="16.5" customHeight="1" x14ac:dyDescent="0.35">
      <c r="B64" s="1299" t="s">
        <v>1637</v>
      </c>
      <c r="C64" s="1299"/>
      <c r="D64" s="1299"/>
      <c r="E64" s="1299"/>
      <c r="F64" s="1299"/>
      <c r="G64" s="1299"/>
      <c r="H64" s="1299"/>
    </row>
    <row r="65" spans="2:10" x14ac:dyDescent="0.35">
      <c r="B65" s="514" t="s">
        <v>7524</v>
      </c>
      <c r="C65" s="514"/>
      <c r="D65" s="514"/>
    </row>
    <row r="66" spans="2:10" x14ac:dyDescent="0.35">
      <c r="B66" s="515"/>
      <c r="C66" s="515"/>
      <c r="D66" s="515"/>
      <c r="E66" s="516"/>
      <c r="F66" s="516"/>
      <c r="G66" s="516"/>
      <c r="H66" s="516"/>
      <c r="I66" s="516"/>
      <c r="J66" s="516"/>
    </row>
    <row r="67" spans="2:10" ht="10.5" customHeight="1" x14ac:dyDescent="0.35">
      <c r="B67" s="514"/>
      <c r="C67" s="514"/>
      <c r="D67" s="514"/>
    </row>
    <row r="68" spans="2:10" ht="6.75" customHeight="1" x14ac:dyDescent="0.35"/>
    <row r="69" spans="2:10" ht="33.75" customHeight="1" x14ac:dyDescent="0.35">
      <c r="B69" s="1297" t="s">
        <v>1624</v>
      </c>
      <c r="C69" s="1297"/>
      <c r="D69" s="1297"/>
      <c r="E69" s="1297"/>
      <c r="F69" s="1297"/>
      <c r="G69" s="1297"/>
      <c r="H69" s="1297"/>
      <c r="I69" s="1297"/>
      <c r="J69" s="1297"/>
    </row>
    <row r="70" spans="2:10" ht="12" customHeight="1" x14ac:dyDescent="0.35">
      <c r="B70" s="517"/>
      <c r="C70" s="517"/>
      <c r="D70" s="517"/>
      <c r="E70" s="517"/>
      <c r="F70" s="517"/>
      <c r="G70" s="517"/>
      <c r="H70" s="517"/>
      <c r="I70" s="517"/>
      <c r="J70" s="517"/>
    </row>
    <row r="71" spans="2:10" ht="46.5" customHeight="1" x14ac:dyDescent="0.35">
      <c r="B71" s="1297" t="s">
        <v>1625</v>
      </c>
      <c r="C71" s="1297"/>
      <c r="D71" s="1297"/>
      <c r="E71" s="1297"/>
      <c r="F71" s="1297"/>
      <c r="G71" s="1297"/>
      <c r="H71" s="1297"/>
      <c r="I71" s="1297"/>
      <c r="J71" s="1297"/>
    </row>
    <row r="72" spans="2:10" x14ac:dyDescent="0.35">
      <c r="B72" s="517"/>
      <c r="C72" s="517"/>
      <c r="D72" s="517"/>
      <c r="E72" s="517"/>
      <c r="F72" s="517"/>
      <c r="G72" s="517"/>
      <c r="H72" s="517"/>
      <c r="I72" s="517"/>
      <c r="J72" s="517"/>
    </row>
    <row r="73" spans="2:10" ht="35.25" customHeight="1" x14ac:dyDescent="0.35">
      <c r="B73" s="1297" t="s">
        <v>1626</v>
      </c>
      <c r="C73" s="1297"/>
      <c r="D73" s="1297"/>
      <c r="E73" s="1297"/>
      <c r="F73" s="1297"/>
      <c r="G73" s="1297"/>
      <c r="H73" s="1297"/>
      <c r="I73" s="1297"/>
      <c r="J73" s="1297"/>
    </row>
    <row r="74" spans="2:10" ht="10.5" customHeight="1" x14ac:dyDescent="0.35"/>
    <row r="75" spans="2:10" ht="24" customHeight="1" x14ac:dyDescent="0.35">
      <c r="B75" s="220"/>
      <c r="C75" s="220"/>
      <c r="D75" s="220"/>
      <c r="E75" s="220"/>
      <c r="F75" s="220"/>
      <c r="G75" s="220"/>
    </row>
    <row r="76" spans="2:10" x14ac:dyDescent="0.35">
      <c r="B76" s="220"/>
      <c r="C76" s="220"/>
      <c r="D76" s="220"/>
      <c r="E76" s="220"/>
      <c r="F76" s="220"/>
      <c r="G76" s="220"/>
    </row>
    <row r="77" spans="2:10" x14ac:dyDescent="0.35">
      <c r="B77" s="220"/>
      <c r="C77" s="220"/>
      <c r="D77" s="220"/>
      <c r="E77" s="220"/>
      <c r="F77" s="220"/>
      <c r="G77" s="220"/>
    </row>
    <row r="78" spans="2:10" x14ac:dyDescent="0.35">
      <c r="B78" s="220"/>
      <c r="C78" s="220"/>
      <c r="D78" s="220"/>
      <c r="E78" s="220"/>
      <c r="F78" s="220"/>
      <c r="G78" s="220"/>
    </row>
    <row r="79" spans="2:10" ht="24" customHeight="1" x14ac:dyDescent="0.35">
      <c r="B79" s="220"/>
      <c r="C79" s="220"/>
      <c r="D79" s="220"/>
      <c r="E79" s="220"/>
      <c r="F79" s="220"/>
      <c r="G79" s="220"/>
    </row>
    <row r="80" spans="2:10" x14ac:dyDescent="0.35"/>
    <row r="81" x14ac:dyDescent="0.35"/>
    <row r="82"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sheetData>
  <mergeCells count="11">
    <mergeCell ref="B69:J69"/>
    <mergeCell ref="B71:J71"/>
    <mergeCell ref="B73:J73"/>
    <mergeCell ref="B2:J2"/>
    <mergeCell ref="B64:H64"/>
    <mergeCell ref="D51:F51"/>
    <mergeCell ref="B50:F50"/>
    <mergeCell ref="B52:B54"/>
    <mergeCell ref="B63:H63"/>
    <mergeCell ref="B40:J40"/>
    <mergeCell ref="B5:J5"/>
  </mergeCells>
  <printOptions horizontalCentered="1"/>
  <pageMargins left="0.39370078740157483" right="0.39370078740157483" top="0.78740157480314965" bottom="0.39370078740157483" header="0.39370078740157483" footer="0"/>
  <pageSetup paperSize="9" scale="43" orientation="portrait" r:id="rId1"/>
  <headerFooter scaleWithDoc="0">
    <oddHeader>&amp;L&amp;G&amp;R&amp;10Anexo à Circular OE2025 
Série A N.º 1410</oddHeader>
  </headerFooter>
  <rowBreaks count="1" manualBreakCount="1">
    <brk id="74" max="9"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832DD-C3B5-4E3B-86CE-864EBE815299}">
  <sheetPr>
    <pageSetUpPr fitToPage="1"/>
  </sheetPr>
  <dimension ref="A1:F2010"/>
  <sheetViews>
    <sheetView showGridLines="0" zoomScale="80" zoomScaleNormal="80" zoomScaleSheetLayoutView="100" workbookViewId="0"/>
  </sheetViews>
  <sheetFormatPr defaultColWidth="0" defaultRowHeight="0" customHeight="1" zeroHeight="1" x14ac:dyDescent="0.35"/>
  <cols>
    <col min="1" max="1" width="9.26953125" customWidth="1"/>
    <col min="2" max="2" width="10.453125" style="310" customWidth="1"/>
    <col min="3" max="3" width="5.7265625" style="310" customWidth="1"/>
    <col min="4" max="4" width="5.26953125" style="310" customWidth="1"/>
    <col min="5" max="5" width="105.54296875" customWidth="1"/>
    <col min="6" max="6" width="98.7265625" bestFit="1" customWidth="1"/>
    <col min="7" max="16384" width="9.26953125" hidden="1"/>
  </cols>
  <sheetData>
    <row r="1" spans="2:5" ht="14.5" x14ac:dyDescent="0.35"/>
    <row r="2" spans="2:5" s="1" customFormat="1" ht="31.5" customHeight="1" x14ac:dyDescent="0.5">
      <c r="B2" s="1308" t="s">
        <v>1633</v>
      </c>
      <c r="C2" s="1308"/>
      <c r="D2" s="1308"/>
      <c r="E2" s="1308"/>
    </row>
    <row r="3" spans="2:5" s="4" customFormat="1" ht="17" x14ac:dyDescent="0.35">
      <c r="B3" s="1309" t="s">
        <v>3911</v>
      </c>
      <c r="C3" s="1309"/>
      <c r="D3" s="1309"/>
      <c r="E3" s="1309"/>
    </row>
    <row r="4" spans="2:5" ht="14.5" x14ac:dyDescent="0.35">
      <c r="B4" s="518"/>
      <c r="C4" s="519"/>
      <c r="D4" s="520"/>
      <c r="E4" s="521"/>
    </row>
    <row r="5" spans="2:5" ht="30.75" customHeight="1" x14ac:dyDescent="0.35">
      <c r="B5" s="308" t="s">
        <v>1875</v>
      </c>
      <c r="C5" s="308" t="s">
        <v>1876</v>
      </c>
      <c r="D5" s="308" t="s">
        <v>1877</v>
      </c>
      <c r="E5" s="307" t="s">
        <v>218</v>
      </c>
    </row>
    <row r="6" spans="2:5" ht="18" customHeight="1" x14ac:dyDescent="0.35">
      <c r="B6" s="1048" t="s">
        <v>2044</v>
      </c>
      <c r="C6" s="1048" t="s">
        <v>22</v>
      </c>
      <c r="D6" s="1048" t="s">
        <v>22</v>
      </c>
      <c r="E6" s="1049" t="s">
        <v>3912</v>
      </c>
    </row>
    <row r="7" spans="2:5" ht="18" customHeight="1" x14ac:dyDescent="0.35">
      <c r="B7" s="1045" t="s">
        <v>2045</v>
      </c>
      <c r="C7" s="1046" t="s">
        <v>21</v>
      </c>
      <c r="D7" s="1046" t="s">
        <v>22</v>
      </c>
      <c r="E7" s="1047" t="s">
        <v>2312</v>
      </c>
    </row>
    <row r="8" spans="2:5" ht="18" customHeight="1" x14ac:dyDescent="0.35">
      <c r="B8" s="1045" t="s">
        <v>2045</v>
      </c>
      <c r="C8" s="1046" t="s">
        <v>21</v>
      </c>
      <c r="D8" s="1046" t="s">
        <v>2303</v>
      </c>
      <c r="E8" s="1047" t="s">
        <v>2313</v>
      </c>
    </row>
    <row r="9" spans="2:5" ht="18" customHeight="1" x14ac:dyDescent="0.35">
      <c r="B9" s="1045" t="s">
        <v>2045</v>
      </c>
      <c r="C9" s="1046" t="s">
        <v>21</v>
      </c>
      <c r="D9" s="1050" t="s">
        <v>2304</v>
      </c>
      <c r="E9" s="1047" t="s">
        <v>2314</v>
      </c>
    </row>
    <row r="10" spans="2:5" ht="18" customHeight="1" x14ac:dyDescent="0.35">
      <c r="B10" s="1045" t="s">
        <v>2045</v>
      </c>
      <c r="C10" s="1046" t="s">
        <v>21</v>
      </c>
      <c r="D10" s="1046" t="s">
        <v>2305</v>
      </c>
      <c r="E10" s="1047" t="s">
        <v>2315</v>
      </c>
    </row>
    <row r="11" spans="2:5" ht="18" customHeight="1" x14ac:dyDescent="0.35">
      <c r="B11" s="1045" t="s">
        <v>2045</v>
      </c>
      <c r="C11" s="1046" t="s">
        <v>21</v>
      </c>
      <c r="D11" s="1046" t="s">
        <v>1121</v>
      </c>
      <c r="E11" s="1047" t="s">
        <v>2316</v>
      </c>
    </row>
    <row r="12" spans="2:5" ht="18" customHeight="1" x14ac:dyDescent="0.35">
      <c r="B12" s="1045" t="s">
        <v>2046</v>
      </c>
      <c r="C12" s="1046" t="s">
        <v>21</v>
      </c>
      <c r="D12" s="1046" t="s">
        <v>22</v>
      </c>
      <c r="E12" s="1047" t="s">
        <v>2317</v>
      </c>
    </row>
    <row r="13" spans="2:5" ht="18" customHeight="1" x14ac:dyDescent="0.35">
      <c r="B13" s="1045" t="s">
        <v>2046</v>
      </c>
      <c r="C13" s="1046" t="s">
        <v>21</v>
      </c>
      <c r="D13" s="1046" t="s">
        <v>2309</v>
      </c>
      <c r="E13" s="1047" t="s">
        <v>6484</v>
      </c>
    </row>
    <row r="14" spans="2:5" ht="18" customHeight="1" x14ac:dyDescent="0.35">
      <c r="B14" s="1045" t="s">
        <v>2046</v>
      </c>
      <c r="C14" s="1046" t="s">
        <v>21</v>
      </c>
      <c r="D14" s="1046" t="s">
        <v>2303</v>
      </c>
      <c r="E14" s="1047" t="s">
        <v>3913</v>
      </c>
    </row>
    <row r="15" spans="2:5" ht="18" customHeight="1" x14ac:dyDescent="0.35">
      <c r="B15" s="1045" t="s">
        <v>2046</v>
      </c>
      <c r="C15" s="1046" t="s">
        <v>21</v>
      </c>
      <c r="D15" s="1046" t="s">
        <v>2306</v>
      </c>
      <c r="E15" s="1047" t="s">
        <v>2318</v>
      </c>
    </row>
    <row r="16" spans="2:5" ht="18" customHeight="1" x14ac:dyDescent="0.35">
      <c r="B16" s="1045" t="s">
        <v>2046</v>
      </c>
      <c r="C16" s="1046" t="s">
        <v>21</v>
      </c>
      <c r="D16" s="1046" t="s">
        <v>2305</v>
      </c>
      <c r="E16" s="1047" t="s">
        <v>2319</v>
      </c>
    </row>
    <row r="17" spans="2:5" ht="18" customHeight="1" x14ac:dyDescent="0.35">
      <c r="B17" s="1045" t="s">
        <v>2046</v>
      </c>
      <c r="C17" s="1046" t="s">
        <v>21</v>
      </c>
      <c r="D17" s="1050" t="s">
        <v>1121</v>
      </c>
      <c r="E17" s="1047" t="s">
        <v>2320</v>
      </c>
    </row>
    <row r="18" spans="2:5" ht="18" customHeight="1" x14ac:dyDescent="0.35">
      <c r="B18" s="1051" t="s">
        <v>2047</v>
      </c>
      <c r="C18" s="1052" t="s">
        <v>22</v>
      </c>
      <c r="D18" s="1052" t="s">
        <v>22</v>
      </c>
      <c r="E18" s="1053" t="s">
        <v>1878</v>
      </c>
    </row>
    <row r="19" spans="2:5" ht="18" customHeight="1" x14ac:dyDescent="0.35">
      <c r="B19" s="1045" t="s">
        <v>1879</v>
      </c>
      <c r="C19" s="1046" t="s">
        <v>22</v>
      </c>
      <c r="D19" s="1046" t="s">
        <v>22</v>
      </c>
      <c r="E19" s="1047" t="s">
        <v>3131</v>
      </c>
    </row>
    <row r="20" spans="2:5" ht="18" customHeight="1" x14ac:dyDescent="0.35">
      <c r="B20" s="1045" t="s">
        <v>1879</v>
      </c>
      <c r="C20" s="1046" t="s">
        <v>21</v>
      </c>
      <c r="D20" s="1050" t="s">
        <v>22</v>
      </c>
      <c r="E20" s="1047" t="s">
        <v>2321</v>
      </c>
    </row>
    <row r="21" spans="2:5" ht="18" customHeight="1" x14ac:dyDescent="0.35">
      <c r="B21" s="1045" t="s">
        <v>1879</v>
      </c>
      <c r="C21" s="1046" t="s">
        <v>21</v>
      </c>
      <c r="D21" s="1046" t="s">
        <v>2305</v>
      </c>
      <c r="E21" s="1047" t="s">
        <v>3132</v>
      </c>
    </row>
    <row r="22" spans="2:5" ht="18" customHeight="1" x14ac:dyDescent="0.35">
      <c r="B22" s="1045" t="s">
        <v>1879</v>
      </c>
      <c r="C22" s="1046" t="s">
        <v>21</v>
      </c>
      <c r="D22" s="1046" t="s">
        <v>1121</v>
      </c>
      <c r="E22" s="1047" t="s">
        <v>3133</v>
      </c>
    </row>
    <row r="23" spans="2:5" ht="18" customHeight="1" x14ac:dyDescent="0.35">
      <c r="B23" s="1045" t="s">
        <v>1879</v>
      </c>
      <c r="C23" s="1046" t="s">
        <v>17</v>
      </c>
      <c r="D23" s="1050" t="s">
        <v>22</v>
      </c>
      <c r="E23" s="1047" t="s">
        <v>2322</v>
      </c>
    </row>
    <row r="24" spans="2:5" ht="18" customHeight="1" x14ac:dyDescent="0.35">
      <c r="B24" s="1045" t="s">
        <v>1879</v>
      </c>
      <c r="C24" s="1046" t="s">
        <v>17</v>
      </c>
      <c r="D24" s="1046" t="s">
        <v>2305</v>
      </c>
      <c r="E24" s="1047" t="s">
        <v>2323</v>
      </c>
    </row>
    <row r="25" spans="2:5" ht="18" customHeight="1" x14ac:dyDescent="0.35">
      <c r="B25" s="1045" t="s">
        <v>1879</v>
      </c>
      <c r="C25" s="1046" t="s">
        <v>17</v>
      </c>
      <c r="D25" s="1050" t="s">
        <v>1121</v>
      </c>
      <c r="E25" s="1047" t="s">
        <v>3134</v>
      </c>
    </row>
    <row r="26" spans="2:5" ht="18" customHeight="1" x14ac:dyDescent="0.35">
      <c r="B26" s="1045" t="s">
        <v>1879</v>
      </c>
      <c r="C26" s="1046" t="s">
        <v>16</v>
      </c>
      <c r="D26" s="1050" t="s">
        <v>22</v>
      </c>
      <c r="E26" s="1047" t="s">
        <v>2324</v>
      </c>
    </row>
    <row r="27" spans="2:5" ht="18" customHeight="1" x14ac:dyDescent="0.35">
      <c r="B27" s="1045" t="s">
        <v>1879</v>
      </c>
      <c r="C27" s="1046" t="s">
        <v>16</v>
      </c>
      <c r="D27" s="1050" t="s">
        <v>2305</v>
      </c>
      <c r="E27" s="1047" t="s">
        <v>2325</v>
      </c>
    </row>
    <row r="28" spans="2:5" ht="18" customHeight="1" x14ac:dyDescent="0.35">
      <c r="B28" s="1045" t="s">
        <v>1879</v>
      </c>
      <c r="C28" s="1046" t="s">
        <v>16</v>
      </c>
      <c r="D28" s="1050" t="s">
        <v>1121</v>
      </c>
      <c r="E28" s="1047" t="s">
        <v>3135</v>
      </c>
    </row>
    <row r="29" spans="2:5" ht="18" customHeight="1" x14ac:dyDescent="0.35">
      <c r="B29" s="1045" t="s">
        <v>2048</v>
      </c>
      <c r="C29" s="1046" t="s">
        <v>21</v>
      </c>
      <c r="D29" s="1050" t="s">
        <v>22</v>
      </c>
      <c r="E29" s="1047" t="s">
        <v>2326</v>
      </c>
    </row>
    <row r="30" spans="2:5" ht="18" customHeight="1" x14ac:dyDescent="0.35">
      <c r="B30" s="1045" t="s">
        <v>2048</v>
      </c>
      <c r="C30" s="1046" t="s">
        <v>21</v>
      </c>
      <c r="D30" s="1050">
        <v>78</v>
      </c>
      <c r="E30" s="1047" t="s">
        <v>2327</v>
      </c>
    </row>
    <row r="31" spans="2:5" ht="18" customHeight="1" x14ac:dyDescent="0.35">
      <c r="B31" s="1045" t="s">
        <v>2048</v>
      </c>
      <c r="C31" s="1046" t="s">
        <v>21</v>
      </c>
      <c r="D31" s="1050" t="s">
        <v>1121</v>
      </c>
      <c r="E31" s="1047" t="s">
        <v>2328</v>
      </c>
    </row>
    <row r="32" spans="2:5" ht="18" customHeight="1" x14ac:dyDescent="0.35">
      <c r="B32" s="1045" t="s">
        <v>2049</v>
      </c>
      <c r="C32" s="1046" t="s">
        <v>22</v>
      </c>
      <c r="D32" s="1050" t="s">
        <v>22</v>
      </c>
      <c r="E32" s="1047" t="s">
        <v>3136</v>
      </c>
    </row>
    <row r="33" spans="2:5" ht="18" customHeight="1" x14ac:dyDescent="0.35">
      <c r="B33" s="1045" t="s">
        <v>2049</v>
      </c>
      <c r="C33" s="1046" t="s">
        <v>21</v>
      </c>
      <c r="D33" s="1050" t="s">
        <v>22</v>
      </c>
      <c r="E33" s="1047" t="s">
        <v>2329</v>
      </c>
    </row>
    <row r="34" spans="2:5" ht="18" customHeight="1" x14ac:dyDescent="0.35">
      <c r="B34" s="1045" t="s">
        <v>2049</v>
      </c>
      <c r="C34" s="1046" t="s">
        <v>21</v>
      </c>
      <c r="D34" s="1050" t="s">
        <v>2307</v>
      </c>
      <c r="E34" s="1047" t="s">
        <v>3137</v>
      </c>
    </row>
    <row r="35" spans="2:5" ht="18" customHeight="1" x14ac:dyDescent="0.35">
      <c r="B35" s="1045" t="s">
        <v>2049</v>
      </c>
      <c r="C35" s="1046" t="s">
        <v>21</v>
      </c>
      <c r="D35" s="1050" t="s">
        <v>2311</v>
      </c>
      <c r="E35" s="1047" t="s">
        <v>3138</v>
      </c>
    </row>
    <row r="36" spans="2:5" ht="18" customHeight="1" x14ac:dyDescent="0.35">
      <c r="B36" s="1045" t="s">
        <v>2049</v>
      </c>
      <c r="C36" s="1046" t="s">
        <v>21</v>
      </c>
      <c r="D36" s="1050" t="s">
        <v>2308</v>
      </c>
      <c r="E36" s="1047" t="s">
        <v>3139</v>
      </c>
    </row>
    <row r="37" spans="2:5" ht="18" customHeight="1" x14ac:dyDescent="0.35">
      <c r="B37" s="1045" t="s">
        <v>2049</v>
      </c>
      <c r="C37" s="1046" t="s">
        <v>17</v>
      </c>
      <c r="D37" s="1050" t="s">
        <v>22</v>
      </c>
      <c r="E37" s="1047" t="s">
        <v>2330</v>
      </c>
    </row>
    <row r="38" spans="2:5" ht="18" customHeight="1" x14ac:dyDescent="0.35">
      <c r="B38" s="1045" t="s">
        <v>2049</v>
      </c>
      <c r="C38" s="1046" t="s">
        <v>17</v>
      </c>
      <c r="D38" s="1050" t="s">
        <v>1121</v>
      </c>
      <c r="E38" s="1047" t="s">
        <v>2330</v>
      </c>
    </row>
    <row r="39" spans="2:5" ht="18" customHeight="1" x14ac:dyDescent="0.35">
      <c r="B39" s="1045" t="s">
        <v>2049</v>
      </c>
      <c r="C39" s="1046" t="s">
        <v>16</v>
      </c>
      <c r="D39" s="1050" t="s">
        <v>22</v>
      </c>
      <c r="E39" s="1047" t="s">
        <v>2331</v>
      </c>
    </row>
    <row r="40" spans="2:5" ht="18" customHeight="1" x14ac:dyDescent="0.35">
      <c r="B40" s="1045" t="s">
        <v>2049</v>
      </c>
      <c r="C40" s="1046" t="s">
        <v>16</v>
      </c>
      <c r="D40" s="1050" t="s">
        <v>2307</v>
      </c>
      <c r="E40" s="1047" t="s">
        <v>3140</v>
      </c>
    </row>
    <row r="41" spans="2:5" ht="18" customHeight="1" x14ac:dyDescent="0.35">
      <c r="B41" s="1045" t="s">
        <v>2049</v>
      </c>
      <c r="C41" s="1046" t="s">
        <v>16</v>
      </c>
      <c r="D41" s="1050" t="s">
        <v>2311</v>
      </c>
      <c r="E41" s="1047" t="s">
        <v>3141</v>
      </c>
    </row>
    <row r="42" spans="2:5" ht="18" customHeight="1" x14ac:dyDescent="0.35">
      <c r="B42" s="1045" t="s">
        <v>2049</v>
      </c>
      <c r="C42" s="1046" t="s">
        <v>16</v>
      </c>
      <c r="D42" s="1050" t="s">
        <v>2308</v>
      </c>
      <c r="E42" s="1047" t="s">
        <v>3142</v>
      </c>
    </row>
    <row r="43" spans="2:5" ht="18" customHeight="1" x14ac:dyDescent="0.35">
      <c r="B43" s="1045" t="s">
        <v>2049</v>
      </c>
      <c r="C43" s="1046" t="s">
        <v>20</v>
      </c>
      <c r="D43" s="1050" t="s">
        <v>22</v>
      </c>
      <c r="E43" s="1047" t="s">
        <v>2332</v>
      </c>
    </row>
    <row r="44" spans="2:5" ht="18" customHeight="1" x14ac:dyDescent="0.35">
      <c r="B44" s="1045" t="s">
        <v>2049</v>
      </c>
      <c r="C44" s="1046" t="s">
        <v>20</v>
      </c>
      <c r="D44" s="1050" t="s">
        <v>2307</v>
      </c>
      <c r="E44" s="1047" t="s">
        <v>3143</v>
      </c>
    </row>
    <row r="45" spans="2:5" ht="18" customHeight="1" x14ac:dyDescent="0.35">
      <c r="B45" s="1045" t="s">
        <v>2049</v>
      </c>
      <c r="C45" s="1046" t="s">
        <v>20</v>
      </c>
      <c r="D45" s="1050" t="s">
        <v>2311</v>
      </c>
      <c r="E45" s="1047" t="s">
        <v>3144</v>
      </c>
    </row>
    <row r="46" spans="2:5" ht="18" customHeight="1" x14ac:dyDescent="0.35">
      <c r="B46" s="1045" t="s">
        <v>2049</v>
      </c>
      <c r="C46" s="1046" t="s">
        <v>10</v>
      </c>
      <c r="D46" s="1050" t="s">
        <v>22</v>
      </c>
      <c r="E46" s="1047" t="s">
        <v>2333</v>
      </c>
    </row>
    <row r="47" spans="2:5" ht="18" customHeight="1" x14ac:dyDescent="0.35">
      <c r="B47" s="1045" t="s">
        <v>2049</v>
      </c>
      <c r="C47" s="1046" t="s">
        <v>10</v>
      </c>
      <c r="D47" s="1050" t="s">
        <v>1121</v>
      </c>
      <c r="E47" s="1047" t="s">
        <v>3145</v>
      </c>
    </row>
    <row r="48" spans="2:5" ht="18" customHeight="1" x14ac:dyDescent="0.35">
      <c r="B48" s="1045" t="s">
        <v>2049</v>
      </c>
      <c r="C48" s="1046" t="s">
        <v>9</v>
      </c>
      <c r="D48" s="1050" t="s">
        <v>22</v>
      </c>
      <c r="E48" s="1047" t="s">
        <v>2334</v>
      </c>
    </row>
    <row r="49" spans="2:5" ht="18" customHeight="1" x14ac:dyDescent="0.35">
      <c r="B49" s="1045" t="s">
        <v>2049</v>
      </c>
      <c r="C49" s="1046" t="s">
        <v>9</v>
      </c>
      <c r="D49" s="1050" t="s">
        <v>2307</v>
      </c>
      <c r="E49" s="1047" t="s">
        <v>3146</v>
      </c>
    </row>
    <row r="50" spans="2:5" ht="18" customHeight="1" x14ac:dyDescent="0.35">
      <c r="B50" s="1045" t="s">
        <v>2049</v>
      </c>
      <c r="C50" s="1046" t="s">
        <v>9</v>
      </c>
      <c r="D50" s="1050" t="s">
        <v>2311</v>
      </c>
      <c r="E50" s="1047" t="s">
        <v>3147</v>
      </c>
    </row>
    <row r="51" spans="2:5" ht="18" customHeight="1" x14ac:dyDescent="0.35">
      <c r="B51" s="1045" t="s">
        <v>2049</v>
      </c>
      <c r="C51" s="1046" t="s">
        <v>135</v>
      </c>
      <c r="D51" s="1050" t="s">
        <v>22</v>
      </c>
      <c r="E51" s="1047" t="s">
        <v>2335</v>
      </c>
    </row>
    <row r="52" spans="2:5" ht="18" customHeight="1" x14ac:dyDescent="0.35">
      <c r="B52" s="1045" t="s">
        <v>2049</v>
      </c>
      <c r="C52" s="1046" t="s">
        <v>135</v>
      </c>
      <c r="D52" s="1050" t="s">
        <v>2307</v>
      </c>
      <c r="E52" s="1047" t="s">
        <v>3146</v>
      </c>
    </row>
    <row r="53" spans="2:5" ht="18" customHeight="1" x14ac:dyDescent="0.35">
      <c r="B53" s="1045" t="s">
        <v>2049</v>
      </c>
      <c r="C53" s="1046" t="s">
        <v>135</v>
      </c>
      <c r="D53" s="1050" t="s">
        <v>2311</v>
      </c>
      <c r="E53" s="1047" t="s">
        <v>3147</v>
      </c>
    </row>
    <row r="54" spans="2:5" ht="18" customHeight="1" x14ac:dyDescent="0.35">
      <c r="B54" s="1045" t="s">
        <v>2049</v>
      </c>
      <c r="C54" s="1046" t="s">
        <v>8</v>
      </c>
      <c r="D54" s="1050" t="s">
        <v>22</v>
      </c>
      <c r="E54" s="1047" t="s">
        <v>2336</v>
      </c>
    </row>
    <row r="55" spans="2:5" ht="18" customHeight="1" x14ac:dyDescent="0.35">
      <c r="B55" s="1045" t="s">
        <v>2049</v>
      </c>
      <c r="C55" s="1046" t="s">
        <v>8</v>
      </c>
      <c r="D55" s="1050" t="s">
        <v>1121</v>
      </c>
      <c r="E55" s="1047" t="s">
        <v>3148</v>
      </c>
    </row>
    <row r="56" spans="2:5" ht="18" customHeight="1" x14ac:dyDescent="0.35">
      <c r="B56" s="1045" t="s">
        <v>2049</v>
      </c>
      <c r="C56" s="1046" t="s">
        <v>19</v>
      </c>
      <c r="D56" s="1050" t="s">
        <v>22</v>
      </c>
      <c r="E56" s="1047" t="s">
        <v>2337</v>
      </c>
    </row>
    <row r="57" spans="2:5" ht="18" customHeight="1" x14ac:dyDescent="0.35">
      <c r="B57" s="1045" t="s">
        <v>2049</v>
      </c>
      <c r="C57" s="1046" t="s">
        <v>19</v>
      </c>
      <c r="D57" s="1050" t="s">
        <v>1121</v>
      </c>
      <c r="E57" s="1047" t="s">
        <v>3149</v>
      </c>
    </row>
    <row r="58" spans="2:5" ht="18" customHeight="1" x14ac:dyDescent="0.35">
      <c r="B58" s="1045" t="s">
        <v>2050</v>
      </c>
      <c r="C58" s="1046" t="s">
        <v>22</v>
      </c>
      <c r="D58" s="1050" t="s">
        <v>22</v>
      </c>
      <c r="E58" s="1047" t="s">
        <v>2338</v>
      </c>
    </row>
    <row r="59" spans="2:5" ht="18" customHeight="1" x14ac:dyDescent="0.35">
      <c r="B59" s="1045" t="s">
        <v>2050</v>
      </c>
      <c r="C59" s="1046" t="s">
        <v>21</v>
      </c>
      <c r="D59" s="1050" t="s">
        <v>22</v>
      </c>
      <c r="E59" s="1047" t="s">
        <v>2339</v>
      </c>
    </row>
    <row r="60" spans="2:5" ht="18" customHeight="1" x14ac:dyDescent="0.35">
      <c r="B60" s="1045" t="s">
        <v>2050</v>
      </c>
      <c r="C60" s="1046" t="s">
        <v>21</v>
      </c>
      <c r="D60" s="1050" t="s">
        <v>1121</v>
      </c>
      <c r="E60" s="1047" t="s">
        <v>3150</v>
      </c>
    </row>
    <row r="61" spans="2:5" ht="18" customHeight="1" x14ac:dyDescent="0.35">
      <c r="B61" s="1045" t="s">
        <v>2050</v>
      </c>
      <c r="C61" s="1046" t="s">
        <v>17</v>
      </c>
      <c r="D61" s="1050" t="s">
        <v>22</v>
      </c>
      <c r="E61" s="1047" t="s">
        <v>2340</v>
      </c>
    </row>
    <row r="62" spans="2:5" ht="18" customHeight="1" x14ac:dyDescent="0.35">
      <c r="B62" s="1045" t="s">
        <v>2050</v>
      </c>
      <c r="C62" s="1046" t="s">
        <v>17</v>
      </c>
      <c r="D62" s="1050" t="s">
        <v>1121</v>
      </c>
      <c r="E62" s="1047" t="s">
        <v>3151</v>
      </c>
    </row>
    <row r="63" spans="2:5" ht="18" customHeight="1" x14ac:dyDescent="0.35">
      <c r="B63" s="1045" t="s">
        <v>2050</v>
      </c>
      <c r="C63" s="1046" t="s">
        <v>16</v>
      </c>
      <c r="D63" s="1050" t="s">
        <v>22</v>
      </c>
      <c r="E63" s="1047" t="s">
        <v>4919</v>
      </c>
    </row>
    <row r="64" spans="2:5" ht="18" customHeight="1" x14ac:dyDescent="0.35">
      <c r="B64" s="1045" t="s">
        <v>2050</v>
      </c>
      <c r="C64" s="1046" t="s">
        <v>16</v>
      </c>
      <c r="D64" s="1050" t="s">
        <v>1121</v>
      </c>
      <c r="E64" s="1047" t="s">
        <v>4920</v>
      </c>
    </row>
    <row r="65" spans="2:5" ht="18" customHeight="1" x14ac:dyDescent="0.35">
      <c r="B65" s="1045" t="s">
        <v>2050</v>
      </c>
      <c r="C65" s="1046" t="s">
        <v>20</v>
      </c>
      <c r="D65" s="1050" t="s">
        <v>22</v>
      </c>
      <c r="E65" s="1047" t="s">
        <v>2341</v>
      </c>
    </row>
    <row r="66" spans="2:5" ht="18" customHeight="1" x14ac:dyDescent="0.35">
      <c r="B66" s="1045" t="s">
        <v>2050</v>
      </c>
      <c r="C66" s="1046" t="s">
        <v>20</v>
      </c>
      <c r="D66" s="1050" t="s">
        <v>1121</v>
      </c>
      <c r="E66" s="1047" t="s">
        <v>3152</v>
      </c>
    </row>
    <row r="67" spans="2:5" ht="18" customHeight="1" x14ac:dyDescent="0.35">
      <c r="B67" s="1045" t="s">
        <v>2050</v>
      </c>
      <c r="C67" s="1046" t="s">
        <v>10</v>
      </c>
      <c r="D67" s="1050" t="s">
        <v>22</v>
      </c>
      <c r="E67" s="1047" t="s">
        <v>2342</v>
      </c>
    </row>
    <row r="68" spans="2:5" ht="18" customHeight="1" x14ac:dyDescent="0.35">
      <c r="B68" s="1045" t="s">
        <v>2050</v>
      </c>
      <c r="C68" s="1046" t="s">
        <v>10</v>
      </c>
      <c r="D68" s="1050" t="s">
        <v>1121</v>
      </c>
      <c r="E68" s="1047" t="s">
        <v>3153</v>
      </c>
    </row>
    <row r="69" spans="2:5" ht="18" customHeight="1" x14ac:dyDescent="0.35">
      <c r="B69" s="1045" t="s">
        <v>2050</v>
      </c>
      <c r="C69" s="1046" t="s">
        <v>9</v>
      </c>
      <c r="D69" s="1050" t="s">
        <v>22</v>
      </c>
      <c r="E69" s="1047" t="s">
        <v>2343</v>
      </c>
    </row>
    <row r="70" spans="2:5" ht="18" customHeight="1" x14ac:dyDescent="0.35">
      <c r="B70" s="1045" t="s">
        <v>2050</v>
      </c>
      <c r="C70" s="1050" t="s">
        <v>9</v>
      </c>
      <c r="D70" s="1050" t="s">
        <v>1121</v>
      </c>
      <c r="E70" s="1047" t="s">
        <v>3154</v>
      </c>
    </row>
    <row r="71" spans="2:5" ht="18" customHeight="1" x14ac:dyDescent="0.35">
      <c r="B71" s="1045" t="s">
        <v>2050</v>
      </c>
      <c r="C71" s="1050" t="s">
        <v>135</v>
      </c>
      <c r="D71" s="1050" t="s">
        <v>22</v>
      </c>
      <c r="E71" s="1047" t="s">
        <v>2344</v>
      </c>
    </row>
    <row r="72" spans="2:5" ht="18" customHeight="1" x14ac:dyDescent="0.35">
      <c r="B72" s="1045" t="s">
        <v>2050</v>
      </c>
      <c r="C72" s="1050" t="s">
        <v>135</v>
      </c>
      <c r="D72" s="1050" t="s">
        <v>2307</v>
      </c>
      <c r="E72" s="1047" t="s">
        <v>4921</v>
      </c>
    </row>
    <row r="73" spans="2:5" ht="18" customHeight="1" x14ac:dyDescent="0.35">
      <c r="B73" s="1045" t="s">
        <v>2050</v>
      </c>
      <c r="C73" s="1050" t="s">
        <v>135</v>
      </c>
      <c r="D73" s="1050" t="s">
        <v>2311</v>
      </c>
      <c r="E73" s="1047" t="s">
        <v>4922</v>
      </c>
    </row>
    <row r="74" spans="2:5" ht="18" customHeight="1" x14ac:dyDescent="0.35">
      <c r="B74" s="1045" t="s">
        <v>2050</v>
      </c>
      <c r="C74" s="1050" t="s">
        <v>135</v>
      </c>
      <c r="D74" s="1050" t="s">
        <v>2308</v>
      </c>
      <c r="E74" s="1047" t="s">
        <v>4923</v>
      </c>
    </row>
    <row r="75" spans="2:5" ht="18" customHeight="1" x14ac:dyDescent="0.35">
      <c r="B75" s="1045" t="s">
        <v>2050</v>
      </c>
      <c r="C75" s="1050" t="s">
        <v>135</v>
      </c>
      <c r="D75" s="1050" t="s">
        <v>2309</v>
      </c>
      <c r="E75" s="1047" t="s">
        <v>4924</v>
      </c>
    </row>
    <row r="76" spans="2:5" ht="18" customHeight="1" x14ac:dyDescent="0.35">
      <c r="B76" s="1045" t="s">
        <v>2050</v>
      </c>
      <c r="C76" s="1046" t="s">
        <v>135</v>
      </c>
      <c r="D76" s="1050" t="s">
        <v>2303</v>
      </c>
      <c r="E76" s="1047" t="s">
        <v>4925</v>
      </c>
    </row>
    <row r="77" spans="2:5" ht="18" customHeight="1" x14ac:dyDescent="0.35">
      <c r="B77" s="1045" t="s">
        <v>2050</v>
      </c>
      <c r="C77" s="1046" t="s">
        <v>135</v>
      </c>
      <c r="D77" s="1050" t="s">
        <v>2306</v>
      </c>
      <c r="E77" s="1047" t="s">
        <v>4926</v>
      </c>
    </row>
    <row r="78" spans="2:5" ht="29" x14ac:dyDescent="0.35">
      <c r="B78" s="1054" t="s">
        <v>2050</v>
      </c>
      <c r="C78" s="1055" t="s">
        <v>8</v>
      </c>
      <c r="D78" s="1056" t="s">
        <v>22</v>
      </c>
      <c r="E78" s="1047" t="s">
        <v>4927</v>
      </c>
    </row>
    <row r="79" spans="2:5" ht="18" customHeight="1" x14ac:dyDescent="0.35">
      <c r="B79" s="1045" t="s">
        <v>2050</v>
      </c>
      <c r="C79" s="1046" t="s">
        <v>8</v>
      </c>
      <c r="D79" s="1050" t="s">
        <v>1121</v>
      </c>
      <c r="E79" s="1057" t="s">
        <v>4928</v>
      </c>
    </row>
    <row r="80" spans="2:5" ht="29" x14ac:dyDescent="0.35">
      <c r="B80" s="1054" t="s">
        <v>2050</v>
      </c>
      <c r="C80" s="1055" t="s">
        <v>19</v>
      </c>
      <c r="D80" s="1056" t="s">
        <v>22</v>
      </c>
      <c r="E80" s="1047" t="s">
        <v>4929</v>
      </c>
    </row>
    <row r="81" spans="2:5" ht="18" customHeight="1" x14ac:dyDescent="0.35">
      <c r="B81" s="1045" t="s">
        <v>2050</v>
      </c>
      <c r="C81" s="1046" t="s">
        <v>19</v>
      </c>
      <c r="D81" s="1050" t="s">
        <v>1121</v>
      </c>
      <c r="E81" s="1057" t="s">
        <v>4930</v>
      </c>
    </row>
    <row r="82" spans="2:5" ht="29" x14ac:dyDescent="0.35">
      <c r="B82" s="1054" t="s">
        <v>2050</v>
      </c>
      <c r="C82" s="1055" t="s">
        <v>18</v>
      </c>
      <c r="D82" s="1056" t="s">
        <v>22</v>
      </c>
      <c r="E82" s="1047" t="s">
        <v>4931</v>
      </c>
    </row>
    <row r="83" spans="2:5" ht="18" customHeight="1" x14ac:dyDescent="0.35">
      <c r="B83" s="1045" t="s">
        <v>2050</v>
      </c>
      <c r="C83" s="1046" t="s">
        <v>18</v>
      </c>
      <c r="D83" s="1050" t="s">
        <v>1121</v>
      </c>
      <c r="E83" s="1057" t="s">
        <v>4932</v>
      </c>
    </row>
    <row r="84" spans="2:5" ht="18" customHeight="1" x14ac:dyDescent="0.35">
      <c r="B84" s="1045" t="s">
        <v>2050</v>
      </c>
      <c r="C84" s="1046" t="s">
        <v>1023</v>
      </c>
      <c r="D84" s="1050" t="s">
        <v>22</v>
      </c>
      <c r="E84" s="1057" t="s">
        <v>2345</v>
      </c>
    </row>
    <row r="85" spans="2:5" ht="18" customHeight="1" x14ac:dyDescent="0.35">
      <c r="B85" s="1045" t="s">
        <v>2050</v>
      </c>
      <c r="C85" s="1050" t="s">
        <v>1023</v>
      </c>
      <c r="D85" s="1050" t="s">
        <v>1121</v>
      </c>
      <c r="E85" s="1047" t="s">
        <v>3155</v>
      </c>
    </row>
    <row r="86" spans="2:5" ht="18" customHeight="1" x14ac:dyDescent="0.35">
      <c r="B86" s="1045" t="s">
        <v>2050</v>
      </c>
      <c r="C86" s="1050" t="s">
        <v>1022</v>
      </c>
      <c r="D86" s="1050" t="s">
        <v>22</v>
      </c>
      <c r="E86" s="1047" t="s">
        <v>2346</v>
      </c>
    </row>
    <row r="87" spans="2:5" ht="18" customHeight="1" x14ac:dyDescent="0.35">
      <c r="B87" s="1045" t="s">
        <v>2050</v>
      </c>
      <c r="C87" s="1050" t="s">
        <v>1022</v>
      </c>
      <c r="D87" s="1050" t="s">
        <v>1121</v>
      </c>
      <c r="E87" s="1047" t="s">
        <v>3156</v>
      </c>
    </row>
    <row r="88" spans="2:5" ht="18" customHeight="1" x14ac:dyDescent="0.35">
      <c r="B88" s="1045" t="s">
        <v>2050</v>
      </c>
      <c r="C88" s="1046" t="s">
        <v>68</v>
      </c>
      <c r="D88" s="1050" t="s">
        <v>22</v>
      </c>
      <c r="E88" s="1047" t="s">
        <v>2347</v>
      </c>
    </row>
    <row r="89" spans="2:5" ht="18" customHeight="1" x14ac:dyDescent="0.35">
      <c r="B89" s="1045" t="s">
        <v>2050</v>
      </c>
      <c r="C89" s="1046" t="s">
        <v>68</v>
      </c>
      <c r="D89" s="1050" t="s">
        <v>2305</v>
      </c>
      <c r="E89" s="1047" t="s">
        <v>2348</v>
      </c>
    </row>
    <row r="90" spans="2:5" ht="18" customHeight="1" x14ac:dyDescent="0.35">
      <c r="B90" s="1045" t="s">
        <v>2050</v>
      </c>
      <c r="C90" s="1046" t="s">
        <v>68</v>
      </c>
      <c r="D90" s="1050" t="s">
        <v>1121</v>
      </c>
      <c r="E90" s="1047" t="s">
        <v>2349</v>
      </c>
    </row>
    <row r="91" spans="2:5" ht="18" customHeight="1" x14ac:dyDescent="0.35">
      <c r="B91" s="1045" t="s">
        <v>2050</v>
      </c>
      <c r="C91" s="1046" t="s">
        <v>67</v>
      </c>
      <c r="D91" s="1050" t="s">
        <v>22</v>
      </c>
      <c r="E91" s="1047" t="s">
        <v>3157</v>
      </c>
    </row>
    <row r="92" spans="2:5" ht="18" customHeight="1" x14ac:dyDescent="0.35">
      <c r="B92" s="1045" t="s">
        <v>2050</v>
      </c>
      <c r="C92" s="1046" t="s">
        <v>67</v>
      </c>
      <c r="D92" s="1050" t="s">
        <v>1121</v>
      </c>
      <c r="E92" s="1047" t="s">
        <v>3158</v>
      </c>
    </row>
    <row r="93" spans="2:5" ht="18" customHeight="1" x14ac:dyDescent="0.35">
      <c r="B93" s="1045" t="s">
        <v>2050</v>
      </c>
      <c r="C93" s="1046" t="s">
        <v>65</v>
      </c>
      <c r="D93" s="1050" t="s">
        <v>22</v>
      </c>
      <c r="E93" s="1047" t="s">
        <v>6494</v>
      </c>
    </row>
    <row r="94" spans="2:5" ht="18" customHeight="1" x14ac:dyDescent="0.35">
      <c r="B94" s="1045" t="s">
        <v>2050</v>
      </c>
      <c r="C94" s="1046" t="s">
        <v>65</v>
      </c>
      <c r="D94" s="1050" t="s">
        <v>1121</v>
      </c>
      <c r="E94" s="1047" t="s">
        <v>6495</v>
      </c>
    </row>
    <row r="95" spans="2:5" ht="18" customHeight="1" x14ac:dyDescent="0.35">
      <c r="B95" s="1045" t="s">
        <v>2050</v>
      </c>
      <c r="C95" s="1046" t="s">
        <v>1017</v>
      </c>
      <c r="D95" s="1050" t="s">
        <v>22</v>
      </c>
      <c r="E95" s="1047" t="s">
        <v>6496</v>
      </c>
    </row>
    <row r="96" spans="2:5" ht="18" customHeight="1" x14ac:dyDescent="0.35">
      <c r="B96" s="1045" t="s">
        <v>2050</v>
      </c>
      <c r="C96" s="1046" t="s">
        <v>1017</v>
      </c>
      <c r="D96" s="1050" t="s">
        <v>1121</v>
      </c>
      <c r="E96" s="1047" t="s">
        <v>6497</v>
      </c>
    </row>
    <row r="97" spans="2:5" ht="18" customHeight="1" x14ac:dyDescent="0.35">
      <c r="B97" s="1045" t="s">
        <v>2050</v>
      </c>
      <c r="C97" s="1046" t="s">
        <v>1121</v>
      </c>
      <c r="D97" s="1050" t="s">
        <v>22</v>
      </c>
      <c r="E97" s="1047" t="s">
        <v>3159</v>
      </c>
    </row>
    <row r="98" spans="2:5" ht="18" customHeight="1" x14ac:dyDescent="0.35">
      <c r="B98" s="1045" t="s">
        <v>2050</v>
      </c>
      <c r="C98" s="1046" t="s">
        <v>1121</v>
      </c>
      <c r="D98" s="1050" t="s">
        <v>2305</v>
      </c>
      <c r="E98" s="1047" t="s">
        <v>3914</v>
      </c>
    </row>
    <row r="99" spans="2:5" ht="18" customHeight="1" x14ac:dyDescent="0.35">
      <c r="B99" s="1045" t="s">
        <v>2050</v>
      </c>
      <c r="C99" s="1046" t="s">
        <v>1121</v>
      </c>
      <c r="D99" s="1050" t="s">
        <v>1121</v>
      </c>
      <c r="E99" s="1047" t="s">
        <v>3915</v>
      </c>
    </row>
    <row r="100" spans="2:5" ht="18" customHeight="1" x14ac:dyDescent="0.35">
      <c r="B100" s="1051" t="s">
        <v>2051</v>
      </c>
      <c r="C100" s="1052" t="s">
        <v>22</v>
      </c>
      <c r="D100" s="1058" t="s">
        <v>22</v>
      </c>
      <c r="E100" s="1053" t="s">
        <v>3916</v>
      </c>
    </row>
    <row r="101" spans="2:5" ht="18" customHeight="1" x14ac:dyDescent="0.35">
      <c r="B101" s="1045" t="s">
        <v>2052</v>
      </c>
      <c r="C101" s="1046" t="s">
        <v>21</v>
      </c>
      <c r="D101" s="1050" t="s">
        <v>22</v>
      </c>
      <c r="E101" s="1047" t="s">
        <v>2350</v>
      </c>
    </row>
    <row r="102" spans="2:5" ht="18" customHeight="1" x14ac:dyDescent="0.45">
      <c r="B102" s="1045" t="s">
        <v>2052</v>
      </c>
      <c r="C102" s="1046" t="s">
        <v>21</v>
      </c>
      <c r="D102" s="1050" t="s">
        <v>2307</v>
      </c>
      <c r="E102" s="1047" t="s">
        <v>3917</v>
      </c>
    </row>
    <row r="103" spans="2:5" ht="18" customHeight="1" x14ac:dyDescent="0.35">
      <c r="B103" s="1045" t="s">
        <v>2052</v>
      </c>
      <c r="C103" s="1046" t="s">
        <v>21</v>
      </c>
      <c r="D103" s="1050" t="s">
        <v>2311</v>
      </c>
      <c r="E103" s="1047" t="s">
        <v>2351</v>
      </c>
    </row>
    <row r="104" spans="2:5" ht="18" customHeight="1" x14ac:dyDescent="0.35">
      <c r="B104" s="1045" t="s">
        <v>2052</v>
      </c>
      <c r="C104" s="1046" t="s">
        <v>21</v>
      </c>
      <c r="D104" s="1050" t="s">
        <v>2308</v>
      </c>
      <c r="E104" s="1047" t="s">
        <v>2352</v>
      </c>
    </row>
    <row r="105" spans="2:5" ht="18" customHeight="1" x14ac:dyDescent="0.35">
      <c r="B105" s="1045" t="s">
        <v>2052</v>
      </c>
      <c r="C105" s="1046" t="s">
        <v>21</v>
      </c>
      <c r="D105" s="1050" t="s">
        <v>2309</v>
      </c>
      <c r="E105" s="1047" t="s">
        <v>2353</v>
      </c>
    </row>
    <row r="106" spans="2:5" ht="18" customHeight="1" x14ac:dyDescent="0.35">
      <c r="B106" s="1045" t="s">
        <v>2052</v>
      </c>
      <c r="C106" s="1046" t="s">
        <v>21</v>
      </c>
      <c r="D106" s="1050" t="s">
        <v>2303</v>
      </c>
      <c r="E106" s="1047" t="s">
        <v>2354</v>
      </c>
    </row>
    <row r="107" spans="2:5" ht="18" customHeight="1" x14ac:dyDescent="0.35">
      <c r="B107" s="1045" t="s">
        <v>2052</v>
      </c>
      <c r="C107" s="1046" t="s">
        <v>21</v>
      </c>
      <c r="D107" s="1050" t="s">
        <v>2306</v>
      </c>
      <c r="E107" s="1047" t="s">
        <v>2355</v>
      </c>
    </row>
    <row r="108" spans="2:5" ht="18" customHeight="1" x14ac:dyDescent="0.35">
      <c r="B108" s="1045" t="s">
        <v>2052</v>
      </c>
      <c r="C108" s="1046" t="s">
        <v>21</v>
      </c>
      <c r="D108" s="1050" t="s">
        <v>2304</v>
      </c>
      <c r="E108" s="1047" t="s">
        <v>2356</v>
      </c>
    </row>
    <row r="109" spans="2:5" ht="18" customHeight="1" x14ac:dyDescent="0.45">
      <c r="B109" s="1045" t="s">
        <v>2052</v>
      </c>
      <c r="C109" s="1050" t="s">
        <v>21</v>
      </c>
      <c r="D109" s="1050" t="s">
        <v>2305</v>
      </c>
      <c r="E109" s="1047" t="s">
        <v>3918</v>
      </c>
    </row>
    <row r="110" spans="2:5" ht="18" customHeight="1" x14ac:dyDescent="0.35">
      <c r="B110" s="1045" t="s">
        <v>2052</v>
      </c>
      <c r="C110" s="1046" t="s">
        <v>21</v>
      </c>
      <c r="D110" s="1046" t="s">
        <v>1121</v>
      </c>
      <c r="E110" s="1047" t="s">
        <v>3160</v>
      </c>
    </row>
    <row r="111" spans="2:5" ht="18" customHeight="1" x14ac:dyDescent="0.35">
      <c r="B111" s="1045" t="s">
        <v>2053</v>
      </c>
      <c r="C111" s="1046" t="s">
        <v>21</v>
      </c>
      <c r="D111" s="1050" t="s">
        <v>22</v>
      </c>
      <c r="E111" s="1047" t="s">
        <v>2357</v>
      </c>
    </row>
    <row r="112" spans="2:5" ht="18" customHeight="1" x14ac:dyDescent="0.35">
      <c r="B112" s="1045" t="s">
        <v>2053</v>
      </c>
      <c r="C112" s="1046" t="s">
        <v>21</v>
      </c>
      <c r="D112" s="1050" t="s">
        <v>2309</v>
      </c>
      <c r="E112" s="1047" t="s">
        <v>2358</v>
      </c>
    </row>
    <row r="113" spans="2:5" ht="18" customHeight="1" x14ac:dyDescent="0.35">
      <c r="B113" s="1045" t="s">
        <v>2053</v>
      </c>
      <c r="C113" s="1046" t="s">
        <v>21</v>
      </c>
      <c r="D113" s="1050" t="s">
        <v>2306</v>
      </c>
      <c r="E113" s="1047" t="s">
        <v>2359</v>
      </c>
    </row>
    <row r="114" spans="2:5" ht="18" customHeight="1" x14ac:dyDescent="0.35">
      <c r="B114" s="1045" t="s">
        <v>2053</v>
      </c>
      <c r="C114" s="1046" t="s">
        <v>21</v>
      </c>
      <c r="D114" s="1050" t="s">
        <v>2304</v>
      </c>
      <c r="E114" s="1047" t="s">
        <v>2360</v>
      </c>
    </row>
    <row r="115" spans="2:5" ht="18" customHeight="1" x14ac:dyDescent="0.35">
      <c r="B115" s="1045" t="s">
        <v>2053</v>
      </c>
      <c r="C115" s="1046" t="s">
        <v>21</v>
      </c>
      <c r="D115" s="1050" t="s">
        <v>2305</v>
      </c>
      <c r="E115" s="1047" t="s">
        <v>2361</v>
      </c>
    </row>
    <row r="116" spans="2:5" ht="18" customHeight="1" x14ac:dyDescent="0.35">
      <c r="B116" s="1045" t="s">
        <v>2053</v>
      </c>
      <c r="C116" s="1046" t="s">
        <v>21</v>
      </c>
      <c r="D116" s="1050" t="s">
        <v>1121</v>
      </c>
      <c r="E116" s="1047" t="s">
        <v>3161</v>
      </c>
    </row>
    <row r="117" spans="2:5" ht="18" customHeight="1" x14ac:dyDescent="0.35">
      <c r="B117" s="1045" t="s">
        <v>2054</v>
      </c>
      <c r="C117" s="1046" t="s">
        <v>21</v>
      </c>
      <c r="D117" s="1050" t="s">
        <v>22</v>
      </c>
      <c r="E117" s="1047" t="s">
        <v>2362</v>
      </c>
    </row>
    <row r="118" spans="2:5" ht="18" customHeight="1" x14ac:dyDescent="0.35">
      <c r="B118" s="1045" t="s">
        <v>2054</v>
      </c>
      <c r="C118" s="1046" t="s">
        <v>21</v>
      </c>
      <c r="D118" s="1050" t="s">
        <v>1121</v>
      </c>
      <c r="E118" s="1047" t="s">
        <v>3919</v>
      </c>
    </row>
    <row r="119" spans="2:5" ht="18" customHeight="1" x14ac:dyDescent="0.35">
      <c r="B119" s="1045" t="s">
        <v>2055</v>
      </c>
      <c r="C119" s="1046" t="s">
        <v>21</v>
      </c>
      <c r="D119" s="1050" t="s">
        <v>22</v>
      </c>
      <c r="E119" s="1047" t="s">
        <v>2363</v>
      </c>
    </row>
    <row r="120" spans="2:5" ht="18" customHeight="1" x14ac:dyDescent="0.35">
      <c r="B120" s="1045" t="s">
        <v>2055</v>
      </c>
      <c r="C120" s="1046" t="s">
        <v>21</v>
      </c>
      <c r="D120" s="1050" t="s">
        <v>2305</v>
      </c>
      <c r="E120" s="1047" t="s">
        <v>6498</v>
      </c>
    </row>
    <row r="121" spans="2:5" ht="18" customHeight="1" x14ac:dyDescent="0.35">
      <c r="B121" s="1045" t="s">
        <v>2055</v>
      </c>
      <c r="C121" s="1046" t="s">
        <v>21</v>
      </c>
      <c r="D121" s="1050" t="s">
        <v>1121</v>
      </c>
      <c r="E121" s="1047" t="s">
        <v>3920</v>
      </c>
    </row>
    <row r="122" spans="2:5" ht="18" customHeight="1" x14ac:dyDescent="0.35">
      <c r="B122" s="1045" t="s">
        <v>2056</v>
      </c>
      <c r="C122" s="1046" t="s">
        <v>21</v>
      </c>
      <c r="D122" s="1050" t="s">
        <v>22</v>
      </c>
      <c r="E122" s="1047" t="s">
        <v>2364</v>
      </c>
    </row>
    <row r="123" spans="2:5" ht="18" customHeight="1" x14ac:dyDescent="0.35">
      <c r="B123" s="1045" t="s">
        <v>2056</v>
      </c>
      <c r="C123" s="1046" t="s">
        <v>21</v>
      </c>
      <c r="D123" s="1050" t="s">
        <v>2305</v>
      </c>
      <c r="E123" s="1047" t="s">
        <v>2365</v>
      </c>
    </row>
    <row r="124" spans="2:5" ht="18" customHeight="1" x14ac:dyDescent="0.35">
      <c r="B124" s="1045" t="s">
        <v>2056</v>
      </c>
      <c r="C124" s="1046" t="s">
        <v>21</v>
      </c>
      <c r="D124" s="1050" t="s">
        <v>1121</v>
      </c>
      <c r="E124" s="1047" t="s">
        <v>2366</v>
      </c>
    </row>
    <row r="125" spans="2:5" ht="18" customHeight="1" x14ac:dyDescent="0.35">
      <c r="B125" s="1045" t="s">
        <v>2057</v>
      </c>
      <c r="C125" s="1046" t="s">
        <v>22</v>
      </c>
      <c r="D125" s="1050" t="s">
        <v>22</v>
      </c>
      <c r="E125" s="1047" t="s">
        <v>3921</v>
      </c>
    </row>
    <row r="126" spans="2:5" ht="18" customHeight="1" x14ac:dyDescent="0.35">
      <c r="B126" s="1045" t="s">
        <v>2057</v>
      </c>
      <c r="C126" s="1046" t="s">
        <v>21</v>
      </c>
      <c r="D126" s="1050" t="s">
        <v>22</v>
      </c>
      <c r="E126" s="1047" t="s">
        <v>2367</v>
      </c>
    </row>
    <row r="127" spans="2:5" ht="18" customHeight="1" x14ac:dyDescent="0.35">
      <c r="B127" s="1045" t="s">
        <v>2057</v>
      </c>
      <c r="C127" s="1046" t="s">
        <v>21</v>
      </c>
      <c r="D127" s="1050" t="s">
        <v>1121</v>
      </c>
      <c r="E127" s="1047" t="s">
        <v>3922</v>
      </c>
    </row>
    <row r="128" spans="2:5" ht="18" customHeight="1" x14ac:dyDescent="0.35">
      <c r="B128" s="1045" t="s">
        <v>2057</v>
      </c>
      <c r="C128" s="1046" t="s">
        <v>17</v>
      </c>
      <c r="D128" s="1050" t="s">
        <v>22</v>
      </c>
      <c r="E128" s="1047" t="s">
        <v>1421</v>
      </c>
    </row>
    <row r="129" spans="2:5" ht="18" customHeight="1" x14ac:dyDescent="0.35">
      <c r="B129" s="1045" t="s">
        <v>2057</v>
      </c>
      <c r="C129" s="1046" t="s">
        <v>17</v>
      </c>
      <c r="D129" s="1050" t="s">
        <v>1121</v>
      </c>
      <c r="E129" s="1047" t="s">
        <v>3923</v>
      </c>
    </row>
    <row r="130" spans="2:5" ht="18" customHeight="1" x14ac:dyDescent="0.35">
      <c r="B130" s="1045" t="s">
        <v>2057</v>
      </c>
      <c r="C130" s="1046" t="s">
        <v>16</v>
      </c>
      <c r="D130" s="1046" t="s">
        <v>22</v>
      </c>
      <c r="E130" s="1047" t="s">
        <v>3924</v>
      </c>
    </row>
    <row r="131" spans="2:5" ht="18" customHeight="1" x14ac:dyDescent="0.35">
      <c r="B131" s="1045" t="s">
        <v>2057</v>
      </c>
      <c r="C131" s="1046" t="s">
        <v>16</v>
      </c>
      <c r="D131" s="1050" t="s">
        <v>1121</v>
      </c>
      <c r="E131" s="1047" t="s">
        <v>3925</v>
      </c>
    </row>
    <row r="132" spans="2:5" ht="18" customHeight="1" x14ac:dyDescent="0.35">
      <c r="B132" s="1045" t="s">
        <v>2057</v>
      </c>
      <c r="C132" s="1046" t="s">
        <v>1121</v>
      </c>
      <c r="D132" s="1050" t="s">
        <v>22</v>
      </c>
      <c r="E132" s="1047" t="s">
        <v>2368</v>
      </c>
    </row>
    <row r="133" spans="2:5" ht="18" customHeight="1" x14ac:dyDescent="0.35">
      <c r="B133" s="1045" t="s">
        <v>2057</v>
      </c>
      <c r="C133" s="1046" t="s">
        <v>1121</v>
      </c>
      <c r="D133" s="1046" t="s">
        <v>1121</v>
      </c>
      <c r="E133" s="1047" t="s">
        <v>3926</v>
      </c>
    </row>
    <row r="134" spans="2:5" ht="18" customHeight="1" x14ac:dyDescent="0.35">
      <c r="B134" s="1051" t="s">
        <v>2058</v>
      </c>
      <c r="C134" s="1052" t="s">
        <v>22</v>
      </c>
      <c r="D134" s="1058" t="s">
        <v>22</v>
      </c>
      <c r="E134" s="1053" t="s">
        <v>1880</v>
      </c>
    </row>
    <row r="135" spans="2:5" ht="18" customHeight="1" x14ac:dyDescent="0.35">
      <c r="B135" s="1045" t="s">
        <v>2059</v>
      </c>
      <c r="C135" s="1050" t="s">
        <v>21</v>
      </c>
      <c r="D135" s="1050" t="s">
        <v>22</v>
      </c>
      <c r="E135" s="1047" t="s">
        <v>2369</v>
      </c>
    </row>
    <row r="136" spans="2:5" ht="18" customHeight="1" x14ac:dyDescent="0.35">
      <c r="B136" s="1045" t="s">
        <v>2059</v>
      </c>
      <c r="C136" s="1050" t="s">
        <v>21</v>
      </c>
      <c r="D136" s="1050" t="s">
        <v>1949</v>
      </c>
      <c r="E136" s="1047" t="s">
        <v>2370</v>
      </c>
    </row>
    <row r="137" spans="2:5" ht="18" customHeight="1" x14ac:dyDescent="0.35">
      <c r="B137" s="1045" t="s">
        <v>2059</v>
      </c>
      <c r="C137" s="1050" t="s">
        <v>21</v>
      </c>
      <c r="D137" s="1050" t="s">
        <v>1121</v>
      </c>
      <c r="E137" s="1047" t="s">
        <v>2371</v>
      </c>
    </row>
    <row r="138" spans="2:5" ht="18" customHeight="1" x14ac:dyDescent="0.35">
      <c r="B138" s="1045" t="s">
        <v>2060</v>
      </c>
      <c r="C138" s="1050" t="s">
        <v>21</v>
      </c>
      <c r="D138" s="1050" t="s">
        <v>22</v>
      </c>
      <c r="E138" s="1047" t="s">
        <v>2372</v>
      </c>
    </row>
    <row r="139" spans="2:5" ht="18" customHeight="1" x14ac:dyDescent="0.35">
      <c r="B139" s="1045" t="s">
        <v>2060</v>
      </c>
      <c r="C139" s="1050" t="s">
        <v>21</v>
      </c>
      <c r="D139" s="1050" t="s">
        <v>2305</v>
      </c>
      <c r="E139" s="1047" t="s">
        <v>3927</v>
      </c>
    </row>
    <row r="140" spans="2:5" ht="18" customHeight="1" x14ac:dyDescent="0.35">
      <c r="B140" s="1045" t="s">
        <v>2060</v>
      </c>
      <c r="C140" s="1046" t="s">
        <v>21</v>
      </c>
      <c r="D140" s="1050" t="s">
        <v>1121</v>
      </c>
      <c r="E140" s="1047" t="s">
        <v>3162</v>
      </c>
    </row>
    <row r="141" spans="2:5" ht="18" customHeight="1" x14ac:dyDescent="0.35">
      <c r="B141" s="1045" t="s">
        <v>2061</v>
      </c>
      <c r="C141" s="1046" t="s">
        <v>22</v>
      </c>
      <c r="D141" s="1050" t="s">
        <v>22</v>
      </c>
      <c r="E141" s="1047" t="s">
        <v>2373</v>
      </c>
    </row>
    <row r="142" spans="2:5" ht="18" customHeight="1" x14ac:dyDescent="0.35">
      <c r="B142" s="1045" t="s">
        <v>2061</v>
      </c>
      <c r="C142" s="1046" t="s">
        <v>21</v>
      </c>
      <c r="D142" s="1050" t="s">
        <v>22</v>
      </c>
      <c r="E142" s="1047" t="s">
        <v>2373</v>
      </c>
    </row>
    <row r="143" spans="2:5" ht="18" customHeight="1" x14ac:dyDescent="0.35">
      <c r="B143" s="1045" t="s">
        <v>2061</v>
      </c>
      <c r="C143" s="1046" t="s">
        <v>21</v>
      </c>
      <c r="D143" s="1050" t="s">
        <v>1949</v>
      </c>
      <c r="E143" s="1047" t="s">
        <v>2374</v>
      </c>
    </row>
    <row r="144" spans="2:5" ht="18" customHeight="1" x14ac:dyDescent="0.35">
      <c r="B144" s="1045" t="s">
        <v>2061</v>
      </c>
      <c r="C144" s="1046" t="s">
        <v>21</v>
      </c>
      <c r="D144" s="1050" t="s">
        <v>1121</v>
      </c>
      <c r="E144" s="1047" t="s">
        <v>2375</v>
      </c>
    </row>
    <row r="145" spans="2:5" ht="18" customHeight="1" x14ac:dyDescent="0.35">
      <c r="B145" s="1045" t="s">
        <v>2061</v>
      </c>
      <c r="C145" s="1046" t="s">
        <v>17</v>
      </c>
      <c r="D145" s="1050" t="s">
        <v>22</v>
      </c>
      <c r="E145" s="1047" t="s">
        <v>3928</v>
      </c>
    </row>
    <row r="146" spans="2:5" ht="18" customHeight="1" x14ac:dyDescent="0.35">
      <c r="B146" s="1045" t="s">
        <v>2061</v>
      </c>
      <c r="C146" s="1046" t="s">
        <v>17</v>
      </c>
      <c r="D146" s="1050" t="s">
        <v>1949</v>
      </c>
      <c r="E146" s="1047" t="s">
        <v>3929</v>
      </c>
    </row>
    <row r="147" spans="2:5" ht="18" customHeight="1" x14ac:dyDescent="0.35">
      <c r="B147" s="1045" t="s">
        <v>2061</v>
      </c>
      <c r="C147" s="1046" t="s">
        <v>17</v>
      </c>
      <c r="D147" s="1050" t="s">
        <v>1121</v>
      </c>
      <c r="E147" s="1047" t="s">
        <v>3930</v>
      </c>
    </row>
    <row r="148" spans="2:5" ht="18" customHeight="1" x14ac:dyDescent="0.35">
      <c r="B148" s="1045" t="s">
        <v>2062</v>
      </c>
      <c r="C148" s="1046" t="s">
        <v>22</v>
      </c>
      <c r="D148" s="1050" t="s">
        <v>22</v>
      </c>
      <c r="E148" s="1047" t="s">
        <v>2376</v>
      </c>
    </row>
    <row r="149" spans="2:5" ht="18" customHeight="1" x14ac:dyDescent="0.35">
      <c r="B149" s="1045" t="s">
        <v>2062</v>
      </c>
      <c r="C149" s="1046" t="s">
        <v>16</v>
      </c>
      <c r="D149" s="1050" t="s">
        <v>22</v>
      </c>
      <c r="E149" s="1047" t="s">
        <v>2376</v>
      </c>
    </row>
    <row r="150" spans="2:5" ht="18" customHeight="1" x14ac:dyDescent="0.35">
      <c r="B150" s="1045" t="s">
        <v>2062</v>
      </c>
      <c r="C150" s="1046" t="s">
        <v>16</v>
      </c>
      <c r="D150" s="1050" t="s">
        <v>2310</v>
      </c>
      <c r="E150" s="1047" t="s">
        <v>3931</v>
      </c>
    </row>
    <row r="151" spans="2:5" ht="18" customHeight="1" x14ac:dyDescent="0.35">
      <c r="B151" s="1045" t="s">
        <v>2062</v>
      </c>
      <c r="C151" s="1046" t="s">
        <v>16</v>
      </c>
      <c r="D151" s="1050" t="s">
        <v>2307</v>
      </c>
      <c r="E151" s="1047" t="s">
        <v>2377</v>
      </c>
    </row>
    <row r="152" spans="2:5" ht="18" customHeight="1" x14ac:dyDescent="0.35">
      <c r="B152" s="1045" t="s">
        <v>2062</v>
      </c>
      <c r="C152" s="1046" t="s">
        <v>16</v>
      </c>
      <c r="D152" s="1050" t="s">
        <v>2311</v>
      </c>
      <c r="E152" s="1047" t="s">
        <v>2378</v>
      </c>
    </row>
    <row r="153" spans="2:5" ht="18" customHeight="1" x14ac:dyDescent="0.35">
      <c r="B153" s="1045" t="s">
        <v>2062</v>
      </c>
      <c r="C153" s="1046" t="s">
        <v>16</v>
      </c>
      <c r="D153" s="1050" t="s">
        <v>2308</v>
      </c>
      <c r="E153" s="1047" t="s">
        <v>2379</v>
      </c>
    </row>
    <row r="154" spans="2:5" ht="18" customHeight="1" x14ac:dyDescent="0.35">
      <c r="B154" s="1045" t="s">
        <v>2062</v>
      </c>
      <c r="C154" s="1046" t="s">
        <v>16</v>
      </c>
      <c r="D154" s="1050" t="s">
        <v>2309</v>
      </c>
      <c r="E154" s="1047" t="s">
        <v>2380</v>
      </c>
    </row>
    <row r="155" spans="2:5" ht="18" customHeight="1" x14ac:dyDescent="0.35">
      <c r="B155" s="1045" t="s">
        <v>2062</v>
      </c>
      <c r="C155" s="1046" t="s">
        <v>16</v>
      </c>
      <c r="D155" s="1050" t="s">
        <v>2303</v>
      </c>
      <c r="E155" s="1047" t="s">
        <v>2381</v>
      </c>
    </row>
    <row r="156" spans="2:5" ht="18" customHeight="1" x14ac:dyDescent="0.35">
      <c r="B156" s="1045" t="s">
        <v>2062</v>
      </c>
      <c r="C156" s="1046" t="s">
        <v>16</v>
      </c>
      <c r="D156" s="1050" t="s">
        <v>2306</v>
      </c>
      <c r="E156" s="1047" t="s">
        <v>3932</v>
      </c>
    </row>
    <row r="157" spans="2:5" ht="18" customHeight="1" x14ac:dyDescent="0.35">
      <c r="B157" s="1045" t="s">
        <v>2062</v>
      </c>
      <c r="C157" s="1046" t="s">
        <v>16</v>
      </c>
      <c r="D157" s="1050" t="s">
        <v>2304</v>
      </c>
      <c r="E157" s="1047" t="s">
        <v>3933</v>
      </c>
    </row>
    <row r="158" spans="2:5" ht="18" customHeight="1" x14ac:dyDescent="0.35">
      <c r="B158" s="1045" t="s">
        <v>2062</v>
      </c>
      <c r="C158" s="1046" t="s">
        <v>16</v>
      </c>
      <c r="D158" s="1050" t="s">
        <v>2305</v>
      </c>
      <c r="E158" s="1047" t="s">
        <v>3934</v>
      </c>
    </row>
    <row r="159" spans="2:5" ht="18" customHeight="1" x14ac:dyDescent="0.35">
      <c r="B159" s="1045" t="s">
        <v>2062</v>
      </c>
      <c r="C159" s="1046" t="s">
        <v>16</v>
      </c>
      <c r="D159" s="1050" t="s">
        <v>1121</v>
      </c>
      <c r="E159" s="1047" t="s">
        <v>4934</v>
      </c>
    </row>
    <row r="160" spans="2:5" ht="18" customHeight="1" x14ac:dyDescent="0.35">
      <c r="B160" s="1045" t="s">
        <v>2063</v>
      </c>
      <c r="C160" s="1046" t="s">
        <v>21</v>
      </c>
      <c r="D160" s="1050" t="s">
        <v>22</v>
      </c>
      <c r="E160" s="1047" t="s">
        <v>2382</v>
      </c>
    </row>
    <row r="161" spans="2:5" ht="18" customHeight="1" x14ac:dyDescent="0.35">
      <c r="B161" s="1045" t="s">
        <v>2063</v>
      </c>
      <c r="C161" s="1046" t="s">
        <v>21</v>
      </c>
      <c r="D161" s="1050">
        <v>78</v>
      </c>
      <c r="E161" s="1047" t="s">
        <v>2383</v>
      </c>
    </row>
    <row r="162" spans="2:5" ht="18" customHeight="1" x14ac:dyDescent="0.35">
      <c r="B162" s="1045" t="s">
        <v>2063</v>
      </c>
      <c r="C162" s="1046" t="s">
        <v>21</v>
      </c>
      <c r="D162" s="1050" t="s">
        <v>1121</v>
      </c>
      <c r="E162" s="1047" t="s">
        <v>4933</v>
      </c>
    </row>
    <row r="163" spans="2:5" ht="18" customHeight="1" x14ac:dyDescent="0.35">
      <c r="B163" s="1045" t="s">
        <v>1881</v>
      </c>
      <c r="C163" s="1046" t="s">
        <v>22</v>
      </c>
      <c r="D163" s="1050" t="s">
        <v>22</v>
      </c>
      <c r="E163" s="1047" t="s">
        <v>1882</v>
      </c>
    </row>
    <row r="164" spans="2:5" ht="18" customHeight="1" x14ac:dyDescent="0.35">
      <c r="B164" s="1045" t="s">
        <v>1881</v>
      </c>
      <c r="C164" s="1046" t="s">
        <v>21</v>
      </c>
      <c r="D164" s="1050" t="s">
        <v>22</v>
      </c>
      <c r="E164" s="1047" t="s">
        <v>2384</v>
      </c>
    </row>
    <row r="165" spans="2:5" ht="18" customHeight="1" x14ac:dyDescent="0.35">
      <c r="B165" s="1045" t="s">
        <v>1881</v>
      </c>
      <c r="C165" s="1046" t="s">
        <v>21</v>
      </c>
      <c r="D165" s="1050">
        <v>78</v>
      </c>
      <c r="E165" s="1047" t="s">
        <v>4935</v>
      </c>
    </row>
    <row r="166" spans="2:5" ht="18" customHeight="1" x14ac:dyDescent="0.35">
      <c r="B166" s="1045" t="s">
        <v>1881</v>
      </c>
      <c r="C166" s="1046" t="s">
        <v>21</v>
      </c>
      <c r="D166" s="1046" t="s">
        <v>1121</v>
      </c>
      <c r="E166" s="1047" t="s">
        <v>4936</v>
      </c>
    </row>
    <row r="167" spans="2:5" ht="18" customHeight="1" x14ac:dyDescent="0.35">
      <c r="B167" s="1045" t="s">
        <v>1881</v>
      </c>
      <c r="C167" s="1046" t="s">
        <v>17</v>
      </c>
      <c r="D167" s="1046" t="s">
        <v>22</v>
      </c>
      <c r="E167" s="1059" t="s">
        <v>2385</v>
      </c>
    </row>
    <row r="168" spans="2:5" ht="18" customHeight="1" x14ac:dyDescent="0.35">
      <c r="B168" s="1045" t="s">
        <v>1881</v>
      </c>
      <c r="C168" s="1046" t="s">
        <v>17</v>
      </c>
      <c r="D168" s="1050">
        <v>78</v>
      </c>
      <c r="E168" s="1047" t="s">
        <v>4937</v>
      </c>
    </row>
    <row r="169" spans="2:5" ht="18" customHeight="1" x14ac:dyDescent="0.35">
      <c r="B169" s="1045" t="s">
        <v>1881</v>
      </c>
      <c r="C169" s="1046" t="s">
        <v>17</v>
      </c>
      <c r="D169" s="1046" t="s">
        <v>1121</v>
      </c>
      <c r="E169" s="1047" t="s">
        <v>4938</v>
      </c>
    </row>
    <row r="170" spans="2:5" ht="18" customHeight="1" x14ac:dyDescent="0.35">
      <c r="B170" s="1045" t="s">
        <v>1881</v>
      </c>
      <c r="C170" s="1046" t="s">
        <v>16</v>
      </c>
      <c r="D170" s="1050" t="s">
        <v>22</v>
      </c>
      <c r="E170" s="1059" t="s">
        <v>3163</v>
      </c>
    </row>
    <row r="171" spans="2:5" ht="18" customHeight="1" x14ac:dyDescent="0.35">
      <c r="B171" s="1045" t="s">
        <v>1881</v>
      </c>
      <c r="C171" s="1046" t="s">
        <v>16</v>
      </c>
      <c r="D171" s="1050">
        <v>78</v>
      </c>
      <c r="E171" s="1047" t="s">
        <v>4939</v>
      </c>
    </row>
    <row r="172" spans="2:5" ht="18" customHeight="1" x14ac:dyDescent="0.35">
      <c r="B172" s="1045" t="s">
        <v>1881</v>
      </c>
      <c r="C172" s="1046" t="s">
        <v>16</v>
      </c>
      <c r="D172" s="1050" t="s">
        <v>1121</v>
      </c>
      <c r="E172" s="1047" t="s">
        <v>4940</v>
      </c>
    </row>
    <row r="173" spans="2:5" ht="18" customHeight="1" x14ac:dyDescent="0.35">
      <c r="B173" s="1045" t="s">
        <v>1881</v>
      </c>
      <c r="C173" s="1046" t="s">
        <v>1121</v>
      </c>
      <c r="D173" s="1050" t="s">
        <v>22</v>
      </c>
      <c r="E173" s="1047" t="s">
        <v>2386</v>
      </c>
    </row>
    <row r="174" spans="2:5" ht="18" customHeight="1" x14ac:dyDescent="0.35">
      <c r="B174" s="1045" t="s">
        <v>1881</v>
      </c>
      <c r="C174" s="1046" t="s">
        <v>1121</v>
      </c>
      <c r="D174" s="1050" t="s">
        <v>1121</v>
      </c>
      <c r="E174" s="1047" t="s">
        <v>4941</v>
      </c>
    </row>
    <row r="175" spans="2:5" ht="18" customHeight="1" x14ac:dyDescent="0.35">
      <c r="B175" s="1051" t="s">
        <v>2064</v>
      </c>
      <c r="C175" s="1052" t="s">
        <v>22</v>
      </c>
      <c r="D175" s="1058" t="s">
        <v>22</v>
      </c>
      <c r="E175" s="1053" t="s">
        <v>1883</v>
      </c>
    </row>
    <row r="176" spans="2:5" ht="18" customHeight="1" x14ac:dyDescent="0.35">
      <c r="B176" s="1045" t="s">
        <v>1884</v>
      </c>
      <c r="C176" s="1046" t="s">
        <v>22</v>
      </c>
      <c r="D176" s="1050" t="s">
        <v>22</v>
      </c>
      <c r="E176" s="1047" t="s">
        <v>3164</v>
      </c>
    </row>
    <row r="177" spans="2:5" ht="18" customHeight="1" x14ac:dyDescent="0.35">
      <c r="B177" s="1045" t="s">
        <v>1884</v>
      </c>
      <c r="C177" s="1046" t="s">
        <v>21</v>
      </c>
      <c r="D177" s="1050" t="s">
        <v>22</v>
      </c>
      <c r="E177" s="1047" t="s">
        <v>2387</v>
      </c>
    </row>
    <row r="178" spans="2:5" ht="18" customHeight="1" x14ac:dyDescent="0.35">
      <c r="B178" s="1045" t="s">
        <v>1884</v>
      </c>
      <c r="C178" s="1046" t="s">
        <v>21</v>
      </c>
      <c r="D178" s="1050" t="s">
        <v>1949</v>
      </c>
      <c r="E178" s="1047" t="s">
        <v>3935</v>
      </c>
    </row>
    <row r="179" spans="2:5" ht="18" customHeight="1" x14ac:dyDescent="0.35">
      <c r="B179" s="1045" t="s">
        <v>1884</v>
      </c>
      <c r="C179" s="1046" t="s">
        <v>17</v>
      </c>
      <c r="D179" s="1050" t="s">
        <v>22</v>
      </c>
      <c r="E179" s="1047" t="s">
        <v>3165</v>
      </c>
    </row>
    <row r="180" spans="2:5" ht="18" customHeight="1" x14ac:dyDescent="0.35">
      <c r="B180" s="1045" t="s">
        <v>1884</v>
      </c>
      <c r="C180" s="1046" t="s">
        <v>17</v>
      </c>
      <c r="D180" s="1050" t="s">
        <v>1949</v>
      </c>
      <c r="E180" s="1047" t="s">
        <v>3936</v>
      </c>
    </row>
    <row r="181" spans="2:5" ht="18" customHeight="1" x14ac:dyDescent="0.35">
      <c r="B181" s="1045" t="s">
        <v>1884</v>
      </c>
      <c r="C181" s="1046" t="s">
        <v>16</v>
      </c>
      <c r="D181" s="1050" t="s">
        <v>22</v>
      </c>
      <c r="E181" s="1047" t="s">
        <v>3166</v>
      </c>
    </row>
    <row r="182" spans="2:5" ht="18" customHeight="1" x14ac:dyDescent="0.35">
      <c r="B182" s="1045" t="s">
        <v>1884</v>
      </c>
      <c r="C182" s="1046" t="s">
        <v>16</v>
      </c>
      <c r="D182" s="1050" t="s">
        <v>1949</v>
      </c>
      <c r="E182" s="1047" t="s">
        <v>3937</v>
      </c>
    </row>
    <row r="183" spans="2:5" ht="18" customHeight="1" x14ac:dyDescent="0.35">
      <c r="B183" s="1045" t="s">
        <v>1884</v>
      </c>
      <c r="C183" s="1046" t="s">
        <v>20</v>
      </c>
      <c r="D183" s="1050" t="s">
        <v>22</v>
      </c>
      <c r="E183" s="1047" t="s">
        <v>3167</v>
      </c>
    </row>
    <row r="184" spans="2:5" ht="18" customHeight="1" x14ac:dyDescent="0.35">
      <c r="B184" s="1045" t="s">
        <v>1884</v>
      </c>
      <c r="C184" s="1046" t="s">
        <v>20</v>
      </c>
      <c r="D184" s="1050" t="s">
        <v>1949</v>
      </c>
      <c r="E184" s="1047" t="s">
        <v>3938</v>
      </c>
    </row>
    <row r="185" spans="2:5" ht="18" customHeight="1" x14ac:dyDescent="0.35">
      <c r="B185" s="1045" t="s">
        <v>1884</v>
      </c>
      <c r="C185" s="1046" t="s">
        <v>10</v>
      </c>
      <c r="D185" s="1050" t="s">
        <v>22</v>
      </c>
      <c r="E185" s="1047" t="s">
        <v>3168</v>
      </c>
    </row>
    <row r="186" spans="2:5" ht="18" customHeight="1" x14ac:dyDescent="0.35">
      <c r="B186" s="1045" t="s">
        <v>1884</v>
      </c>
      <c r="C186" s="1046" t="s">
        <v>10</v>
      </c>
      <c r="D186" s="1050" t="s">
        <v>1949</v>
      </c>
      <c r="E186" s="1047" t="s">
        <v>3939</v>
      </c>
    </row>
    <row r="187" spans="2:5" ht="18" customHeight="1" x14ac:dyDescent="0.35">
      <c r="B187" s="1045" t="s">
        <v>1884</v>
      </c>
      <c r="C187" s="1046" t="s">
        <v>9</v>
      </c>
      <c r="D187" s="1050" t="s">
        <v>22</v>
      </c>
      <c r="E187" s="1047" t="s">
        <v>3169</v>
      </c>
    </row>
    <row r="188" spans="2:5" ht="18" customHeight="1" x14ac:dyDescent="0.35">
      <c r="B188" s="1045" t="s">
        <v>1884</v>
      </c>
      <c r="C188" s="1046" t="s">
        <v>9</v>
      </c>
      <c r="D188" s="1050" t="s">
        <v>1949</v>
      </c>
      <c r="E188" s="1047" t="s">
        <v>3940</v>
      </c>
    </row>
    <row r="189" spans="2:5" ht="18" customHeight="1" x14ac:dyDescent="0.35">
      <c r="B189" s="1045" t="s">
        <v>1884</v>
      </c>
      <c r="C189" s="1046" t="s">
        <v>135</v>
      </c>
      <c r="D189" s="1050" t="s">
        <v>22</v>
      </c>
      <c r="E189" s="1047" t="s">
        <v>3170</v>
      </c>
    </row>
    <row r="190" spans="2:5" ht="18" customHeight="1" x14ac:dyDescent="0.35">
      <c r="B190" s="1045" t="s">
        <v>1884</v>
      </c>
      <c r="C190" s="1050" t="s">
        <v>135</v>
      </c>
      <c r="D190" s="1050" t="s">
        <v>1949</v>
      </c>
      <c r="E190" s="1047" t="s">
        <v>3941</v>
      </c>
    </row>
    <row r="191" spans="2:5" ht="18" customHeight="1" x14ac:dyDescent="0.35">
      <c r="B191" s="1045" t="s">
        <v>1884</v>
      </c>
      <c r="C191" s="1050" t="s">
        <v>8</v>
      </c>
      <c r="D191" s="1050" t="s">
        <v>22</v>
      </c>
      <c r="E191" s="1047" t="s">
        <v>3171</v>
      </c>
    </row>
    <row r="192" spans="2:5" ht="18" customHeight="1" x14ac:dyDescent="0.35">
      <c r="B192" s="1045" t="s">
        <v>1884</v>
      </c>
      <c r="C192" s="1050" t="s">
        <v>8</v>
      </c>
      <c r="D192" s="1050" t="s">
        <v>1949</v>
      </c>
      <c r="E192" s="1047" t="s">
        <v>3942</v>
      </c>
    </row>
    <row r="193" spans="2:5" ht="18" customHeight="1" x14ac:dyDescent="0.35">
      <c r="B193" s="1045" t="s">
        <v>1884</v>
      </c>
      <c r="C193" s="1046" t="s">
        <v>19</v>
      </c>
      <c r="D193" s="1050" t="s">
        <v>22</v>
      </c>
      <c r="E193" s="1047" t="s">
        <v>3172</v>
      </c>
    </row>
    <row r="194" spans="2:5" ht="18" customHeight="1" x14ac:dyDescent="0.35">
      <c r="B194" s="1045" t="s">
        <v>1884</v>
      </c>
      <c r="C194" s="1046" t="s">
        <v>19</v>
      </c>
      <c r="D194" s="1050" t="s">
        <v>1949</v>
      </c>
      <c r="E194" s="1047" t="s">
        <v>3943</v>
      </c>
    </row>
    <row r="195" spans="2:5" ht="18" customHeight="1" x14ac:dyDescent="0.35">
      <c r="B195" s="1045" t="s">
        <v>1884</v>
      </c>
      <c r="C195" s="1046" t="s">
        <v>18</v>
      </c>
      <c r="D195" s="1050" t="s">
        <v>22</v>
      </c>
      <c r="E195" s="1047" t="s">
        <v>3173</v>
      </c>
    </row>
    <row r="196" spans="2:5" ht="18" customHeight="1" x14ac:dyDescent="0.35">
      <c r="B196" s="1045" t="s">
        <v>1884</v>
      </c>
      <c r="C196" s="1046" t="s">
        <v>18</v>
      </c>
      <c r="D196" s="1050" t="s">
        <v>1949</v>
      </c>
      <c r="E196" s="1047" t="s">
        <v>3944</v>
      </c>
    </row>
    <row r="197" spans="2:5" ht="18" customHeight="1" x14ac:dyDescent="0.35">
      <c r="B197" s="1045" t="s">
        <v>1884</v>
      </c>
      <c r="C197" s="1046" t="s">
        <v>1023</v>
      </c>
      <c r="D197" s="1050" t="s">
        <v>22</v>
      </c>
      <c r="E197" s="1047" t="s">
        <v>3174</v>
      </c>
    </row>
    <row r="198" spans="2:5" ht="18" customHeight="1" x14ac:dyDescent="0.35">
      <c r="B198" s="1045" t="s">
        <v>1884</v>
      </c>
      <c r="C198" s="1046" t="s">
        <v>1023</v>
      </c>
      <c r="D198" s="1050" t="s">
        <v>1949</v>
      </c>
      <c r="E198" s="1047" t="s">
        <v>3945</v>
      </c>
    </row>
    <row r="199" spans="2:5" ht="18" customHeight="1" x14ac:dyDescent="0.35">
      <c r="B199" s="1045" t="s">
        <v>1884</v>
      </c>
      <c r="C199" s="1046" t="s">
        <v>1022</v>
      </c>
      <c r="D199" s="1050" t="s">
        <v>22</v>
      </c>
      <c r="E199" s="1047" t="s">
        <v>4942</v>
      </c>
    </row>
    <row r="200" spans="2:5" ht="18" customHeight="1" x14ac:dyDescent="0.35">
      <c r="B200" s="1045" t="s">
        <v>1884</v>
      </c>
      <c r="C200" s="1046" t="s">
        <v>1022</v>
      </c>
      <c r="D200" s="1050" t="s">
        <v>1949</v>
      </c>
      <c r="E200" s="1047" t="s">
        <v>4943</v>
      </c>
    </row>
    <row r="201" spans="2:5" ht="18" customHeight="1" x14ac:dyDescent="0.35">
      <c r="B201" s="1045" t="s">
        <v>1884</v>
      </c>
      <c r="C201" s="1046" t="s">
        <v>68</v>
      </c>
      <c r="D201" s="1050" t="s">
        <v>22</v>
      </c>
      <c r="E201" s="1047" t="s">
        <v>3175</v>
      </c>
    </row>
    <row r="202" spans="2:5" ht="18" customHeight="1" x14ac:dyDescent="0.35">
      <c r="B202" s="1045" t="s">
        <v>1884</v>
      </c>
      <c r="C202" s="1046" t="s">
        <v>68</v>
      </c>
      <c r="D202" s="1050" t="s">
        <v>1949</v>
      </c>
      <c r="E202" s="1047" t="s">
        <v>3946</v>
      </c>
    </row>
    <row r="203" spans="2:5" ht="18" customHeight="1" x14ac:dyDescent="0.35">
      <c r="B203" s="1045" t="s">
        <v>2065</v>
      </c>
      <c r="C203" s="1046" t="s">
        <v>21</v>
      </c>
      <c r="D203" s="1050" t="s">
        <v>22</v>
      </c>
      <c r="E203" s="1047" t="s">
        <v>2388</v>
      </c>
    </row>
    <row r="204" spans="2:5" ht="18" customHeight="1" x14ac:dyDescent="0.35">
      <c r="B204" s="1045" t="s">
        <v>2065</v>
      </c>
      <c r="C204" s="1046" t="s">
        <v>21</v>
      </c>
      <c r="D204" s="1046" t="s">
        <v>1121</v>
      </c>
      <c r="E204" s="1047" t="s">
        <v>4945</v>
      </c>
    </row>
    <row r="205" spans="2:5" ht="18" customHeight="1" x14ac:dyDescent="0.35">
      <c r="B205" s="1045" t="s">
        <v>2065</v>
      </c>
      <c r="C205" s="1046" t="s">
        <v>17</v>
      </c>
      <c r="D205" s="1050" t="s">
        <v>22</v>
      </c>
      <c r="E205" s="1047" t="s">
        <v>2389</v>
      </c>
    </row>
    <row r="206" spans="2:5" ht="18" customHeight="1" x14ac:dyDescent="0.35">
      <c r="B206" s="1045" t="s">
        <v>2065</v>
      </c>
      <c r="C206" s="1046" t="s">
        <v>17</v>
      </c>
      <c r="D206" s="1046" t="s">
        <v>1949</v>
      </c>
      <c r="E206" s="1047" t="s">
        <v>4944</v>
      </c>
    </row>
    <row r="207" spans="2:5" ht="18" customHeight="1" x14ac:dyDescent="0.35">
      <c r="B207" s="1045" t="s">
        <v>2065</v>
      </c>
      <c r="C207" s="1046" t="s">
        <v>16</v>
      </c>
      <c r="D207" s="1050" t="s">
        <v>22</v>
      </c>
      <c r="E207" s="1047" t="s">
        <v>2390</v>
      </c>
    </row>
    <row r="208" spans="2:5" ht="18" customHeight="1" x14ac:dyDescent="0.35">
      <c r="B208" s="1045" t="s">
        <v>2065</v>
      </c>
      <c r="C208" s="1046" t="s">
        <v>16</v>
      </c>
      <c r="D208" s="1050" t="s">
        <v>1949</v>
      </c>
      <c r="E208" s="1047" t="s">
        <v>4946</v>
      </c>
    </row>
    <row r="209" spans="2:5" ht="18" customHeight="1" x14ac:dyDescent="0.35">
      <c r="B209" s="1045" t="s">
        <v>2065</v>
      </c>
      <c r="C209" s="1046" t="s">
        <v>16</v>
      </c>
      <c r="D209" s="1050" t="s">
        <v>1121</v>
      </c>
      <c r="E209" s="1047" t="s">
        <v>4947</v>
      </c>
    </row>
    <row r="210" spans="2:5" ht="18" customHeight="1" x14ac:dyDescent="0.35">
      <c r="B210" s="1045" t="s">
        <v>1885</v>
      </c>
      <c r="C210" s="1046" t="s">
        <v>22</v>
      </c>
      <c r="D210" s="1050" t="s">
        <v>22</v>
      </c>
      <c r="E210" s="1047" t="s">
        <v>177</v>
      </c>
    </row>
    <row r="211" spans="2:5" ht="18" customHeight="1" x14ac:dyDescent="0.35">
      <c r="B211" s="1045" t="s">
        <v>1885</v>
      </c>
      <c r="C211" s="1046" t="s">
        <v>21</v>
      </c>
      <c r="D211" s="1050" t="s">
        <v>22</v>
      </c>
      <c r="E211" s="1047" t="s">
        <v>3176</v>
      </c>
    </row>
    <row r="212" spans="2:5" ht="18" customHeight="1" x14ac:dyDescent="0.35">
      <c r="B212" s="1045" t="s">
        <v>1885</v>
      </c>
      <c r="C212" s="1046" t="s">
        <v>21</v>
      </c>
      <c r="D212" s="1050" t="s">
        <v>1949</v>
      </c>
      <c r="E212" s="1047" t="s">
        <v>3947</v>
      </c>
    </row>
    <row r="213" spans="2:5" ht="18" customHeight="1" x14ac:dyDescent="0.35">
      <c r="B213" s="1045" t="s">
        <v>1885</v>
      </c>
      <c r="C213" s="1046" t="s">
        <v>17</v>
      </c>
      <c r="D213" s="1050" t="s">
        <v>22</v>
      </c>
      <c r="E213" s="1047" t="s">
        <v>3177</v>
      </c>
    </row>
    <row r="214" spans="2:5" ht="18" customHeight="1" x14ac:dyDescent="0.35">
      <c r="B214" s="1045" t="s">
        <v>1885</v>
      </c>
      <c r="C214" s="1046" t="s">
        <v>17</v>
      </c>
      <c r="D214" s="1050" t="s">
        <v>1949</v>
      </c>
      <c r="E214" s="1047" t="s">
        <v>3948</v>
      </c>
    </row>
    <row r="215" spans="2:5" ht="18" customHeight="1" x14ac:dyDescent="0.35">
      <c r="B215" s="1045" t="s">
        <v>1885</v>
      </c>
      <c r="C215" s="1046" t="s">
        <v>16</v>
      </c>
      <c r="D215" s="1050" t="s">
        <v>22</v>
      </c>
      <c r="E215" s="1047" t="s">
        <v>3178</v>
      </c>
    </row>
    <row r="216" spans="2:5" ht="18" customHeight="1" x14ac:dyDescent="0.35">
      <c r="B216" s="1045" t="s">
        <v>1885</v>
      </c>
      <c r="C216" s="1046" t="s">
        <v>16</v>
      </c>
      <c r="D216" s="1050" t="s">
        <v>1949</v>
      </c>
      <c r="E216" s="1047" t="s">
        <v>3949</v>
      </c>
    </row>
    <row r="217" spans="2:5" ht="18" customHeight="1" x14ac:dyDescent="0.35">
      <c r="B217" s="1045" t="s">
        <v>1885</v>
      </c>
      <c r="C217" s="1046" t="s">
        <v>20</v>
      </c>
      <c r="D217" s="1050" t="s">
        <v>22</v>
      </c>
      <c r="E217" s="1047" t="s">
        <v>3179</v>
      </c>
    </row>
    <row r="218" spans="2:5" ht="18" customHeight="1" x14ac:dyDescent="0.35">
      <c r="B218" s="1045" t="s">
        <v>1885</v>
      </c>
      <c r="C218" s="1046" t="s">
        <v>20</v>
      </c>
      <c r="D218" s="1050" t="s">
        <v>1949</v>
      </c>
      <c r="E218" s="1047" t="s">
        <v>3950</v>
      </c>
    </row>
    <row r="219" spans="2:5" ht="18" customHeight="1" x14ac:dyDescent="0.35">
      <c r="B219" s="1045" t="s">
        <v>1885</v>
      </c>
      <c r="C219" s="1046" t="s">
        <v>10</v>
      </c>
      <c r="D219" s="1050" t="s">
        <v>22</v>
      </c>
      <c r="E219" s="1047" t="s">
        <v>3180</v>
      </c>
    </row>
    <row r="220" spans="2:5" ht="18" customHeight="1" x14ac:dyDescent="0.35">
      <c r="B220" s="1045" t="s">
        <v>1885</v>
      </c>
      <c r="C220" s="1046" t="s">
        <v>10</v>
      </c>
      <c r="D220" s="1050" t="s">
        <v>1949</v>
      </c>
      <c r="E220" s="1047" t="s">
        <v>3951</v>
      </c>
    </row>
    <row r="221" spans="2:5" ht="18" customHeight="1" x14ac:dyDescent="0.35">
      <c r="B221" s="1045" t="s">
        <v>1885</v>
      </c>
      <c r="C221" s="1046" t="s">
        <v>9</v>
      </c>
      <c r="D221" s="1050" t="s">
        <v>22</v>
      </c>
      <c r="E221" s="1047" t="s">
        <v>3181</v>
      </c>
    </row>
    <row r="222" spans="2:5" ht="18" customHeight="1" x14ac:dyDescent="0.35">
      <c r="B222" s="1045" t="s">
        <v>1885</v>
      </c>
      <c r="C222" s="1046" t="s">
        <v>9</v>
      </c>
      <c r="D222" s="1050" t="s">
        <v>1949</v>
      </c>
      <c r="E222" s="1047" t="s">
        <v>3952</v>
      </c>
    </row>
    <row r="223" spans="2:5" ht="18" customHeight="1" x14ac:dyDescent="0.35">
      <c r="B223" s="1045" t="s">
        <v>1885</v>
      </c>
      <c r="C223" s="1046" t="s">
        <v>135</v>
      </c>
      <c r="D223" s="1050" t="s">
        <v>22</v>
      </c>
      <c r="E223" s="1047" t="s">
        <v>3182</v>
      </c>
    </row>
    <row r="224" spans="2:5" ht="18" customHeight="1" x14ac:dyDescent="0.35">
      <c r="B224" s="1045" t="s">
        <v>1885</v>
      </c>
      <c r="C224" s="1046" t="s">
        <v>135</v>
      </c>
      <c r="D224" s="1050" t="s">
        <v>1949</v>
      </c>
      <c r="E224" s="1047" t="s">
        <v>3953</v>
      </c>
    </row>
    <row r="225" spans="2:5" ht="18" customHeight="1" x14ac:dyDescent="0.35">
      <c r="B225" s="1045" t="s">
        <v>1885</v>
      </c>
      <c r="C225" s="1046" t="s">
        <v>8</v>
      </c>
      <c r="D225" s="1050" t="s">
        <v>22</v>
      </c>
      <c r="E225" s="1047" t="s">
        <v>3183</v>
      </c>
    </row>
    <row r="226" spans="2:5" ht="18" customHeight="1" x14ac:dyDescent="0.35">
      <c r="B226" s="1045" t="s">
        <v>1885</v>
      </c>
      <c r="C226" s="1046" t="s">
        <v>8</v>
      </c>
      <c r="D226" s="1050" t="s">
        <v>1949</v>
      </c>
      <c r="E226" s="1047" t="s">
        <v>3954</v>
      </c>
    </row>
    <row r="227" spans="2:5" ht="18" customHeight="1" x14ac:dyDescent="0.35">
      <c r="B227" s="1045" t="s">
        <v>1885</v>
      </c>
      <c r="C227" s="1046" t="s">
        <v>19</v>
      </c>
      <c r="D227" s="1050" t="s">
        <v>22</v>
      </c>
      <c r="E227" s="1047" t="s">
        <v>3184</v>
      </c>
    </row>
    <row r="228" spans="2:5" ht="18" customHeight="1" x14ac:dyDescent="0.35">
      <c r="B228" s="1045" t="s">
        <v>1885</v>
      </c>
      <c r="C228" s="1046" t="s">
        <v>19</v>
      </c>
      <c r="D228" s="1050" t="s">
        <v>1949</v>
      </c>
      <c r="E228" s="1047" t="s">
        <v>3955</v>
      </c>
    </row>
    <row r="229" spans="2:5" ht="18" customHeight="1" x14ac:dyDescent="0.35">
      <c r="B229" s="1045" t="s">
        <v>1885</v>
      </c>
      <c r="C229" s="1046" t="s">
        <v>18</v>
      </c>
      <c r="D229" s="1050" t="s">
        <v>22</v>
      </c>
      <c r="E229" s="1047" t="s">
        <v>3175</v>
      </c>
    </row>
    <row r="230" spans="2:5" ht="18" customHeight="1" x14ac:dyDescent="0.35">
      <c r="B230" s="1045" t="s">
        <v>1885</v>
      </c>
      <c r="C230" s="1046" t="s">
        <v>18</v>
      </c>
      <c r="D230" s="1050" t="s">
        <v>1949</v>
      </c>
      <c r="E230" s="1047" t="s">
        <v>3946</v>
      </c>
    </row>
    <row r="231" spans="2:5" ht="18" customHeight="1" x14ac:dyDescent="0.35">
      <c r="B231" s="1045" t="s">
        <v>1885</v>
      </c>
      <c r="C231" s="1046" t="s">
        <v>1121</v>
      </c>
      <c r="D231" s="1050" t="s">
        <v>22</v>
      </c>
      <c r="E231" s="1047" t="s">
        <v>1886</v>
      </c>
    </row>
    <row r="232" spans="2:5" ht="18" customHeight="1" x14ac:dyDescent="0.35">
      <c r="B232" s="1045" t="s">
        <v>1885</v>
      </c>
      <c r="C232" s="1046" t="s">
        <v>1121</v>
      </c>
      <c r="D232" s="1050">
        <v>78</v>
      </c>
      <c r="E232" s="1047" t="s">
        <v>4948</v>
      </c>
    </row>
    <row r="233" spans="2:5" ht="18" customHeight="1" x14ac:dyDescent="0.35">
      <c r="B233" s="1045" t="s">
        <v>1885</v>
      </c>
      <c r="C233" s="1046" t="s">
        <v>1121</v>
      </c>
      <c r="D233" s="1050" t="s">
        <v>1121</v>
      </c>
      <c r="E233" s="1047" t="s">
        <v>4949</v>
      </c>
    </row>
    <row r="234" spans="2:5" ht="18" customHeight="1" x14ac:dyDescent="0.35">
      <c r="B234" s="1051" t="s">
        <v>2066</v>
      </c>
      <c r="C234" s="1052" t="s">
        <v>22</v>
      </c>
      <c r="D234" s="1058" t="s">
        <v>22</v>
      </c>
      <c r="E234" s="1053" t="s">
        <v>1887</v>
      </c>
    </row>
    <row r="235" spans="2:5" ht="18" customHeight="1" x14ac:dyDescent="0.35">
      <c r="B235" s="1045" t="s">
        <v>1888</v>
      </c>
      <c r="C235" s="1050" t="s">
        <v>22</v>
      </c>
      <c r="D235" s="1050" t="s">
        <v>22</v>
      </c>
      <c r="E235" s="1047" t="s">
        <v>1889</v>
      </c>
    </row>
    <row r="236" spans="2:5" ht="18" customHeight="1" x14ac:dyDescent="0.35">
      <c r="B236" s="1045" t="s">
        <v>1888</v>
      </c>
      <c r="C236" s="1046" t="s">
        <v>21</v>
      </c>
      <c r="D236" s="1050" t="s">
        <v>22</v>
      </c>
      <c r="E236" s="1047" t="s">
        <v>2391</v>
      </c>
    </row>
    <row r="237" spans="2:5" ht="18" customHeight="1" x14ac:dyDescent="0.35">
      <c r="B237" s="1045" t="s">
        <v>1888</v>
      </c>
      <c r="C237" s="1046" t="s">
        <v>21</v>
      </c>
      <c r="D237" s="1050" t="s">
        <v>1949</v>
      </c>
      <c r="E237" s="1047" t="s">
        <v>2392</v>
      </c>
    </row>
    <row r="238" spans="2:5" ht="18" customHeight="1" x14ac:dyDescent="0.35">
      <c r="B238" s="1045" t="s">
        <v>1888</v>
      </c>
      <c r="C238" s="1046" t="s">
        <v>17</v>
      </c>
      <c r="D238" s="1050" t="s">
        <v>22</v>
      </c>
      <c r="E238" s="1047" t="s">
        <v>2393</v>
      </c>
    </row>
    <row r="239" spans="2:5" ht="18" customHeight="1" x14ac:dyDescent="0.35">
      <c r="B239" s="1045" t="s">
        <v>1888</v>
      </c>
      <c r="C239" s="1046" t="s">
        <v>17</v>
      </c>
      <c r="D239" s="1050" t="s">
        <v>1949</v>
      </c>
      <c r="E239" s="1047" t="s">
        <v>2394</v>
      </c>
    </row>
    <row r="240" spans="2:5" ht="18" customHeight="1" x14ac:dyDescent="0.35">
      <c r="B240" s="1045" t="s">
        <v>1888</v>
      </c>
      <c r="C240" s="1046" t="s">
        <v>16</v>
      </c>
      <c r="D240" s="1050" t="s">
        <v>22</v>
      </c>
      <c r="E240" s="1047" t="s">
        <v>2395</v>
      </c>
    </row>
    <row r="241" spans="2:5" ht="18" customHeight="1" x14ac:dyDescent="0.35">
      <c r="B241" s="1045" t="s">
        <v>1888</v>
      </c>
      <c r="C241" s="1046" t="s">
        <v>16</v>
      </c>
      <c r="D241" s="1050" t="s">
        <v>1949</v>
      </c>
      <c r="E241" s="1047" t="s">
        <v>2396</v>
      </c>
    </row>
    <row r="242" spans="2:5" ht="18" customHeight="1" x14ac:dyDescent="0.35">
      <c r="B242" s="1045" t="s">
        <v>1888</v>
      </c>
      <c r="C242" s="1046" t="s">
        <v>20</v>
      </c>
      <c r="D242" s="1050" t="s">
        <v>22</v>
      </c>
      <c r="E242" s="1047" t="s">
        <v>2397</v>
      </c>
    </row>
    <row r="243" spans="2:5" ht="18" customHeight="1" x14ac:dyDescent="0.35">
      <c r="B243" s="1045" t="s">
        <v>1888</v>
      </c>
      <c r="C243" s="1046" t="s">
        <v>20</v>
      </c>
      <c r="D243" s="1050" t="s">
        <v>1949</v>
      </c>
      <c r="E243" s="1047" t="s">
        <v>2398</v>
      </c>
    </row>
    <row r="244" spans="2:5" ht="18" customHeight="1" x14ac:dyDescent="0.35">
      <c r="B244" s="1045" t="s">
        <v>1888</v>
      </c>
      <c r="C244" s="1046" t="s">
        <v>10</v>
      </c>
      <c r="D244" s="1050" t="s">
        <v>22</v>
      </c>
      <c r="E244" s="1047" t="s">
        <v>2399</v>
      </c>
    </row>
    <row r="245" spans="2:5" ht="18" customHeight="1" x14ac:dyDescent="0.35">
      <c r="B245" s="1045" t="s">
        <v>1888</v>
      </c>
      <c r="C245" s="1046" t="s">
        <v>10</v>
      </c>
      <c r="D245" s="1050" t="s">
        <v>1949</v>
      </c>
      <c r="E245" s="1047" t="s">
        <v>2400</v>
      </c>
    </row>
    <row r="246" spans="2:5" ht="18" customHeight="1" x14ac:dyDescent="0.35">
      <c r="B246" s="1045" t="s">
        <v>1888</v>
      </c>
      <c r="C246" s="1046" t="s">
        <v>9</v>
      </c>
      <c r="D246" s="1050" t="s">
        <v>22</v>
      </c>
      <c r="E246" s="1047" t="s">
        <v>1890</v>
      </c>
    </row>
    <row r="247" spans="2:5" ht="18" customHeight="1" x14ac:dyDescent="0.35">
      <c r="B247" s="1045" t="s">
        <v>1888</v>
      </c>
      <c r="C247" s="1046" t="s">
        <v>9</v>
      </c>
      <c r="D247" s="1050" t="s">
        <v>6569</v>
      </c>
      <c r="E247" s="1047" t="s">
        <v>6570</v>
      </c>
    </row>
    <row r="248" spans="2:5" ht="18" customHeight="1" x14ac:dyDescent="0.35">
      <c r="B248" s="1045" t="s">
        <v>1888</v>
      </c>
      <c r="C248" s="1046" t="s">
        <v>9</v>
      </c>
      <c r="D248" s="1050" t="s">
        <v>1949</v>
      </c>
      <c r="E248" s="1047" t="s">
        <v>1891</v>
      </c>
    </row>
    <row r="249" spans="2:5" ht="18" customHeight="1" x14ac:dyDescent="0.35">
      <c r="B249" s="1045" t="s">
        <v>1888</v>
      </c>
      <c r="C249" s="1046" t="s">
        <v>1121</v>
      </c>
      <c r="D249" s="1050" t="s">
        <v>22</v>
      </c>
      <c r="E249" s="1047" t="s">
        <v>1892</v>
      </c>
    </row>
    <row r="250" spans="2:5" ht="18" customHeight="1" x14ac:dyDescent="0.35">
      <c r="B250" s="1045" t="s">
        <v>1888</v>
      </c>
      <c r="C250" s="1046" t="s">
        <v>1121</v>
      </c>
      <c r="D250" s="1050" t="s">
        <v>6569</v>
      </c>
      <c r="E250" s="1047" t="s">
        <v>6571</v>
      </c>
    </row>
    <row r="251" spans="2:5" ht="18" customHeight="1" x14ac:dyDescent="0.35">
      <c r="B251" s="1045" t="s">
        <v>1888</v>
      </c>
      <c r="C251" s="1046" t="s">
        <v>1121</v>
      </c>
      <c r="D251" s="1050" t="s">
        <v>1949</v>
      </c>
      <c r="E251" s="1047" t="s">
        <v>3185</v>
      </c>
    </row>
    <row r="252" spans="2:5" ht="18" customHeight="1" x14ac:dyDescent="0.35">
      <c r="B252" s="1045" t="s">
        <v>1888</v>
      </c>
      <c r="C252" s="1046" t="s">
        <v>1121</v>
      </c>
      <c r="D252" s="1050" t="s">
        <v>1121</v>
      </c>
      <c r="E252" s="1047" t="s">
        <v>3186</v>
      </c>
    </row>
    <row r="253" spans="2:5" ht="18" customHeight="1" x14ac:dyDescent="0.35">
      <c r="B253" s="1045" t="s">
        <v>2067</v>
      </c>
      <c r="C253" s="1046" t="s">
        <v>21</v>
      </c>
      <c r="D253" s="1050" t="s">
        <v>22</v>
      </c>
      <c r="E253" s="1047" t="s">
        <v>2401</v>
      </c>
    </row>
    <row r="254" spans="2:5" ht="18" customHeight="1" x14ac:dyDescent="0.35">
      <c r="B254" s="1045" t="s">
        <v>2067</v>
      </c>
      <c r="C254" s="1046" t="s">
        <v>21</v>
      </c>
      <c r="D254" s="1050">
        <v>78</v>
      </c>
      <c r="E254" s="1047" t="s">
        <v>4950</v>
      </c>
    </row>
    <row r="255" spans="2:5" ht="18" customHeight="1" x14ac:dyDescent="0.35">
      <c r="B255" s="1045" t="s">
        <v>2067</v>
      </c>
      <c r="C255" s="1046" t="s">
        <v>21</v>
      </c>
      <c r="D255" s="1050" t="s">
        <v>1121</v>
      </c>
      <c r="E255" s="1047" t="s">
        <v>4951</v>
      </c>
    </row>
    <row r="256" spans="2:5" ht="18" customHeight="1" x14ac:dyDescent="0.35">
      <c r="B256" s="1045" t="s">
        <v>2068</v>
      </c>
      <c r="C256" s="1046" t="s">
        <v>21</v>
      </c>
      <c r="D256" s="1050" t="s">
        <v>22</v>
      </c>
      <c r="E256" s="1047" t="s">
        <v>2402</v>
      </c>
    </row>
    <row r="257" spans="2:5" ht="18" customHeight="1" x14ac:dyDescent="0.35">
      <c r="B257" s="1045" t="s">
        <v>2068</v>
      </c>
      <c r="C257" s="1046" t="s">
        <v>21</v>
      </c>
      <c r="D257" s="1050">
        <v>78</v>
      </c>
      <c r="E257" s="1047" t="s">
        <v>4952</v>
      </c>
    </row>
    <row r="258" spans="2:5" ht="18" customHeight="1" x14ac:dyDescent="0.35">
      <c r="B258" s="1045" t="s">
        <v>2068</v>
      </c>
      <c r="C258" s="1046" t="s">
        <v>21</v>
      </c>
      <c r="D258" s="1050" t="s">
        <v>1121</v>
      </c>
      <c r="E258" s="1047" t="s">
        <v>4953</v>
      </c>
    </row>
    <row r="259" spans="2:5" ht="18" customHeight="1" x14ac:dyDescent="0.35">
      <c r="B259" s="1045" t="s">
        <v>2069</v>
      </c>
      <c r="C259" s="1046" t="s">
        <v>21</v>
      </c>
      <c r="D259" s="1050" t="s">
        <v>22</v>
      </c>
      <c r="E259" s="1047" t="s">
        <v>2403</v>
      </c>
    </row>
    <row r="260" spans="2:5" ht="18" customHeight="1" x14ac:dyDescent="0.35">
      <c r="B260" s="1045" t="s">
        <v>2069</v>
      </c>
      <c r="C260" s="1046" t="s">
        <v>21</v>
      </c>
      <c r="D260" s="1050">
        <v>78</v>
      </c>
      <c r="E260" s="1047" t="s">
        <v>4954</v>
      </c>
    </row>
    <row r="261" spans="2:5" ht="18" customHeight="1" x14ac:dyDescent="0.35">
      <c r="B261" s="1045" t="s">
        <v>2069</v>
      </c>
      <c r="C261" s="1046" t="s">
        <v>21</v>
      </c>
      <c r="D261" s="1050" t="s">
        <v>1121</v>
      </c>
      <c r="E261" s="1047" t="s">
        <v>4955</v>
      </c>
    </row>
    <row r="262" spans="2:5" ht="18" customHeight="1" x14ac:dyDescent="0.35">
      <c r="B262" s="1045" t="s">
        <v>2070</v>
      </c>
      <c r="C262" s="1046" t="s">
        <v>21</v>
      </c>
      <c r="D262" s="1050" t="s">
        <v>22</v>
      </c>
      <c r="E262" s="1047" t="s">
        <v>2404</v>
      </c>
    </row>
    <row r="263" spans="2:5" ht="18" customHeight="1" x14ac:dyDescent="0.35">
      <c r="B263" s="1045" t="s">
        <v>2070</v>
      </c>
      <c r="C263" s="1046" t="s">
        <v>21</v>
      </c>
      <c r="D263" s="1050">
        <v>78</v>
      </c>
      <c r="E263" s="1047" t="s">
        <v>4956</v>
      </c>
    </row>
    <row r="264" spans="2:5" ht="18" customHeight="1" x14ac:dyDescent="0.35">
      <c r="B264" s="1045" t="s">
        <v>2070</v>
      </c>
      <c r="C264" s="1046" t="s">
        <v>21</v>
      </c>
      <c r="D264" s="1050" t="s">
        <v>1121</v>
      </c>
      <c r="E264" s="1047" t="s">
        <v>4957</v>
      </c>
    </row>
    <row r="265" spans="2:5" ht="18" customHeight="1" x14ac:dyDescent="0.35">
      <c r="B265" s="1045" t="s">
        <v>2071</v>
      </c>
      <c r="C265" s="1046" t="s">
        <v>21</v>
      </c>
      <c r="D265" s="1050" t="s">
        <v>22</v>
      </c>
      <c r="E265" s="1047" t="s">
        <v>2405</v>
      </c>
    </row>
    <row r="266" spans="2:5" ht="18" customHeight="1" x14ac:dyDescent="0.35">
      <c r="B266" s="1045" t="s">
        <v>2071</v>
      </c>
      <c r="C266" s="1046" t="s">
        <v>21</v>
      </c>
      <c r="D266" s="1050">
        <v>78</v>
      </c>
      <c r="E266" s="1047" t="s">
        <v>4958</v>
      </c>
    </row>
    <row r="267" spans="2:5" ht="18" customHeight="1" x14ac:dyDescent="0.35">
      <c r="B267" s="1045" t="s">
        <v>2071</v>
      </c>
      <c r="C267" s="1046" t="s">
        <v>21</v>
      </c>
      <c r="D267" s="1050" t="s">
        <v>1121</v>
      </c>
      <c r="E267" s="1047" t="s">
        <v>4959</v>
      </c>
    </row>
    <row r="268" spans="2:5" ht="18" customHeight="1" x14ac:dyDescent="0.35">
      <c r="B268" s="1045" t="s">
        <v>1893</v>
      </c>
      <c r="C268" s="1046" t="s">
        <v>22</v>
      </c>
      <c r="D268" s="1050" t="s">
        <v>22</v>
      </c>
      <c r="E268" s="1047" t="s">
        <v>1894</v>
      </c>
    </row>
    <row r="269" spans="2:5" ht="18" customHeight="1" x14ac:dyDescent="0.35">
      <c r="B269" s="1045" t="s">
        <v>1893</v>
      </c>
      <c r="C269" s="1046" t="s">
        <v>21</v>
      </c>
      <c r="D269" s="1050" t="s">
        <v>22</v>
      </c>
      <c r="E269" s="1047" t="s">
        <v>2406</v>
      </c>
    </row>
    <row r="270" spans="2:5" ht="18" customHeight="1" x14ac:dyDescent="0.35">
      <c r="B270" s="1045" t="s">
        <v>1893</v>
      </c>
      <c r="C270" s="1046" t="s">
        <v>21</v>
      </c>
      <c r="D270" s="1050" t="s">
        <v>1949</v>
      </c>
      <c r="E270" s="1047" t="s">
        <v>2407</v>
      </c>
    </row>
    <row r="271" spans="2:5" ht="18" customHeight="1" x14ac:dyDescent="0.35">
      <c r="B271" s="1045" t="s">
        <v>1893</v>
      </c>
      <c r="C271" s="1046" t="s">
        <v>17</v>
      </c>
      <c r="D271" s="1050" t="s">
        <v>22</v>
      </c>
      <c r="E271" s="1047" t="s">
        <v>4960</v>
      </c>
    </row>
    <row r="272" spans="2:5" ht="18" customHeight="1" x14ac:dyDescent="0.35">
      <c r="B272" s="1045" t="s">
        <v>1893</v>
      </c>
      <c r="C272" s="1046" t="s">
        <v>17</v>
      </c>
      <c r="D272" s="1050" t="s">
        <v>1949</v>
      </c>
      <c r="E272" s="1047" t="s">
        <v>4961</v>
      </c>
    </row>
    <row r="273" spans="2:5" ht="18" customHeight="1" x14ac:dyDescent="0.35">
      <c r="B273" s="1045" t="s">
        <v>1893</v>
      </c>
      <c r="C273" s="1046" t="s">
        <v>16</v>
      </c>
      <c r="D273" s="1050" t="s">
        <v>22</v>
      </c>
      <c r="E273" s="1047" t="s">
        <v>2408</v>
      </c>
    </row>
    <row r="274" spans="2:5" ht="18" customHeight="1" x14ac:dyDescent="0.35">
      <c r="B274" s="1045" t="s">
        <v>1893</v>
      </c>
      <c r="C274" s="1046" t="s">
        <v>16</v>
      </c>
      <c r="D274" s="1050" t="s">
        <v>1949</v>
      </c>
      <c r="E274" s="1047" t="s">
        <v>2409</v>
      </c>
    </row>
    <row r="275" spans="2:5" ht="18" customHeight="1" x14ac:dyDescent="0.35">
      <c r="B275" s="1045" t="s">
        <v>1893</v>
      </c>
      <c r="C275" s="1046" t="s">
        <v>20</v>
      </c>
      <c r="D275" s="1050" t="s">
        <v>22</v>
      </c>
      <c r="E275" s="1047" t="s">
        <v>2410</v>
      </c>
    </row>
    <row r="276" spans="2:5" ht="18" customHeight="1" x14ac:dyDescent="0.35">
      <c r="B276" s="1045" t="s">
        <v>1893</v>
      </c>
      <c r="C276" s="1046" t="s">
        <v>20</v>
      </c>
      <c r="D276" s="1050" t="s">
        <v>1949</v>
      </c>
      <c r="E276" s="1047" t="s">
        <v>2411</v>
      </c>
    </row>
    <row r="277" spans="2:5" ht="18" customHeight="1" x14ac:dyDescent="0.35">
      <c r="B277" s="1045" t="s">
        <v>1893</v>
      </c>
      <c r="C277" s="1046" t="s">
        <v>10</v>
      </c>
      <c r="D277" s="1046" t="s">
        <v>22</v>
      </c>
      <c r="E277" s="1047" t="s">
        <v>2412</v>
      </c>
    </row>
    <row r="278" spans="2:5" ht="18" customHeight="1" x14ac:dyDescent="0.35">
      <c r="B278" s="1045" t="s">
        <v>1893</v>
      </c>
      <c r="C278" s="1046" t="s">
        <v>10</v>
      </c>
      <c r="D278" s="1050" t="s">
        <v>1949</v>
      </c>
      <c r="E278" s="1047" t="s">
        <v>2413</v>
      </c>
    </row>
    <row r="279" spans="2:5" ht="18" customHeight="1" x14ac:dyDescent="0.35">
      <c r="B279" s="1045" t="s">
        <v>1893</v>
      </c>
      <c r="C279" s="1046" t="s">
        <v>1121</v>
      </c>
      <c r="D279" s="1050" t="s">
        <v>22</v>
      </c>
      <c r="E279" s="1047" t="s">
        <v>3187</v>
      </c>
    </row>
    <row r="280" spans="2:5" ht="18" customHeight="1" x14ac:dyDescent="0.35">
      <c r="B280" s="1045" t="s">
        <v>1893</v>
      </c>
      <c r="C280" s="1046" t="s">
        <v>1121</v>
      </c>
      <c r="D280" s="1050">
        <v>78</v>
      </c>
      <c r="E280" s="1047" t="s">
        <v>3188</v>
      </c>
    </row>
    <row r="281" spans="2:5" ht="18" customHeight="1" x14ac:dyDescent="0.35">
      <c r="B281" s="1045" t="s">
        <v>1893</v>
      </c>
      <c r="C281" s="1046" t="s">
        <v>1121</v>
      </c>
      <c r="D281" s="1050" t="s">
        <v>1121</v>
      </c>
      <c r="E281" s="1047" t="s">
        <v>3189</v>
      </c>
    </row>
    <row r="282" spans="2:5" ht="18" customHeight="1" x14ac:dyDescent="0.35">
      <c r="B282" s="1045" t="s">
        <v>2072</v>
      </c>
      <c r="C282" s="1046" t="s">
        <v>21</v>
      </c>
      <c r="D282" s="1050" t="s">
        <v>22</v>
      </c>
      <c r="E282" s="1047" t="s">
        <v>2414</v>
      </c>
    </row>
    <row r="283" spans="2:5" ht="18" customHeight="1" x14ac:dyDescent="0.35">
      <c r="B283" s="1045" t="s">
        <v>2072</v>
      </c>
      <c r="C283" s="1046" t="s">
        <v>21</v>
      </c>
      <c r="D283" s="1050">
        <v>78</v>
      </c>
      <c r="E283" s="1047" t="s">
        <v>2415</v>
      </c>
    </row>
    <row r="284" spans="2:5" ht="18" customHeight="1" x14ac:dyDescent="0.35">
      <c r="B284" s="1045" t="s">
        <v>2072</v>
      </c>
      <c r="C284" s="1046" t="s">
        <v>21</v>
      </c>
      <c r="D284" s="1050" t="s">
        <v>1121</v>
      </c>
      <c r="E284" s="1047" t="s">
        <v>2416</v>
      </c>
    </row>
    <row r="285" spans="2:5" ht="18" customHeight="1" x14ac:dyDescent="0.35">
      <c r="B285" s="1045" t="s">
        <v>2073</v>
      </c>
      <c r="C285" s="1046" t="s">
        <v>21</v>
      </c>
      <c r="D285" s="1050" t="s">
        <v>22</v>
      </c>
      <c r="E285" s="1047" t="s">
        <v>2417</v>
      </c>
    </row>
    <row r="286" spans="2:5" ht="18" customHeight="1" x14ac:dyDescent="0.35">
      <c r="B286" s="1045" t="s">
        <v>2073</v>
      </c>
      <c r="C286" s="1046" t="s">
        <v>21</v>
      </c>
      <c r="D286" s="1050">
        <v>78</v>
      </c>
      <c r="E286" s="1047" t="s">
        <v>2418</v>
      </c>
    </row>
    <row r="287" spans="2:5" ht="18" customHeight="1" x14ac:dyDescent="0.35">
      <c r="B287" s="1045" t="s">
        <v>2073</v>
      </c>
      <c r="C287" s="1046" t="s">
        <v>21</v>
      </c>
      <c r="D287" s="1050" t="s">
        <v>1121</v>
      </c>
      <c r="E287" s="1047" t="s">
        <v>2419</v>
      </c>
    </row>
    <row r="288" spans="2:5" ht="18" customHeight="1" x14ac:dyDescent="0.35">
      <c r="B288" s="1045" t="s">
        <v>2074</v>
      </c>
      <c r="C288" s="1046" t="s">
        <v>21</v>
      </c>
      <c r="D288" s="1050" t="s">
        <v>22</v>
      </c>
      <c r="E288" s="1047" t="s">
        <v>2420</v>
      </c>
    </row>
    <row r="289" spans="2:5" ht="18" customHeight="1" x14ac:dyDescent="0.35">
      <c r="B289" s="1045" t="s">
        <v>2074</v>
      </c>
      <c r="C289" s="1046" t="s">
        <v>21</v>
      </c>
      <c r="D289" s="1050">
        <v>78</v>
      </c>
      <c r="E289" s="1047" t="s">
        <v>2421</v>
      </c>
    </row>
    <row r="290" spans="2:5" ht="18" customHeight="1" x14ac:dyDescent="0.35">
      <c r="B290" s="1045" t="s">
        <v>2074</v>
      </c>
      <c r="C290" s="1046" t="s">
        <v>21</v>
      </c>
      <c r="D290" s="1050" t="s">
        <v>1121</v>
      </c>
      <c r="E290" s="1047" t="s">
        <v>2422</v>
      </c>
    </row>
    <row r="291" spans="2:5" ht="18" customHeight="1" x14ac:dyDescent="0.35">
      <c r="B291" s="1045" t="s">
        <v>2075</v>
      </c>
      <c r="C291" s="1046" t="s">
        <v>21</v>
      </c>
      <c r="D291" s="1050" t="s">
        <v>22</v>
      </c>
      <c r="E291" s="1047" t="s">
        <v>2423</v>
      </c>
    </row>
    <row r="292" spans="2:5" ht="18" customHeight="1" x14ac:dyDescent="0.35">
      <c r="B292" s="1045" t="s">
        <v>2075</v>
      </c>
      <c r="C292" s="1046" t="s">
        <v>21</v>
      </c>
      <c r="D292" s="1050">
        <v>78</v>
      </c>
      <c r="E292" s="1047" t="s">
        <v>2424</v>
      </c>
    </row>
    <row r="293" spans="2:5" ht="18" customHeight="1" x14ac:dyDescent="0.35">
      <c r="B293" s="1045" t="s">
        <v>2075</v>
      </c>
      <c r="C293" s="1046" t="s">
        <v>21</v>
      </c>
      <c r="D293" s="1050" t="s">
        <v>1121</v>
      </c>
      <c r="E293" s="1047" t="s">
        <v>2425</v>
      </c>
    </row>
    <row r="294" spans="2:5" ht="18" customHeight="1" x14ac:dyDescent="0.35">
      <c r="B294" s="1045" t="s">
        <v>2076</v>
      </c>
      <c r="C294" s="1046" t="s">
        <v>21</v>
      </c>
      <c r="D294" s="1050" t="s">
        <v>22</v>
      </c>
      <c r="E294" s="1047" t="s">
        <v>2426</v>
      </c>
    </row>
    <row r="295" spans="2:5" ht="18" customHeight="1" x14ac:dyDescent="0.35">
      <c r="B295" s="1045" t="s">
        <v>2076</v>
      </c>
      <c r="C295" s="1046" t="s">
        <v>21</v>
      </c>
      <c r="D295" s="1050">
        <v>78</v>
      </c>
      <c r="E295" s="1047" t="s">
        <v>2427</v>
      </c>
    </row>
    <row r="296" spans="2:5" ht="18" customHeight="1" x14ac:dyDescent="0.35">
      <c r="B296" s="1045" t="s">
        <v>2076</v>
      </c>
      <c r="C296" s="1046" t="s">
        <v>21</v>
      </c>
      <c r="D296" s="1050" t="s">
        <v>1121</v>
      </c>
      <c r="E296" s="1047" t="s">
        <v>2428</v>
      </c>
    </row>
    <row r="297" spans="2:5" ht="18" customHeight="1" x14ac:dyDescent="0.35">
      <c r="B297" s="1045" t="s">
        <v>2077</v>
      </c>
      <c r="C297" s="1046" t="s">
        <v>21</v>
      </c>
      <c r="D297" s="1050" t="s">
        <v>22</v>
      </c>
      <c r="E297" s="1047" t="s">
        <v>2429</v>
      </c>
    </row>
    <row r="298" spans="2:5" ht="18" customHeight="1" x14ac:dyDescent="0.35">
      <c r="B298" s="1045" t="s">
        <v>2077</v>
      </c>
      <c r="C298" s="1046" t="s">
        <v>21</v>
      </c>
      <c r="D298" s="1050">
        <v>78</v>
      </c>
      <c r="E298" s="1047" t="s">
        <v>2430</v>
      </c>
    </row>
    <row r="299" spans="2:5" ht="18" customHeight="1" x14ac:dyDescent="0.35">
      <c r="B299" s="1045" t="s">
        <v>2077</v>
      </c>
      <c r="C299" s="1046" t="s">
        <v>21</v>
      </c>
      <c r="D299" s="1050" t="s">
        <v>1121</v>
      </c>
      <c r="E299" s="1047" t="s">
        <v>2431</v>
      </c>
    </row>
    <row r="300" spans="2:5" ht="18" customHeight="1" x14ac:dyDescent="0.35">
      <c r="B300" s="1045" t="s">
        <v>2078</v>
      </c>
      <c r="C300" s="1046" t="s">
        <v>21</v>
      </c>
      <c r="D300" s="1046" t="s">
        <v>22</v>
      </c>
      <c r="E300" s="1047" t="s">
        <v>2432</v>
      </c>
    </row>
    <row r="301" spans="2:5" ht="18" customHeight="1" x14ac:dyDescent="0.35">
      <c r="B301" s="1045" t="s">
        <v>2078</v>
      </c>
      <c r="C301" s="1046" t="s">
        <v>21</v>
      </c>
      <c r="D301" s="1046" t="s">
        <v>1121</v>
      </c>
      <c r="E301" s="1047" t="s">
        <v>2433</v>
      </c>
    </row>
    <row r="302" spans="2:5" ht="18" customHeight="1" x14ac:dyDescent="0.35">
      <c r="B302" s="1045" t="s">
        <v>2079</v>
      </c>
      <c r="C302" s="1046" t="s">
        <v>21</v>
      </c>
      <c r="D302" s="1050" t="s">
        <v>22</v>
      </c>
      <c r="E302" s="1047" t="s">
        <v>2434</v>
      </c>
    </row>
    <row r="303" spans="2:5" ht="18" customHeight="1" x14ac:dyDescent="0.35">
      <c r="B303" s="1045" t="s">
        <v>2079</v>
      </c>
      <c r="C303" s="1046" t="s">
        <v>21</v>
      </c>
      <c r="D303" s="1050">
        <v>78</v>
      </c>
      <c r="E303" s="1047" t="s">
        <v>2435</v>
      </c>
    </row>
    <row r="304" spans="2:5" ht="18" customHeight="1" x14ac:dyDescent="0.35">
      <c r="B304" s="1045" t="s">
        <v>2079</v>
      </c>
      <c r="C304" s="1046" t="s">
        <v>21</v>
      </c>
      <c r="D304" s="1050" t="s">
        <v>1121</v>
      </c>
      <c r="E304" s="1047" t="s">
        <v>2436</v>
      </c>
    </row>
    <row r="305" spans="2:5" ht="18" customHeight="1" x14ac:dyDescent="0.35">
      <c r="B305" s="1045" t="s">
        <v>2080</v>
      </c>
      <c r="C305" s="1046" t="s">
        <v>21</v>
      </c>
      <c r="D305" s="1050" t="s">
        <v>22</v>
      </c>
      <c r="E305" s="1047" t="s">
        <v>3190</v>
      </c>
    </row>
    <row r="306" spans="2:5" ht="18" customHeight="1" x14ac:dyDescent="0.35">
      <c r="B306" s="1045" t="s">
        <v>2080</v>
      </c>
      <c r="C306" s="1046" t="s">
        <v>21</v>
      </c>
      <c r="D306" s="1050">
        <v>78</v>
      </c>
      <c r="E306" s="1047" t="s">
        <v>3956</v>
      </c>
    </row>
    <row r="307" spans="2:5" ht="18" customHeight="1" x14ac:dyDescent="0.35">
      <c r="B307" s="1045" t="s">
        <v>2080</v>
      </c>
      <c r="C307" s="1046" t="s">
        <v>21</v>
      </c>
      <c r="D307" s="1050" t="s">
        <v>1121</v>
      </c>
      <c r="E307" s="1047" t="s">
        <v>3957</v>
      </c>
    </row>
    <row r="308" spans="2:5" ht="18" customHeight="1" x14ac:dyDescent="0.35">
      <c r="B308" s="1045" t="s">
        <v>1895</v>
      </c>
      <c r="C308" s="1050" t="s">
        <v>22</v>
      </c>
      <c r="D308" s="1050" t="s">
        <v>22</v>
      </c>
      <c r="E308" s="1047" t="s">
        <v>3191</v>
      </c>
    </row>
    <row r="309" spans="2:5" ht="18" customHeight="1" x14ac:dyDescent="0.35">
      <c r="B309" s="1045" t="s">
        <v>1895</v>
      </c>
      <c r="C309" s="1050" t="s">
        <v>21</v>
      </c>
      <c r="D309" s="1050" t="s">
        <v>22</v>
      </c>
      <c r="E309" s="1047" t="s">
        <v>2437</v>
      </c>
    </row>
    <row r="310" spans="2:5" ht="18" customHeight="1" x14ac:dyDescent="0.35">
      <c r="B310" s="1045" t="s">
        <v>1895</v>
      </c>
      <c r="C310" s="1050" t="s">
        <v>21</v>
      </c>
      <c r="D310" s="1050" t="s">
        <v>1949</v>
      </c>
      <c r="E310" s="1047" t="s">
        <v>2438</v>
      </c>
    </row>
    <row r="311" spans="2:5" ht="18" customHeight="1" x14ac:dyDescent="0.35">
      <c r="B311" s="1045" t="s">
        <v>1895</v>
      </c>
      <c r="C311" s="1050" t="s">
        <v>17</v>
      </c>
      <c r="D311" s="1050" t="s">
        <v>22</v>
      </c>
      <c r="E311" s="1047" t="s">
        <v>3192</v>
      </c>
    </row>
    <row r="312" spans="2:5" ht="18" customHeight="1" x14ac:dyDescent="0.35">
      <c r="B312" s="1045" t="s">
        <v>1895</v>
      </c>
      <c r="C312" s="1050" t="s">
        <v>17</v>
      </c>
      <c r="D312" s="1050" t="s">
        <v>1949</v>
      </c>
      <c r="E312" s="1047" t="s">
        <v>3193</v>
      </c>
    </row>
    <row r="313" spans="2:5" ht="18" customHeight="1" x14ac:dyDescent="0.35">
      <c r="B313" s="1045" t="s">
        <v>1895</v>
      </c>
      <c r="C313" s="1050" t="s">
        <v>16</v>
      </c>
      <c r="D313" s="1050" t="s">
        <v>22</v>
      </c>
      <c r="E313" s="1047" t="s">
        <v>3194</v>
      </c>
    </row>
    <row r="314" spans="2:5" ht="18" customHeight="1" x14ac:dyDescent="0.35">
      <c r="B314" s="1045" t="s">
        <v>1895</v>
      </c>
      <c r="C314" s="1050" t="s">
        <v>16</v>
      </c>
      <c r="D314" s="1050" t="s">
        <v>1949</v>
      </c>
      <c r="E314" s="1047" t="s">
        <v>3195</v>
      </c>
    </row>
    <row r="315" spans="2:5" ht="18" customHeight="1" x14ac:dyDescent="0.35">
      <c r="B315" s="1045" t="s">
        <v>1895</v>
      </c>
      <c r="C315" s="1050" t="s">
        <v>20</v>
      </c>
      <c r="D315" s="1050" t="s">
        <v>22</v>
      </c>
      <c r="E315" s="1047" t="s">
        <v>3196</v>
      </c>
    </row>
    <row r="316" spans="2:5" ht="18" customHeight="1" x14ac:dyDescent="0.35">
      <c r="B316" s="1045" t="s">
        <v>1895</v>
      </c>
      <c r="C316" s="1050" t="s">
        <v>20</v>
      </c>
      <c r="D316" s="1050" t="s">
        <v>1949</v>
      </c>
      <c r="E316" s="1047" t="s">
        <v>3197</v>
      </c>
    </row>
    <row r="317" spans="2:5" ht="18" customHeight="1" x14ac:dyDescent="0.35">
      <c r="B317" s="1045" t="s">
        <v>1895</v>
      </c>
      <c r="C317" s="1050" t="s">
        <v>10</v>
      </c>
      <c r="D317" s="1050" t="s">
        <v>22</v>
      </c>
      <c r="E317" s="1047" t="s">
        <v>3198</v>
      </c>
    </row>
    <row r="318" spans="2:5" ht="18" customHeight="1" x14ac:dyDescent="0.35">
      <c r="B318" s="1045" t="s">
        <v>1895</v>
      </c>
      <c r="C318" s="1050" t="s">
        <v>10</v>
      </c>
      <c r="D318" s="1050" t="s">
        <v>1949</v>
      </c>
      <c r="E318" s="1047" t="s">
        <v>3199</v>
      </c>
    </row>
    <row r="319" spans="2:5" ht="18" customHeight="1" x14ac:dyDescent="0.35">
      <c r="B319" s="1045" t="s">
        <v>1895</v>
      </c>
      <c r="C319" s="1050" t="s">
        <v>9</v>
      </c>
      <c r="D319" s="1050" t="s">
        <v>22</v>
      </c>
      <c r="E319" s="1047" t="s">
        <v>3200</v>
      </c>
    </row>
    <row r="320" spans="2:5" ht="18" customHeight="1" x14ac:dyDescent="0.35">
      <c r="B320" s="1045" t="s">
        <v>1895</v>
      </c>
      <c r="C320" s="1050" t="s">
        <v>9</v>
      </c>
      <c r="D320" s="1050" t="s">
        <v>1949</v>
      </c>
      <c r="E320" s="1047" t="s">
        <v>3201</v>
      </c>
    </row>
    <row r="321" spans="2:5" ht="18" customHeight="1" x14ac:dyDescent="0.35">
      <c r="B321" s="1045" t="s">
        <v>1895</v>
      </c>
      <c r="C321" s="1050" t="s">
        <v>1121</v>
      </c>
      <c r="D321" s="1050" t="s">
        <v>22</v>
      </c>
      <c r="E321" s="1047" t="s">
        <v>3202</v>
      </c>
    </row>
    <row r="322" spans="2:5" ht="18" customHeight="1" x14ac:dyDescent="0.35">
      <c r="B322" s="1045" t="s">
        <v>1895</v>
      </c>
      <c r="C322" s="1050" t="s">
        <v>1121</v>
      </c>
      <c r="D322" s="1050" t="s">
        <v>1949</v>
      </c>
      <c r="E322" s="1047" t="s">
        <v>3203</v>
      </c>
    </row>
    <row r="323" spans="2:5" ht="18" customHeight="1" x14ac:dyDescent="0.35">
      <c r="B323" s="1045" t="s">
        <v>1895</v>
      </c>
      <c r="C323" s="1050" t="s">
        <v>1121</v>
      </c>
      <c r="D323" s="1050" t="s">
        <v>1121</v>
      </c>
      <c r="E323" s="1047" t="s">
        <v>3204</v>
      </c>
    </row>
    <row r="324" spans="2:5" ht="18" customHeight="1" x14ac:dyDescent="0.35">
      <c r="B324" s="1045" t="s">
        <v>2081</v>
      </c>
      <c r="C324" s="1050" t="s">
        <v>21</v>
      </c>
      <c r="D324" s="1050" t="s">
        <v>22</v>
      </c>
      <c r="E324" s="1047" t="s">
        <v>2439</v>
      </c>
    </row>
    <row r="325" spans="2:5" ht="18" customHeight="1" x14ac:dyDescent="0.35">
      <c r="B325" s="1045" t="s">
        <v>2081</v>
      </c>
      <c r="C325" s="1050" t="s">
        <v>21</v>
      </c>
      <c r="D325" s="1050" t="s">
        <v>1121</v>
      </c>
      <c r="E325" s="1047" t="s">
        <v>2440</v>
      </c>
    </row>
    <row r="326" spans="2:5" ht="18" customHeight="1" x14ac:dyDescent="0.35">
      <c r="B326" s="1045" t="s">
        <v>2082</v>
      </c>
      <c r="C326" s="1050" t="s">
        <v>21</v>
      </c>
      <c r="D326" s="1050" t="s">
        <v>22</v>
      </c>
      <c r="E326" s="1047" t="s">
        <v>2341</v>
      </c>
    </row>
    <row r="327" spans="2:5" ht="18" customHeight="1" x14ac:dyDescent="0.35">
      <c r="B327" s="1045" t="s">
        <v>2082</v>
      </c>
      <c r="C327" s="1050" t="s">
        <v>21</v>
      </c>
      <c r="D327" s="1050" t="s">
        <v>1121</v>
      </c>
      <c r="E327" s="1047" t="s">
        <v>2441</v>
      </c>
    </row>
    <row r="328" spans="2:5" ht="18" customHeight="1" x14ac:dyDescent="0.35">
      <c r="B328" s="1045" t="s">
        <v>2083</v>
      </c>
      <c r="C328" s="1050" t="s">
        <v>21</v>
      </c>
      <c r="D328" s="1050" t="s">
        <v>22</v>
      </c>
      <c r="E328" s="1047" t="s">
        <v>2442</v>
      </c>
    </row>
    <row r="329" spans="2:5" ht="18" customHeight="1" x14ac:dyDescent="0.35">
      <c r="B329" s="1045" t="s">
        <v>2083</v>
      </c>
      <c r="C329" s="1046" t="s">
        <v>21</v>
      </c>
      <c r="D329" s="1050">
        <v>78</v>
      </c>
      <c r="E329" s="1047" t="s">
        <v>2443</v>
      </c>
    </row>
    <row r="330" spans="2:5" ht="18" customHeight="1" x14ac:dyDescent="0.35">
      <c r="B330" s="1045" t="s">
        <v>2083</v>
      </c>
      <c r="C330" s="1046" t="s">
        <v>21</v>
      </c>
      <c r="D330" s="1046" t="s">
        <v>1121</v>
      </c>
      <c r="E330" s="1047" t="s">
        <v>2444</v>
      </c>
    </row>
    <row r="331" spans="2:5" ht="18" customHeight="1" x14ac:dyDescent="0.35">
      <c r="B331" s="1045" t="s">
        <v>2084</v>
      </c>
      <c r="C331" s="1046" t="s">
        <v>21</v>
      </c>
      <c r="D331" s="1046" t="s">
        <v>22</v>
      </c>
      <c r="E331" s="1047" t="s">
        <v>2445</v>
      </c>
    </row>
    <row r="332" spans="2:5" ht="18" customHeight="1" x14ac:dyDescent="0.35">
      <c r="B332" s="1045" t="s">
        <v>2084</v>
      </c>
      <c r="C332" s="1046" t="s">
        <v>21</v>
      </c>
      <c r="D332" s="1050">
        <v>78</v>
      </c>
      <c r="E332" s="1047" t="s">
        <v>2446</v>
      </c>
    </row>
    <row r="333" spans="2:5" ht="18" customHeight="1" x14ac:dyDescent="0.35">
      <c r="B333" s="1045" t="s">
        <v>2084</v>
      </c>
      <c r="C333" s="1046" t="s">
        <v>21</v>
      </c>
      <c r="D333" s="1050" t="s">
        <v>1121</v>
      </c>
      <c r="E333" s="1047" t="s">
        <v>2447</v>
      </c>
    </row>
    <row r="334" spans="2:5" ht="18" customHeight="1" x14ac:dyDescent="0.35">
      <c r="B334" s="1045" t="s">
        <v>2085</v>
      </c>
      <c r="C334" s="1046" t="s">
        <v>22</v>
      </c>
      <c r="D334" s="1050" t="s">
        <v>22</v>
      </c>
      <c r="E334" s="1047" t="s">
        <v>3205</v>
      </c>
    </row>
    <row r="335" spans="2:5" ht="18" customHeight="1" x14ac:dyDescent="0.35">
      <c r="B335" s="1045" t="s">
        <v>2085</v>
      </c>
      <c r="C335" s="1046" t="s">
        <v>21</v>
      </c>
      <c r="D335" s="1050" t="s">
        <v>22</v>
      </c>
      <c r="E335" s="1047" t="s">
        <v>4963</v>
      </c>
    </row>
    <row r="336" spans="2:5" ht="18" customHeight="1" x14ac:dyDescent="0.35">
      <c r="B336" s="1045" t="s">
        <v>2085</v>
      </c>
      <c r="C336" s="1046" t="s">
        <v>21</v>
      </c>
      <c r="D336" s="1050" t="s">
        <v>1949</v>
      </c>
      <c r="E336" s="1047" t="s">
        <v>4962</v>
      </c>
    </row>
    <row r="337" spans="2:5" ht="18" customHeight="1" x14ac:dyDescent="0.35">
      <c r="B337" s="1045" t="s">
        <v>2085</v>
      </c>
      <c r="C337" s="1046" t="s">
        <v>17</v>
      </c>
      <c r="D337" s="1050" t="s">
        <v>22</v>
      </c>
      <c r="E337" s="1047" t="s">
        <v>4966</v>
      </c>
    </row>
    <row r="338" spans="2:5" ht="18" customHeight="1" x14ac:dyDescent="0.35">
      <c r="B338" s="1045" t="s">
        <v>2085</v>
      </c>
      <c r="C338" s="1046" t="s">
        <v>17</v>
      </c>
      <c r="D338" s="1050" t="s">
        <v>1949</v>
      </c>
      <c r="E338" s="1047" t="s">
        <v>4964</v>
      </c>
    </row>
    <row r="339" spans="2:5" ht="18" customHeight="1" x14ac:dyDescent="0.35">
      <c r="B339" s="1045" t="s">
        <v>2085</v>
      </c>
      <c r="C339" s="1046" t="s">
        <v>16</v>
      </c>
      <c r="D339" s="1050" t="s">
        <v>22</v>
      </c>
      <c r="E339" s="1047" t="s">
        <v>4965</v>
      </c>
    </row>
    <row r="340" spans="2:5" ht="18" customHeight="1" x14ac:dyDescent="0.35">
      <c r="B340" s="1045" t="s">
        <v>2085</v>
      </c>
      <c r="C340" s="1046" t="s">
        <v>16</v>
      </c>
      <c r="D340" s="1050" t="s">
        <v>1949</v>
      </c>
      <c r="E340" s="1047" t="s">
        <v>3206</v>
      </c>
    </row>
    <row r="341" spans="2:5" ht="18" customHeight="1" x14ac:dyDescent="0.35">
      <c r="B341" s="1045" t="s">
        <v>2085</v>
      </c>
      <c r="C341" s="1046" t="s">
        <v>20</v>
      </c>
      <c r="D341" s="1050" t="s">
        <v>22</v>
      </c>
      <c r="E341" s="1047" t="s">
        <v>3207</v>
      </c>
    </row>
    <row r="342" spans="2:5" ht="18" customHeight="1" x14ac:dyDescent="0.35">
      <c r="B342" s="1045" t="s">
        <v>2085</v>
      </c>
      <c r="C342" s="1046" t="s">
        <v>20</v>
      </c>
      <c r="D342" s="1050" t="s">
        <v>1949</v>
      </c>
      <c r="E342" s="1047" t="s">
        <v>3208</v>
      </c>
    </row>
    <row r="343" spans="2:5" ht="18" customHeight="1" x14ac:dyDescent="0.35">
      <c r="B343" s="1045" t="s">
        <v>2085</v>
      </c>
      <c r="C343" s="1046" t="s">
        <v>10</v>
      </c>
      <c r="D343" s="1050" t="s">
        <v>22</v>
      </c>
      <c r="E343" s="1047" t="s">
        <v>3209</v>
      </c>
    </row>
    <row r="344" spans="2:5" ht="18" customHeight="1" x14ac:dyDescent="0.35">
      <c r="B344" s="1045" t="s">
        <v>2085</v>
      </c>
      <c r="C344" s="1046" t="s">
        <v>10</v>
      </c>
      <c r="D344" s="1050" t="s">
        <v>1949</v>
      </c>
      <c r="E344" s="1047" t="s">
        <v>3210</v>
      </c>
    </row>
    <row r="345" spans="2:5" ht="18" customHeight="1" x14ac:dyDescent="0.35">
      <c r="B345" s="1045" t="s">
        <v>2085</v>
      </c>
      <c r="C345" s="1046" t="s">
        <v>9</v>
      </c>
      <c r="D345" s="1050" t="s">
        <v>22</v>
      </c>
      <c r="E345" s="1047" t="s">
        <v>3211</v>
      </c>
    </row>
    <row r="346" spans="2:5" ht="18" customHeight="1" x14ac:dyDescent="0.35">
      <c r="B346" s="1045" t="s">
        <v>2085</v>
      </c>
      <c r="C346" s="1046" t="s">
        <v>9</v>
      </c>
      <c r="D346" s="1050" t="s">
        <v>1949</v>
      </c>
      <c r="E346" s="1047" t="s">
        <v>3212</v>
      </c>
    </row>
    <row r="347" spans="2:5" ht="18" customHeight="1" x14ac:dyDescent="0.35">
      <c r="B347" s="1045" t="s">
        <v>2085</v>
      </c>
      <c r="C347" s="1046" t="s">
        <v>1121</v>
      </c>
      <c r="D347" s="1050" t="s">
        <v>22</v>
      </c>
      <c r="E347" s="1047" t="s">
        <v>3213</v>
      </c>
    </row>
    <row r="348" spans="2:5" ht="18" customHeight="1" x14ac:dyDescent="0.35">
      <c r="B348" s="1045" t="s">
        <v>2085</v>
      </c>
      <c r="C348" s="1046" t="s">
        <v>1121</v>
      </c>
      <c r="D348" s="1050" t="s">
        <v>1949</v>
      </c>
      <c r="E348" s="1047" t="s">
        <v>3214</v>
      </c>
    </row>
    <row r="349" spans="2:5" ht="18" customHeight="1" x14ac:dyDescent="0.35">
      <c r="B349" s="1045" t="s">
        <v>2085</v>
      </c>
      <c r="C349" s="1046" t="s">
        <v>1121</v>
      </c>
      <c r="D349" s="1050" t="s">
        <v>1121</v>
      </c>
      <c r="E349" s="1047" t="s">
        <v>3215</v>
      </c>
    </row>
    <row r="350" spans="2:5" ht="18" customHeight="1" x14ac:dyDescent="0.35">
      <c r="B350" s="1045" t="s">
        <v>2086</v>
      </c>
      <c r="C350" s="1050" t="s">
        <v>22</v>
      </c>
      <c r="D350" s="1050" t="s">
        <v>22</v>
      </c>
      <c r="E350" s="1047" t="s">
        <v>1896</v>
      </c>
    </row>
    <row r="351" spans="2:5" ht="18" customHeight="1" x14ac:dyDescent="0.35">
      <c r="B351" s="1045" t="s">
        <v>2086</v>
      </c>
      <c r="C351" s="1046" t="s">
        <v>21</v>
      </c>
      <c r="D351" s="1050" t="s">
        <v>22</v>
      </c>
      <c r="E351" s="1047" t="s">
        <v>2448</v>
      </c>
    </row>
    <row r="352" spans="2:5" ht="18" customHeight="1" x14ac:dyDescent="0.35">
      <c r="B352" s="1045" t="s">
        <v>2086</v>
      </c>
      <c r="C352" s="1046" t="s">
        <v>21</v>
      </c>
      <c r="D352" s="1050" t="s">
        <v>6569</v>
      </c>
      <c r="E352" s="1047" t="s">
        <v>6572</v>
      </c>
    </row>
    <row r="353" spans="2:5" ht="18" customHeight="1" x14ac:dyDescent="0.35">
      <c r="B353" s="1045" t="s">
        <v>2086</v>
      </c>
      <c r="C353" s="1046" t="s">
        <v>21</v>
      </c>
      <c r="D353" s="1050">
        <v>78</v>
      </c>
      <c r="E353" s="1047" t="s">
        <v>6573</v>
      </c>
    </row>
    <row r="354" spans="2:5" ht="18" customHeight="1" x14ac:dyDescent="0.35">
      <c r="B354" s="1045" t="s">
        <v>2086</v>
      </c>
      <c r="C354" s="1050" t="s">
        <v>21</v>
      </c>
      <c r="D354" s="1050" t="s">
        <v>1121</v>
      </c>
      <c r="E354" s="1047" t="s">
        <v>6574</v>
      </c>
    </row>
    <row r="355" spans="2:5" ht="18" customHeight="1" x14ac:dyDescent="0.35">
      <c r="B355" s="1045" t="s">
        <v>2086</v>
      </c>
      <c r="C355" s="1046" t="s">
        <v>17</v>
      </c>
      <c r="D355" s="1050" t="s">
        <v>22</v>
      </c>
      <c r="E355" s="1047" t="s">
        <v>2449</v>
      </c>
    </row>
    <row r="356" spans="2:5" ht="18" customHeight="1" x14ac:dyDescent="0.35">
      <c r="B356" s="1045" t="s">
        <v>2086</v>
      </c>
      <c r="C356" s="1046" t="s">
        <v>17</v>
      </c>
      <c r="D356" s="1050" t="s">
        <v>6569</v>
      </c>
      <c r="E356" s="1047" t="s">
        <v>6575</v>
      </c>
    </row>
    <row r="357" spans="2:5" ht="18" customHeight="1" x14ac:dyDescent="0.35">
      <c r="B357" s="1045" t="s">
        <v>2086</v>
      </c>
      <c r="C357" s="1046" t="s">
        <v>17</v>
      </c>
      <c r="D357" s="1050">
        <v>78</v>
      </c>
      <c r="E357" s="1047" t="s">
        <v>2450</v>
      </c>
    </row>
    <row r="358" spans="2:5" ht="18" customHeight="1" x14ac:dyDescent="0.35">
      <c r="B358" s="1045" t="s">
        <v>2086</v>
      </c>
      <c r="C358" s="1050" t="s">
        <v>17</v>
      </c>
      <c r="D358" s="1050" t="s">
        <v>1121</v>
      </c>
      <c r="E358" s="1047" t="s">
        <v>2451</v>
      </c>
    </row>
    <row r="359" spans="2:5" ht="18" customHeight="1" x14ac:dyDescent="0.35">
      <c r="B359" s="1045" t="s">
        <v>2086</v>
      </c>
      <c r="C359" s="1046" t="s">
        <v>16</v>
      </c>
      <c r="D359" s="1050" t="s">
        <v>22</v>
      </c>
      <c r="E359" s="1047" t="s">
        <v>2452</v>
      </c>
    </row>
    <row r="360" spans="2:5" ht="18" customHeight="1" x14ac:dyDescent="0.35">
      <c r="B360" s="1045" t="s">
        <v>2086</v>
      </c>
      <c r="C360" s="1046" t="s">
        <v>16</v>
      </c>
      <c r="D360" s="1050">
        <v>78</v>
      </c>
      <c r="E360" s="1047" t="s">
        <v>3958</v>
      </c>
    </row>
    <row r="361" spans="2:5" ht="18" customHeight="1" x14ac:dyDescent="0.35">
      <c r="B361" s="1045" t="s">
        <v>2086</v>
      </c>
      <c r="C361" s="1050" t="s">
        <v>16</v>
      </c>
      <c r="D361" s="1050" t="s">
        <v>1121</v>
      </c>
      <c r="E361" s="1047" t="s">
        <v>3959</v>
      </c>
    </row>
    <row r="362" spans="2:5" ht="18" customHeight="1" x14ac:dyDescent="0.35">
      <c r="B362" s="1045" t="s">
        <v>2086</v>
      </c>
      <c r="C362" s="1046" t="s">
        <v>20</v>
      </c>
      <c r="D362" s="1050" t="s">
        <v>22</v>
      </c>
      <c r="E362" s="1047" t="s">
        <v>2453</v>
      </c>
    </row>
    <row r="363" spans="2:5" ht="18" customHeight="1" x14ac:dyDescent="0.35">
      <c r="B363" s="1045" t="s">
        <v>2086</v>
      </c>
      <c r="C363" s="1046" t="s">
        <v>20</v>
      </c>
      <c r="D363" s="1050" t="s">
        <v>6569</v>
      </c>
      <c r="E363" s="1047" t="s">
        <v>6576</v>
      </c>
    </row>
    <row r="364" spans="2:5" ht="18" customHeight="1" x14ac:dyDescent="0.35">
      <c r="B364" s="1045" t="s">
        <v>2086</v>
      </c>
      <c r="C364" s="1046" t="s">
        <v>20</v>
      </c>
      <c r="D364" s="1050">
        <v>78</v>
      </c>
      <c r="E364" s="1047" t="s">
        <v>3960</v>
      </c>
    </row>
    <row r="365" spans="2:5" ht="18" customHeight="1" x14ac:dyDescent="0.35">
      <c r="B365" s="1045" t="s">
        <v>2086</v>
      </c>
      <c r="C365" s="1050" t="s">
        <v>20</v>
      </c>
      <c r="D365" s="1050" t="s">
        <v>1121</v>
      </c>
      <c r="E365" s="1047" t="s">
        <v>3961</v>
      </c>
    </row>
    <row r="366" spans="2:5" ht="18" customHeight="1" x14ac:dyDescent="0.35">
      <c r="B366" s="1045" t="s">
        <v>2086</v>
      </c>
      <c r="C366" s="1046" t="s">
        <v>10</v>
      </c>
      <c r="D366" s="1050" t="s">
        <v>22</v>
      </c>
      <c r="E366" s="1047" t="s">
        <v>2454</v>
      </c>
    </row>
    <row r="367" spans="2:5" ht="18" customHeight="1" x14ac:dyDescent="0.35">
      <c r="B367" s="1045" t="s">
        <v>2086</v>
      </c>
      <c r="C367" s="1046" t="s">
        <v>10</v>
      </c>
      <c r="D367" s="1050">
        <v>78</v>
      </c>
      <c r="E367" s="1047" t="s">
        <v>2455</v>
      </c>
    </row>
    <row r="368" spans="2:5" ht="18" customHeight="1" x14ac:dyDescent="0.35">
      <c r="B368" s="1045" t="s">
        <v>2086</v>
      </c>
      <c r="C368" s="1050" t="s">
        <v>9</v>
      </c>
      <c r="D368" s="1050" t="s">
        <v>22</v>
      </c>
      <c r="E368" s="1047" t="s">
        <v>2456</v>
      </c>
    </row>
    <row r="369" spans="2:5" ht="18" customHeight="1" x14ac:dyDescent="0.35">
      <c r="B369" s="1045" t="s">
        <v>2086</v>
      </c>
      <c r="C369" s="1046" t="s">
        <v>9</v>
      </c>
      <c r="D369" s="1050" t="s">
        <v>1121</v>
      </c>
      <c r="E369" s="1047" t="s">
        <v>2457</v>
      </c>
    </row>
    <row r="370" spans="2:5" ht="18" customHeight="1" x14ac:dyDescent="0.35">
      <c r="B370" s="1045" t="s">
        <v>2086</v>
      </c>
      <c r="C370" s="1046" t="s">
        <v>135</v>
      </c>
      <c r="D370" s="1050" t="s">
        <v>22</v>
      </c>
      <c r="E370" s="1047" t="s">
        <v>2458</v>
      </c>
    </row>
    <row r="371" spans="2:5" ht="18" customHeight="1" x14ac:dyDescent="0.35">
      <c r="B371" s="1045" t="s">
        <v>2086</v>
      </c>
      <c r="C371" s="1050" t="s">
        <v>135</v>
      </c>
      <c r="D371" s="1050" t="s">
        <v>1949</v>
      </c>
      <c r="E371" s="1047" t="s">
        <v>2459</v>
      </c>
    </row>
    <row r="372" spans="2:5" ht="18" customHeight="1" x14ac:dyDescent="0.35">
      <c r="B372" s="1045" t="s">
        <v>2086</v>
      </c>
      <c r="C372" s="1050" t="s">
        <v>8</v>
      </c>
      <c r="D372" s="1050" t="s">
        <v>22</v>
      </c>
      <c r="E372" s="1047" t="s">
        <v>3962</v>
      </c>
    </row>
    <row r="373" spans="2:5" ht="18" customHeight="1" x14ac:dyDescent="0.35">
      <c r="B373" s="1045" t="s">
        <v>2086</v>
      </c>
      <c r="C373" s="1050" t="s">
        <v>8</v>
      </c>
      <c r="D373" s="1050" t="s">
        <v>1949</v>
      </c>
      <c r="E373" s="1047" t="s">
        <v>3963</v>
      </c>
    </row>
    <row r="374" spans="2:5" ht="18" customHeight="1" x14ac:dyDescent="0.35">
      <c r="B374" s="1045" t="s">
        <v>2086</v>
      </c>
      <c r="C374" s="1046" t="s">
        <v>19</v>
      </c>
      <c r="D374" s="1050" t="s">
        <v>22</v>
      </c>
      <c r="E374" s="1047" t="s">
        <v>2460</v>
      </c>
    </row>
    <row r="375" spans="2:5" ht="18" customHeight="1" x14ac:dyDescent="0.35">
      <c r="B375" s="1045" t="s">
        <v>2086</v>
      </c>
      <c r="C375" s="1046" t="s">
        <v>19</v>
      </c>
      <c r="D375" s="1046" t="s">
        <v>1949</v>
      </c>
      <c r="E375" s="1047" t="s">
        <v>2461</v>
      </c>
    </row>
    <row r="376" spans="2:5" ht="18" customHeight="1" x14ac:dyDescent="0.35">
      <c r="B376" s="1045" t="s">
        <v>2086</v>
      </c>
      <c r="C376" s="1046" t="s">
        <v>18</v>
      </c>
      <c r="D376" s="1046" t="s">
        <v>22</v>
      </c>
      <c r="E376" s="1047" t="s">
        <v>3216</v>
      </c>
    </row>
    <row r="377" spans="2:5" ht="18" customHeight="1" x14ac:dyDescent="0.35">
      <c r="B377" s="1045" t="s">
        <v>2086</v>
      </c>
      <c r="C377" s="1046" t="s">
        <v>18</v>
      </c>
      <c r="D377" s="1050" t="s">
        <v>1949</v>
      </c>
      <c r="E377" s="1047" t="s">
        <v>3964</v>
      </c>
    </row>
    <row r="378" spans="2:5" ht="18" customHeight="1" x14ac:dyDescent="0.35">
      <c r="B378" s="1045" t="s">
        <v>2086</v>
      </c>
      <c r="C378" s="1046" t="s">
        <v>1023</v>
      </c>
      <c r="D378" s="1050" t="s">
        <v>22</v>
      </c>
      <c r="E378" s="1047" t="s">
        <v>3217</v>
      </c>
    </row>
    <row r="379" spans="2:5" ht="18" customHeight="1" x14ac:dyDescent="0.35">
      <c r="B379" s="1045" t="s">
        <v>2086</v>
      </c>
      <c r="C379" s="1046" t="s">
        <v>1023</v>
      </c>
      <c r="D379" s="1050" t="s">
        <v>1949</v>
      </c>
      <c r="E379" s="1047" t="s">
        <v>3965</v>
      </c>
    </row>
    <row r="380" spans="2:5" ht="18" customHeight="1" x14ac:dyDescent="0.35">
      <c r="B380" s="1045" t="s">
        <v>2086</v>
      </c>
      <c r="C380" s="1046">
        <v>99</v>
      </c>
      <c r="D380" s="1050" t="s">
        <v>22</v>
      </c>
      <c r="E380" s="1057" t="s">
        <v>3218</v>
      </c>
    </row>
    <row r="381" spans="2:5" ht="18" customHeight="1" x14ac:dyDescent="0.35">
      <c r="B381" s="1045" t="s">
        <v>2086</v>
      </c>
      <c r="C381" s="1046">
        <v>99</v>
      </c>
      <c r="D381" s="1050" t="s">
        <v>1949</v>
      </c>
      <c r="E381" s="1047" t="s">
        <v>2462</v>
      </c>
    </row>
    <row r="382" spans="2:5" ht="18" customHeight="1" x14ac:dyDescent="0.35">
      <c r="B382" s="1045" t="s">
        <v>2086</v>
      </c>
      <c r="C382" s="1046">
        <v>99</v>
      </c>
      <c r="D382" s="1050" t="s">
        <v>2305</v>
      </c>
      <c r="E382" s="1047" t="s">
        <v>3966</v>
      </c>
    </row>
    <row r="383" spans="2:5" ht="18" customHeight="1" x14ac:dyDescent="0.35">
      <c r="B383" s="1045" t="s">
        <v>2086</v>
      </c>
      <c r="C383" s="1050">
        <v>99</v>
      </c>
      <c r="D383" s="1050" t="s">
        <v>1121</v>
      </c>
      <c r="E383" s="1047" t="s">
        <v>2463</v>
      </c>
    </row>
    <row r="384" spans="2:5" ht="18" customHeight="1" x14ac:dyDescent="0.35">
      <c r="B384" s="1051" t="s">
        <v>2087</v>
      </c>
      <c r="C384" s="1052" t="s">
        <v>22</v>
      </c>
      <c r="D384" s="1058" t="s">
        <v>22</v>
      </c>
      <c r="E384" s="1053" t="s">
        <v>2464</v>
      </c>
    </row>
    <row r="385" spans="2:5" ht="18" customHeight="1" x14ac:dyDescent="0.35">
      <c r="B385" s="1045" t="s">
        <v>2088</v>
      </c>
      <c r="C385" s="1046" t="s">
        <v>21</v>
      </c>
      <c r="D385" s="1050" t="s">
        <v>22</v>
      </c>
      <c r="E385" s="1047" t="s">
        <v>2465</v>
      </c>
    </row>
    <row r="386" spans="2:5" ht="18" customHeight="1" x14ac:dyDescent="0.35">
      <c r="B386" s="1045" t="s">
        <v>2088</v>
      </c>
      <c r="C386" s="1046" t="s">
        <v>21</v>
      </c>
      <c r="D386" s="1050" t="s">
        <v>1949</v>
      </c>
      <c r="E386" s="1047" t="s">
        <v>2466</v>
      </c>
    </row>
    <row r="387" spans="2:5" ht="18" customHeight="1" x14ac:dyDescent="0.35">
      <c r="B387" s="1045" t="s">
        <v>2088</v>
      </c>
      <c r="C387" s="1046" t="s">
        <v>21</v>
      </c>
      <c r="D387" s="1046" t="s">
        <v>2305</v>
      </c>
      <c r="E387" s="1047" t="s">
        <v>3967</v>
      </c>
    </row>
    <row r="388" spans="2:5" ht="18" customHeight="1" x14ac:dyDescent="0.35">
      <c r="B388" s="1045" t="s">
        <v>2088</v>
      </c>
      <c r="C388" s="1046" t="s">
        <v>21</v>
      </c>
      <c r="D388" s="1046" t="s">
        <v>1121</v>
      </c>
      <c r="E388" s="1047" t="s">
        <v>2467</v>
      </c>
    </row>
    <row r="389" spans="2:5" ht="18" customHeight="1" x14ac:dyDescent="0.35">
      <c r="B389" s="1045" t="s">
        <v>2089</v>
      </c>
      <c r="C389" s="1046" t="s">
        <v>21</v>
      </c>
      <c r="D389" s="1050" t="s">
        <v>22</v>
      </c>
      <c r="E389" s="1047" t="s">
        <v>2468</v>
      </c>
    </row>
    <row r="390" spans="2:5" ht="18" customHeight="1" x14ac:dyDescent="0.35">
      <c r="B390" s="1045" t="s">
        <v>2089</v>
      </c>
      <c r="C390" s="1046" t="s">
        <v>21</v>
      </c>
      <c r="D390" s="1050" t="s">
        <v>1949</v>
      </c>
      <c r="E390" s="1047" t="s">
        <v>4967</v>
      </c>
    </row>
    <row r="391" spans="2:5" ht="18" customHeight="1" x14ac:dyDescent="0.35">
      <c r="B391" s="1045" t="s">
        <v>2089</v>
      </c>
      <c r="C391" s="1046" t="s">
        <v>21</v>
      </c>
      <c r="D391" s="1050" t="s">
        <v>2305</v>
      </c>
      <c r="E391" s="1047" t="s">
        <v>4968</v>
      </c>
    </row>
    <row r="392" spans="2:5" ht="18" customHeight="1" x14ac:dyDescent="0.35">
      <c r="B392" s="1045" t="s">
        <v>2089</v>
      </c>
      <c r="C392" s="1046" t="s">
        <v>21</v>
      </c>
      <c r="D392" s="1050" t="s">
        <v>1121</v>
      </c>
      <c r="E392" s="1047" t="s">
        <v>4969</v>
      </c>
    </row>
    <row r="393" spans="2:5" ht="18" customHeight="1" x14ac:dyDescent="0.35">
      <c r="B393" s="1045" t="s">
        <v>2090</v>
      </c>
      <c r="C393" s="1046" t="s">
        <v>21</v>
      </c>
      <c r="D393" s="1050" t="s">
        <v>22</v>
      </c>
      <c r="E393" s="1047" t="s">
        <v>3219</v>
      </c>
    </row>
    <row r="394" spans="2:5" ht="18" customHeight="1" x14ac:dyDescent="0.35">
      <c r="B394" s="1045" t="s">
        <v>2090</v>
      </c>
      <c r="C394" s="1046" t="s">
        <v>21</v>
      </c>
      <c r="D394" s="1050">
        <v>78</v>
      </c>
      <c r="E394" s="1047" t="s">
        <v>4970</v>
      </c>
    </row>
    <row r="395" spans="2:5" ht="18" customHeight="1" x14ac:dyDescent="0.35">
      <c r="B395" s="1045" t="s">
        <v>2090</v>
      </c>
      <c r="C395" s="1046" t="s">
        <v>21</v>
      </c>
      <c r="D395" s="1050" t="s">
        <v>1121</v>
      </c>
      <c r="E395" s="1047" t="s">
        <v>4971</v>
      </c>
    </row>
    <row r="396" spans="2:5" ht="18" customHeight="1" x14ac:dyDescent="0.35">
      <c r="B396" s="1045" t="s">
        <v>2091</v>
      </c>
      <c r="C396" s="1046" t="s">
        <v>22</v>
      </c>
      <c r="D396" s="1050" t="s">
        <v>22</v>
      </c>
      <c r="E396" s="1047" t="s">
        <v>1897</v>
      </c>
    </row>
    <row r="397" spans="2:5" ht="18" customHeight="1" x14ac:dyDescent="0.35">
      <c r="B397" s="1045" t="s">
        <v>2091</v>
      </c>
      <c r="C397" s="1046" t="s">
        <v>21</v>
      </c>
      <c r="D397" s="1046" t="s">
        <v>22</v>
      </c>
      <c r="E397" s="1047" t="s">
        <v>2469</v>
      </c>
    </row>
    <row r="398" spans="2:5" ht="18" customHeight="1" x14ac:dyDescent="0.35">
      <c r="B398" s="1045" t="s">
        <v>2091</v>
      </c>
      <c r="C398" s="1046" t="s">
        <v>21</v>
      </c>
      <c r="D398" s="1046">
        <v>78</v>
      </c>
      <c r="E398" s="1047" t="s">
        <v>4972</v>
      </c>
    </row>
    <row r="399" spans="2:5" ht="18" customHeight="1" x14ac:dyDescent="0.35">
      <c r="B399" s="1045" t="s">
        <v>2091</v>
      </c>
      <c r="C399" s="1046" t="s">
        <v>21</v>
      </c>
      <c r="D399" s="1050" t="s">
        <v>2305</v>
      </c>
      <c r="E399" s="1047" t="s">
        <v>4974</v>
      </c>
    </row>
    <row r="400" spans="2:5" ht="18" customHeight="1" x14ac:dyDescent="0.35">
      <c r="B400" s="1045" t="s">
        <v>2091</v>
      </c>
      <c r="C400" s="1046" t="s">
        <v>21</v>
      </c>
      <c r="D400" s="1050" t="s">
        <v>1121</v>
      </c>
      <c r="E400" s="1047" t="s">
        <v>4973</v>
      </c>
    </row>
    <row r="401" spans="2:5" ht="18" customHeight="1" x14ac:dyDescent="0.35">
      <c r="B401" s="1045" t="s">
        <v>2091</v>
      </c>
      <c r="C401" s="1046" t="s">
        <v>17</v>
      </c>
      <c r="D401" s="1050" t="s">
        <v>22</v>
      </c>
      <c r="E401" s="1047" t="s">
        <v>2470</v>
      </c>
    </row>
    <row r="402" spans="2:5" ht="18" customHeight="1" x14ac:dyDescent="0.35">
      <c r="B402" s="1045" t="s">
        <v>2091</v>
      </c>
      <c r="C402" s="1046" t="s">
        <v>17</v>
      </c>
      <c r="D402" s="1050">
        <v>78</v>
      </c>
      <c r="E402" s="1047" t="s">
        <v>3220</v>
      </c>
    </row>
    <row r="403" spans="2:5" ht="18" customHeight="1" x14ac:dyDescent="0.35">
      <c r="B403" s="1045" t="s">
        <v>2091</v>
      </c>
      <c r="C403" s="1046" t="s">
        <v>17</v>
      </c>
      <c r="D403" s="1050" t="s">
        <v>1121</v>
      </c>
      <c r="E403" s="1047" t="s">
        <v>4975</v>
      </c>
    </row>
    <row r="404" spans="2:5" ht="18" customHeight="1" x14ac:dyDescent="0.35">
      <c r="B404" s="1045" t="s">
        <v>2091</v>
      </c>
      <c r="C404" s="1046" t="s">
        <v>16</v>
      </c>
      <c r="D404" s="1050" t="s">
        <v>22</v>
      </c>
      <c r="E404" s="1047" t="s">
        <v>2471</v>
      </c>
    </row>
    <row r="405" spans="2:5" ht="18" customHeight="1" x14ac:dyDescent="0.35">
      <c r="B405" s="1045" t="s">
        <v>2091</v>
      </c>
      <c r="C405" s="1046" t="s">
        <v>16</v>
      </c>
      <c r="D405" s="1050">
        <v>78</v>
      </c>
      <c r="E405" s="1047" t="s">
        <v>2472</v>
      </c>
    </row>
    <row r="406" spans="2:5" ht="18" customHeight="1" x14ac:dyDescent="0.35">
      <c r="B406" s="1045" t="s">
        <v>2091</v>
      </c>
      <c r="C406" s="1046" t="s">
        <v>16</v>
      </c>
      <c r="D406" s="1050" t="s">
        <v>1121</v>
      </c>
      <c r="E406" s="1047" t="s">
        <v>4976</v>
      </c>
    </row>
    <row r="407" spans="2:5" ht="18" customHeight="1" x14ac:dyDescent="0.35">
      <c r="B407" s="1045" t="s">
        <v>2091</v>
      </c>
      <c r="C407" s="1046" t="s">
        <v>20</v>
      </c>
      <c r="D407" s="1050" t="s">
        <v>22</v>
      </c>
      <c r="E407" s="1047" t="s">
        <v>2473</v>
      </c>
    </row>
    <row r="408" spans="2:5" ht="18" customHeight="1" x14ac:dyDescent="0.35">
      <c r="B408" s="1045" t="s">
        <v>2091</v>
      </c>
      <c r="C408" s="1046" t="s">
        <v>20</v>
      </c>
      <c r="D408" s="1050">
        <v>78</v>
      </c>
      <c r="E408" s="1047" t="s">
        <v>2474</v>
      </c>
    </row>
    <row r="409" spans="2:5" ht="18" customHeight="1" x14ac:dyDescent="0.35">
      <c r="B409" s="1045" t="s">
        <v>2091</v>
      </c>
      <c r="C409" s="1046" t="s">
        <v>20</v>
      </c>
      <c r="D409" s="1050" t="s">
        <v>1121</v>
      </c>
      <c r="E409" s="1047" t="s">
        <v>4977</v>
      </c>
    </row>
    <row r="410" spans="2:5" ht="18" customHeight="1" x14ac:dyDescent="0.35">
      <c r="B410" s="1045" t="s">
        <v>2091</v>
      </c>
      <c r="C410" s="1046" t="s">
        <v>10</v>
      </c>
      <c r="D410" s="1050" t="s">
        <v>22</v>
      </c>
      <c r="E410" s="1047" t="s">
        <v>2475</v>
      </c>
    </row>
    <row r="411" spans="2:5" ht="18" customHeight="1" x14ac:dyDescent="0.35">
      <c r="B411" s="1045" t="s">
        <v>2091</v>
      </c>
      <c r="C411" s="1046" t="s">
        <v>10</v>
      </c>
      <c r="D411" s="1050">
        <v>78</v>
      </c>
      <c r="E411" s="1047" t="s">
        <v>2476</v>
      </c>
    </row>
    <row r="412" spans="2:5" ht="18" customHeight="1" x14ac:dyDescent="0.35">
      <c r="B412" s="1045" t="s">
        <v>2091</v>
      </c>
      <c r="C412" s="1046" t="s">
        <v>10</v>
      </c>
      <c r="D412" s="1050" t="s">
        <v>1121</v>
      </c>
      <c r="E412" s="1047" t="s">
        <v>2477</v>
      </c>
    </row>
    <row r="413" spans="2:5" ht="18" customHeight="1" x14ac:dyDescent="0.35">
      <c r="B413" s="1045" t="s">
        <v>2091</v>
      </c>
      <c r="C413" s="1046" t="s">
        <v>9</v>
      </c>
      <c r="D413" s="1050" t="s">
        <v>22</v>
      </c>
      <c r="E413" s="1047" t="s">
        <v>2478</v>
      </c>
    </row>
    <row r="414" spans="2:5" ht="18" customHeight="1" x14ac:dyDescent="0.35">
      <c r="B414" s="1045" t="s">
        <v>2091</v>
      </c>
      <c r="C414" s="1046" t="s">
        <v>9</v>
      </c>
      <c r="D414" s="1050">
        <v>78</v>
      </c>
      <c r="E414" s="1047" t="s">
        <v>2479</v>
      </c>
    </row>
    <row r="415" spans="2:5" ht="18" customHeight="1" x14ac:dyDescent="0.35">
      <c r="B415" s="1045" t="s">
        <v>2091</v>
      </c>
      <c r="C415" s="1046" t="s">
        <v>9</v>
      </c>
      <c r="D415" s="1050" t="s">
        <v>1121</v>
      </c>
      <c r="E415" s="1047" t="s">
        <v>4978</v>
      </c>
    </row>
    <row r="416" spans="2:5" ht="18" customHeight="1" x14ac:dyDescent="0.35">
      <c r="B416" s="1045" t="s">
        <v>2091</v>
      </c>
      <c r="C416" s="1046" t="s">
        <v>135</v>
      </c>
      <c r="D416" s="1050" t="s">
        <v>22</v>
      </c>
      <c r="E416" s="1047" t="s">
        <v>2480</v>
      </c>
    </row>
    <row r="417" spans="2:5" ht="18" customHeight="1" x14ac:dyDescent="0.35">
      <c r="B417" s="1045" t="s">
        <v>2091</v>
      </c>
      <c r="C417" s="1046" t="s">
        <v>135</v>
      </c>
      <c r="D417" s="1050">
        <v>78</v>
      </c>
      <c r="E417" s="1047" t="s">
        <v>2481</v>
      </c>
    </row>
    <row r="418" spans="2:5" ht="18" customHeight="1" x14ac:dyDescent="0.35">
      <c r="B418" s="1045" t="s">
        <v>2091</v>
      </c>
      <c r="C418" s="1046" t="s">
        <v>135</v>
      </c>
      <c r="D418" s="1050" t="s">
        <v>1121</v>
      </c>
      <c r="E418" s="1047" t="s">
        <v>2482</v>
      </c>
    </row>
    <row r="419" spans="2:5" ht="18" customHeight="1" x14ac:dyDescent="0.35">
      <c r="B419" s="1045" t="s">
        <v>2091</v>
      </c>
      <c r="C419" s="1046" t="s">
        <v>8</v>
      </c>
      <c r="D419" s="1050" t="s">
        <v>22</v>
      </c>
      <c r="E419" s="1047" t="s">
        <v>2483</v>
      </c>
    </row>
    <row r="420" spans="2:5" ht="18" customHeight="1" x14ac:dyDescent="0.35">
      <c r="B420" s="1045" t="s">
        <v>2091</v>
      </c>
      <c r="C420" s="1046" t="s">
        <v>8</v>
      </c>
      <c r="D420" s="1050">
        <v>78</v>
      </c>
      <c r="E420" s="1047" t="s">
        <v>2484</v>
      </c>
    </row>
    <row r="421" spans="2:5" ht="18" customHeight="1" x14ac:dyDescent="0.35">
      <c r="B421" s="1045" t="s">
        <v>2091</v>
      </c>
      <c r="C421" s="1046" t="s">
        <v>8</v>
      </c>
      <c r="D421" s="1050" t="s">
        <v>1121</v>
      </c>
      <c r="E421" s="1047" t="s">
        <v>4979</v>
      </c>
    </row>
    <row r="422" spans="2:5" ht="18" customHeight="1" x14ac:dyDescent="0.35">
      <c r="B422" s="1045" t="s">
        <v>2091</v>
      </c>
      <c r="C422" s="1046" t="s">
        <v>19</v>
      </c>
      <c r="D422" s="1050" t="s">
        <v>22</v>
      </c>
      <c r="E422" s="1047" t="s">
        <v>3221</v>
      </c>
    </row>
    <row r="423" spans="2:5" ht="18" customHeight="1" x14ac:dyDescent="0.35">
      <c r="B423" s="1045" t="s">
        <v>2091</v>
      </c>
      <c r="C423" s="1046" t="s">
        <v>19</v>
      </c>
      <c r="D423" s="1050" t="s">
        <v>1121</v>
      </c>
      <c r="E423" s="1047" t="s">
        <v>4980</v>
      </c>
    </row>
    <row r="424" spans="2:5" ht="18" customHeight="1" x14ac:dyDescent="0.35">
      <c r="B424" s="1045" t="s">
        <v>2091</v>
      </c>
      <c r="C424" s="1046">
        <v>99</v>
      </c>
      <c r="D424" s="1050" t="s">
        <v>22</v>
      </c>
      <c r="E424" s="1047" t="s">
        <v>3222</v>
      </c>
    </row>
    <row r="425" spans="2:5" ht="18" customHeight="1" x14ac:dyDescent="0.35">
      <c r="B425" s="1045" t="s">
        <v>2091</v>
      </c>
      <c r="C425" s="1046">
        <v>99</v>
      </c>
      <c r="D425" s="1050" t="s">
        <v>1949</v>
      </c>
      <c r="E425" s="1047" t="s">
        <v>4981</v>
      </c>
    </row>
    <row r="426" spans="2:5" ht="18" customHeight="1" x14ac:dyDescent="0.35">
      <c r="B426" s="1045" t="s">
        <v>2091</v>
      </c>
      <c r="C426" s="1046">
        <v>99</v>
      </c>
      <c r="D426" s="1050" t="s">
        <v>2305</v>
      </c>
      <c r="E426" s="1047" t="s">
        <v>4982</v>
      </c>
    </row>
    <row r="427" spans="2:5" ht="18" customHeight="1" x14ac:dyDescent="0.35">
      <c r="B427" s="1045" t="s">
        <v>2091</v>
      </c>
      <c r="C427" s="1046">
        <v>99</v>
      </c>
      <c r="D427" s="1050" t="s">
        <v>1121</v>
      </c>
      <c r="E427" s="1047" t="s">
        <v>4983</v>
      </c>
    </row>
    <row r="428" spans="2:5" ht="18" customHeight="1" x14ac:dyDescent="0.35">
      <c r="B428" s="1045" t="s">
        <v>2092</v>
      </c>
      <c r="C428" s="1046" t="s">
        <v>22</v>
      </c>
      <c r="D428" s="1050" t="s">
        <v>22</v>
      </c>
      <c r="E428" s="1047" t="s">
        <v>1898</v>
      </c>
    </row>
    <row r="429" spans="2:5" ht="18" customHeight="1" x14ac:dyDescent="0.35">
      <c r="B429" s="1045" t="s">
        <v>2092</v>
      </c>
      <c r="C429" s="1046" t="s">
        <v>21</v>
      </c>
      <c r="D429" s="1050" t="s">
        <v>22</v>
      </c>
      <c r="E429" s="1047" t="s">
        <v>2485</v>
      </c>
    </row>
    <row r="430" spans="2:5" ht="18" customHeight="1" x14ac:dyDescent="0.35">
      <c r="B430" s="1045" t="s">
        <v>2092</v>
      </c>
      <c r="C430" s="1046" t="s">
        <v>21</v>
      </c>
      <c r="D430" s="1050" t="s">
        <v>1949</v>
      </c>
      <c r="E430" s="1047" t="s">
        <v>4984</v>
      </c>
    </row>
    <row r="431" spans="2:5" ht="18" customHeight="1" x14ac:dyDescent="0.35">
      <c r="B431" s="1045" t="s">
        <v>2092</v>
      </c>
      <c r="C431" s="1046" t="s">
        <v>21</v>
      </c>
      <c r="D431" s="1050" t="s">
        <v>2305</v>
      </c>
      <c r="E431" s="1047" t="s">
        <v>4985</v>
      </c>
    </row>
    <row r="432" spans="2:5" ht="18" customHeight="1" x14ac:dyDescent="0.35">
      <c r="B432" s="1045" t="s">
        <v>2092</v>
      </c>
      <c r="C432" s="1046" t="s">
        <v>21</v>
      </c>
      <c r="D432" s="1050" t="s">
        <v>1121</v>
      </c>
      <c r="E432" s="1047" t="s">
        <v>4986</v>
      </c>
    </row>
    <row r="433" spans="2:5" ht="18" customHeight="1" x14ac:dyDescent="0.35">
      <c r="B433" s="1045" t="s">
        <v>2092</v>
      </c>
      <c r="C433" s="1046" t="s">
        <v>17</v>
      </c>
      <c r="D433" s="1050" t="s">
        <v>22</v>
      </c>
      <c r="E433" s="1047" t="s">
        <v>2486</v>
      </c>
    </row>
    <row r="434" spans="2:5" ht="18" customHeight="1" x14ac:dyDescent="0.35">
      <c r="B434" s="1045" t="s">
        <v>2092</v>
      </c>
      <c r="C434" s="1046" t="s">
        <v>17</v>
      </c>
      <c r="D434" s="1050" t="s">
        <v>1949</v>
      </c>
      <c r="E434" s="1047" t="s">
        <v>4987</v>
      </c>
    </row>
    <row r="435" spans="2:5" ht="18" customHeight="1" x14ac:dyDescent="0.35">
      <c r="B435" s="1045" t="s">
        <v>2092</v>
      </c>
      <c r="C435" s="1046" t="s">
        <v>17</v>
      </c>
      <c r="D435" s="1050" t="s">
        <v>1121</v>
      </c>
      <c r="E435" s="1047" t="s">
        <v>4988</v>
      </c>
    </row>
    <row r="436" spans="2:5" ht="18" customHeight="1" x14ac:dyDescent="0.35">
      <c r="B436" s="1045" t="s">
        <v>2092</v>
      </c>
      <c r="C436" s="1046" t="s">
        <v>16</v>
      </c>
      <c r="D436" s="1050" t="s">
        <v>22</v>
      </c>
      <c r="E436" s="1047" t="s">
        <v>2487</v>
      </c>
    </row>
    <row r="437" spans="2:5" ht="18" customHeight="1" x14ac:dyDescent="0.35">
      <c r="B437" s="1045" t="s">
        <v>2092</v>
      </c>
      <c r="C437" s="1046" t="s">
        <v>16</v>
      </c>
      <c r="D437" s="1050" t="s">
        <v>1949</v>
      </c>
      <c r="E437" s="1047" t="s">
        <v>4990</v>
      </c>
    </row>
    <row r="438" spans="2:5" ht="18" customHeight="1" x14ac:dyDescent="0.35">
      <c r="B438" s="1045" t="s">
        <v>2092</v>
      </c>
      <c r="C438" s="1046" t="s">
        <v>16</v>
      </c>
      <c r="D438" s="1050" t="s">
        <v>1121</v>
      </c>
      <c r="E438" s="1047" t="s">
        <v>4991</v>
      </c>
    </row>
    <row r="439" spans="2:5" ht="18" customHeight="1" x14ac:dyDescent="0.35">
      <c r="B439" s="1045" t="s">
        <v>2092</v>
      </c>
      <c r="C439" s="1046">
        <v>99</v>
      </c>
      <c r="D439" s="1050" t="s">
        <v>22</v>
      </c>
      <c r="E439" s="1047" t="s">
        <v>3223</v>
      </c>
    </row>
    <row r="440" spans="2:5" ht="18" customHeight="1" x14ac:dyDescent="0.35">
      <c r="B440" s="1045" t="s">
        <v>2092</v>
      </c>
      <c r="C440" s="1046">
        <v>99</v>
      </c>
      <c r="D440" s="1050" t="s">
        <v>6569</v>
      </c>
      <c r="E440" s="1047" t="s">
        <v>6577</v>
      </c>
    </row>
    <row r="441" spans="2:5" ht="18" customHeight="1" x14ac:dyDescent="0.35">
      <c r="B441" s="1045" t="s">
        <v>2092</v>
      </c>
      <c r="C441" s="1046">
        <v>99</v>
      </c>
      <c r="D441" s="1050" t="s">
        <v>1949</v>
      </c>
      <c r="E441" s="1047" t="s">
        <v>4989</v>
      </c>
    </row>
    <row r="442" spans="2:5" ht="18" customHeight="1" x14ac:dyDescent="0.35">
      <c r="B442" s="1045" t="s">
        <v>2092</v>
      </c>
      <c r="C442" s="1046">
        <v>99</v>
      </c>
      <c r="D442" s="1050" t="s">
        <v>2305</v>
      </c>
      <c r="E442" s="1047" t="s">
        <v>4993</v>
      </c>
    </row>
    <row r="443" spans="2:5" ht="18" customHeight="1" x14ac:dyDescent="0.35">
      <c r="B443" s="1045" t="s">
        <v>2092</v>
      </c>
      <c r="C443" s="1046">
        <v>99</v>
      </c>
      <c r="D443" s="1050" t="s">
        <v>1121</v>
      </c>
      <c r="E443" s="1047" t="s">
        <v>4992</v>
      </c>
    </row>
    <row r="444" spans="2:5" ht="18" customHeight="1" x14ac:dyDescent="0.35">
      <c r="B444" s="1051" t="s">
        <v>2093</v>
      </c>
      <c r="C444" s="1052" t="s">
        <v>22</v>
      </c>
      <c r="D444" s="1058" t="s">
        <v>22</v>
      </c>
      <c r="E444" s="1053" t="s">
        <v>1899</v>
      </c>
    </row>
    <row r="445" spans="2:5" ht="18" customHeight="1" x14ac:dyDescent="0.35">
      <c r="B445" s="1045" t="s">
        <v>2094</v>
      </c>
      <c r="C445" s="1046" t="s">
        <v>21</v>
      </c>
      <c r="D445" s="1050" t="s">
        <v>22</v>
      </c>
      <c r="E445" s="1047" t="s">
        <v>2488</v>
      </c>
    </row>
    <row r="446" spans="2:5" ht="18" customHeight="1" x14ac:dyDescent="0.35">
      <c r="B446" s="1045" t="s">
        <v>2094</v>
      </c>
      <c r="C446" s="1046" t="s">
        <v>21</v>
      </c>
      <c r="D446" s="1050" t="s">
        <v>1121</v>
      </c>
      <c r="E446" s="1047" t="s">
        <v>2537</v>
      </c>
    </row>
    <row r="447" spans="2:5" ht="18" customHeight="1" x14ac:dyDescent="0.35">
      <c r="B447" s="1045" t="s">
        <v>2095</v>
      </c>
      <c r="C447" s="1046" t="s">
        <v>21</v>
      </c>
      <c r="D447" s="1050" t="s">
        <v>22</v>
      </c>
      <c r="E447" s="1047" t="s">
        <v>2489</v>
      </c>
    </row>
    <row r="448" spans="2:5" ht="18" customHeight="1" x14ac:dyDescent="0.35">
      <c r="B448" s="1045" t="s">
        <v>2095</v>
      </c>
      <c r="C448" s="1046" t="s">
        <v>21</v>
      </c>
      <c r="D448" s="1050">
        <v>78</v>
      </c>
      <c r="E448" s="1047" t="s">
        <v>2490</v>
      </c>
    </row>
    <row r="449" spans="2:5" ht="18" customHeight="1" x14ac:dyDescent="0.35">
      <c r="B449" s="1045" t="s">
        <v>2095</v>
      </c>
      <c r="C449" s="1046" t="s">
        <v>21</v>
      </c>
      <c r="D449" s="1050" t="s">
        <v>1121</v>
      </c>
      <c r="E449" s="1047" t="s">
        <v>2491</v>
      </c>
    </row>
    <row r="450" spans="2:5" ht="18" customHeight="1" x14ac:dyDescent="0.35">
      <c r="B450" s="1051" t="s">
        <v>2096</v>
      </c>
      <c r="C450" s="1052" t="s">
        <v>22</v>
      </c>
      <c r="D450" s="1058" t="s">
        <v>22</v>
      </c>
      <c r="E450" s="1053" t="s">
        <v>1900</v>
      </c>
    </row>
    <row r="451" spans="2:5" ht="18" customHeight="1" x14ac:dyDescent="0.35">
      <c r="B451" s="1045" t="s">
        <v>2097</v>
      </c>
      <c r="C451" s="1046" t="s">
        <v>21</v>
      </c>
      <c r="D451" s="1050" t="s">
        <v>22</v>
      </c>
      <c r="E451" s="1047" t="s">
        <v>2492</v>
      </c>
    </row>
    <row r="452" spans="2:5" ht="18" customHeight="1" x14ac:dyDescent="0.35">
      <c r="B452" s="1045" t="s">
        <v>2097</v>
      </c>
      <c r="C452" s="1046" t="s">
        <v>21</v>
      </c>
      <c r="D452" s="1050" t="s">
        <v>1949</v>
      </c>
      <c r="E452" s="1047" t="s">
        <v>2493</v>
      </c>
    </row>
    <row r="453" spans="2:5" ht="18" customHeight="1" x14ac:dyDescent="0.35">
      <c r="B453" s="1045" t="s">
        <v>2097</v>
      </c>
      <c r="C453" s="1046" t="s">
        <v>21</v>
      </c>
      <c r="D453" s="1050" t="s">
        <v>1121</v>
      </c>
      <c r="E453" s="1047" t="s">
        <v>2494</v>
      </c>
    </row>
    <row r="454" spans="2:5" ht="18" customHeight="1" x14ac:dyDescent="0.35">
      <c r="B454" s="1045" t="s">
        <v>2098</v>
      </c>
      <c r="C454" s="1046" t="s">
        <v>21</v>
      </c>
      <c r="D454" s="1050" t="s">
        <v>22</v>
      </c>
      <c r="E454" s="1047" t="s">
        <v>2495</v>
      </c>
    </row>
    <row r="455" spans="2:5" ht="18" customHeight="1" x14ac:dyDescent="0.35">
      <c r="B455" s="1045" t="s">
        <v>2098</v>
      </c>
      <c r="C455" s="1046" t="s">
        <v>21</v>
      </c>
      <c r="D455" s="1050" t="s">
        <v>1121</v>
      </c>
      <c r="E455" s="1047" t="s">
        <v>3224</v>
      </c>
    </row>
    <row r="456" spans="2:5" ht="18" customHeight="1" x14ac:dyDescent="0.35">
      <c r="B456" s="1051" t="s">
        <v>2099</v>
      </c>
      <c r="C456" s="1052" t="s">
        <v>22</v>
      </c>
      <c r="D456" s="1058" t="s">
        <v>22</v>
      </c>
      <c r="E456" s="1053" t="s">
        <v>1901</v>
      </c>
    </row>
    <row r="457" spans="2:5" ht="18" customHeight="1" x14ac:dyDescent="0.35">
      <c r="B457" s="1045" t="s">
        <v>1902</v>
      </c>
      <c r="C457" s="1046" t="s">
        <v>22</v>
      </c>
      <c r="D457" s="1050" t="s">
        <v>22</v>
      </c>
      <c r="E457" s="1047" t="s">
        <v>3968</v>
      </c>
    </row>
    <row r="458" spans="2:5" ht="18" customHeight="1" x14ac:dyDescent="0.35">
      <c r="B458" s="1045" t="s">
        <v>1902</v>
      </c>
      <c r="C458" s="1046" t="s">
        <v>21</v>
      </c>
      <c r="D458" s="1050" t="s">
        <v>22</v>
      </c>
      <c r="E458" s="1047" t="s">
        <v>2496</v>
      </c>
    </row>
    <row r="459" spans="2:5" ht="18" customHeight="1" x14ac:dyDescent="0.35">
      <c r="B459" s="1045" t="s">
        <v>1902</v>
      </c>
      <c r="C459" s="1046" t="s">
        <v>21</v>
      </c>
      <c r="D459" s="1050" t="s">
        <v>1949</v>
      </c>
      <c r="E459" s="1047" t="s">
        <v>3969</v>
      </c>
    </row>
    <row r="460" spans="2:5" ht="18" customHeight="1" x14ac:dyDescent="0.35">
      <c r="B460" s="1045" t="s">
        <v>1902</v>
      </c>
      <c r="C460" s="1046" t="s">
        <v>1121</v>
      </c>
      <c r="D460" s="1050" t="s">
        <v>22</v>
      </c>
      <c r="E460" s="1047" t="s">
        <v>3970</v>
      </c>
    </row>
    <row r="461" spans="2:5" ht="18" customHeight="1" x14ac:dyDescent="0.35">
      <c r="B461" s="1045" t="s">
        <v>1902</v>
      </c>
      <c r="C461" s="1046" t="s">
        <v>1121</v>
      </c>
      <c r="D461" s="1050">
        <v>78</v>
      </c>
      <c r="E461" s="1047" t="s">
        <v>3971</v>
      </c>
    </row>
    <row r="462" spans="2:5" ht="18" customHeight="1" x14ac:dyDescent="0.35">
      <c r="B462" s="1045" t="s">
        <v>1902</v>
      </c>
      <c r="C462" s="1046" t="s">
        <v>1121</v>
      </c>
      <c r="D462" s="1050" t="s">
        <v>1121</v>
      </c>
      <c r="E462" s="1047" t="s">
        <v>3972</v>
      </c>
    </row>
    <row r="463" spans="2:5" ht="18" customHeight="1" x14ac:dyDescent="0.35">
      <c r="B463" s="1045" t="s">
        <v>2100</v>
      </c>
      <c r="C463" s="1046" t="s">
        <v>21</v>
      </c>
      <c r="D463" s="1050" t="s">
        <v>22</v>
      </c>
      <c r="E463" s="1047" t="s">
        <v>3973</v>
      </c>
    </row>
    <row r="464" spans="2:5" ht="18" customHeight="1" x14ac:dyDescent="0.35">
      <c r="B464" s="1045" t="s">
        <v>2100</v>
      </c>
      <c r="C464" s="1046" t="s">
        <v>21</v>
      </c>
      <c r="D464" s="1050">
        <v>78</v>
      </c>
      <c r="E464" s="1047" t="s">
        <v>3974</v>
      </c>
    </row>
    <row r="465" spans="2:5" ht="18" customHeight="1" x14ac:dyDescent="0.35">
      <c r="B465" s="1045" t="s">
        <v>2100</v>
      </c>
      <c r="C465" s="1046" t="s">
        <v>21</v>
      </c>
      <c r="D465" s="1050" t="s">
        <v>1121</v>
      </c>
      <c r="E465" s="1047" t="s">
        <v>3975</v>
      </c>
    </row>
    <row r="466" spans="2:5" ht="18" customHeight="1" x14ac:dyDescent="0.35">
      <c r="B466" s="1045" t="s">
        <v>1903</v>
      </c>
      <c r="C466" s="1046" t="s">
        <v>22</v>
      </c>
      <c r="D466" s="1050" t="s">
        <v>22</v>
      </c>
      <c r="E466" s="1047" t="s">
        <v>3976</v>
      </c>
    </row>
    <row r="467" spans="2:5" ht="18" customHeight="1" x14ac:dyDescent="0.35">
      <c r="B467" s="1045" t="s">
        <v>1903</v>
      </c>
      <c r="C467" s="1046" t="s">
        <v>21</v>
      </c>
      <c r="D467" s="1050" t="s">
        <v>22</v>
      </c>
      <c r="E467" s="1047" t="s">
        <v>3977</v>
      </c>
    </row>
    <row r="468" spans="2:5" ht="18" customHeight="1" x14ac:dyDescent="0.35">
      <c r="B468" s="1045" t="s">
        <v>1903</v>
      </c>
      <c r="C468" s="1046" t="s">
        <v>21</v>
      </c>
      <c r="D468" s="1050" t="s">
        <v>1121</v>
      </c>
      <c r="E468" s="1047" t="s">
        <v>3978</v>
      </c>
    </row>
    <row r="469" spans="2:5" ht="18" customHeight="1" x14ac:dyDescent="0.35">
      <c r="B469" s="1045" t="s">
        <v>1903</v>
      </c>
      <c r="C469" s="1046" t="s">
        <v>17</v>
      </c>
      <c r="D469" s="1050" t="s">
        <v>22</v>
      </c>
      <c r="E469" s="1047" t="s">
        <v>3979</v>
      </c>
    </row>
    <row r="470" spans="2:5" ht="18" customHeight="1" x14ac:dyDescent="0.35">
      <c r="B470" s="1045" t="s">
        <v>1903</v>
      </c>
      <c r="C470" s="1046" t="s">
        <v>17</v>
      </c>
      <c r="D470" s="1050" t="s">
        <v>1121</v>
      </c>
      <c r="E470" s="1047" t="s">
        <v>3980</v>
      </c>
    </row>
    <row r="471" spans="2:5" ht="18" customHeight="1" x14ac:dyDescent="0.35">
      <c r="B471" s="1045" t="s">
        <v>2101</v>
      </c>
      <c r="C471" s="1046" t="s">
        <v>21</v>
      </c>
      <c r="D471" s="1050" t="s">
        <v>22</v>
      </c>
      <c r="E471" s="1047" t="s">
        <v>3981</v>
      </c>
    </row>
    <row r="472" spans="2:5" ht="18" customHeight="1" x14ac:dyDescent="0.35">
      <c r="B472" s="1045" t="s">
        <v>2101</v>
      </c>
      <c r="C472" s="1046" t="s">
        <v>21</v>
      </c>
      <c r="D472" s="1050">
        <v>78</v>
      </c>
      <c r="E472" s="1047" t="s">
        <v>2497</v>
      </c>
    </row>
    <row r="473" spans="2:5" ht="18" customHeight="1" x14ac:dyDescent="0.35">
      <c r="B473" s="1045" t="s">
        <v>2101</v>
      </c>
      <c r="C473" s="1046" t="s">
        <v>21</v>
      </c>
      <c r="D473" s="1050" t="s">
        <v>1121</v>
      </c>
      <c r="E473" s="1047" t="s">
        <v>2498</v>
      </c>
    </row>
    <row r="474" spans="2:5" ht="18" customHeight="1" x14ac:dyDescent="0.35">
      <c r="B474" s="1045" t="s">
        <v>2102</v>
      </c>
      <c r="C474" s="1046" t="s">
        <v>21</v>
      </c>
      <c r="D474" s="1050" t="s">
        <v>22</v>
      </c>
      <c r="E474" s="1047" t="s">
        <v>3982</v>
      </c>
    </row>
    <row r="475" spans="2:5" ht="18" customHeight="1" x14ac:dyDescent="0.35">
      <c r="B475" s="1045" t="s">
        <v>2102</v>
      </c>
      <c r="C475" s="1046" t="s">
        <v>21</v>
      </c>
      <c r="D475" s="1050" t="s">
        <v>1121</v>
      </c>
      <c r="E475" s="1047" t="s">
        <v>3983</v>
      </c>
    </row>
    <row r="476" spans="2:5" ht="18" customHeight="1" x14ac:dyDescent="0.35">
      <c r="B476" s="1045" t="s">
        <v>3225</v>
      </c>
      <c r="C476" s="1046" t="s">
        <v>21</v>
      </c>
      <c r="D476" s="1050" t="s">
        <v>22</v>
      </c>
      <c r="E476" s="1047" t="s">
        <v>159</v>
      </c>
    </row>
    <row r="477" spans="2:5" ht="18" customHeight="1" x14ac:dyDescent="0.35">
      <c r="B477" s="1045" t="s">
        <v>3225</v>
      </c>
      <c r="C477" s="1046" t="s">
        <v>21</v>
      </c>
      <c r="D477" s="1050" t="s">
        <v>1121</v>
      </c>
      <c r="E477" s="1047" t="s">
        <v>3226</v>
      </c>
    </row>
    <row r="478" spans="2:5" ht="18" customHeight="1" x14ac:dyDescent="0.35">
      <c r="B478" s="1051" t="s">
        <v>2103</v>
      </c>
      <c r="C478" s="1052" t="s">
        <v>22</v>
      </c>
      <c r="D478" s="1058" t="s">
        <v>22</v>
      </c>
      <c r="E478" s="1053" t="s">
        <v>1904</v>
      </c>
    </row>
    <row r="479" spans="2:5" ht="18" customHeight="1" x14ac:dyDescent="0.35">
      <c r="B479" s="1045" t="s">
        <v>2104</v>
      </c>
      <c r="C479" s="1046" t="s">
        <v>21</v>
      </c>
      <c r="D479" s="1050" t="s">
        <v>22</v>
      </c>
      <c r="E479" s="1047" t="s">
        <v>3227</v>
      </c>
    </row>
    <row r="480" spans="2:5" ht="18" customHeight="1" x14ac:dyDescent="0.35">
      <c r="B480" s="1045" t="s">
        <v>2104</v>
      </c>
      <c r="C480" s="1046" t="s">
        <v>21</v>
      </c>
      <c r="D480" s="1050">
        <v>78</v>
      </c>
      <c r="E480" s="1047" t="s">
        <v>2499</v>
      </c>
    </row>
    <row r="481" spans="2:5" ht="18" customHeight="1" x14ac:dyDescent="0.35">
      <c r="B481" s="1045" t="s">
        <v>2104</v>
      </c>
      <c r="C481" s="1046" t="s">
        <v>21</v>
      </c>
      <c r="D481" s="1046" t="s">
        <v>1121</v>
      </c>
      <c r="E481" s="1047" t="s">
        <v>2500</v>
      </c>
    </row>
    <row r="482" spans="2:5" ht="18" customHeight="1" x14ac:dyDescent="0.35">
      <c r="B482" s="1051" t="s">
        <v>2105</v>
      </c>
      <c r="C482" s="1052" t="s">
        <v>22</v>
      </c>
      <c r="D482" s="1058" t="s">
        <v>22</v>
      </c>
      <c r="E482" s="1053" t="s">
        <v>1905</v>
      </c>
    </row>
    <row r="483" spans="2:5" ht="18" customHeight="1" x14ac:dyDescent="0.35">
      <c r="B483" s="1045" t="s">
        <v>2106</v>
      </c>
      <c r="C483" s="1046" t="s">
        <v>21</v>
      </c>
      <c r="D483" s="1050" t="s">
        <v>22</v>
      </c>
      <c r="E483" s="1047" t="s">
        <v>2501</v>
      </c>
    </row>
    <row r="484" spans="2:5" ht="18" customHeight="1" x14ac:dyDescent="0.35">
      <c r="B484" s="1045" t="s">
        <v>2106</v>
      </c>
      <c r="C484" s="1046" t="s">
        <v>21</v>
      </c>
      <c r="D484" s="1050">
        <v>78</v>
      </c>
      <c r="E484" s="1047" t="s">
        <v>2502</v>
      </c>
    </row>
    <row r="485" spans="2:5" ht="18" customHeight="1" x14ac:dyDescent="0.35">
      <c r="B485" s="1045" t="s">
        <v>2106</v>
      </c>
      <c r="C485" s="1046" t="s">
        <v>21</v>
      </c>
      <c r="D485" s="1050" t="s">
        <v>1121</v>
      </c>
      <c r="E485" s="1047" t="s">
        <v>2503</v>
      </c>
    </row>
    <row r="486" spans="2:5" ht="18" customHeight="1" x14ac:dyDescent="0.35">
      <c r="B486" s="1051" t="s">
        <v>2107</v>
      </c>
      <c r="C486" s="1052" t="s">
        <v>22</v>
      </c>
      <c r="D486" s="1058" t="s">
        <v>22</v>
      </c>
      <c r="E486" s="1053" t="s">
        <v>1906</v>
      </c>
    </row>
    <row r="487" spans="2:5" ht="18" customHeight="1" x14ac:dyDescent="0.35">
      <c r="B487" s="1045" t="s">
        <v>3228</v>
      </c>
      <c r="C487" s="1046" t="s">
        <v>21</v>
      </c>
      <c r="D487" s="1050" t="s">
        <v>22</v>
      </c>
      <c r="E487" s="1047" t="s">
        <v>3229</v>
      </c>
    </row>
    <row r="488" spans="2:5" ht="18" customHeight="1" x14ac:dyDescent="0.35">
      <c r="B488" s="1045" t="s">
        <v>3228</v>
      </c>
      <c r="C488" s="1046" t="s">
        <v>21</v>
      </c>
      <c r="D488" s="1050" t="s">
        <v>1121</v>
      </c>
      <c r="E488" s="1047" t="s">
        <v>3230</v>
      </c>
    </row>
    <row r="489" spans="2:5" ht="18" customHeight="1" x14ac:dyDescent="0.35">
      <c r="B489" s="1045" t="s">
        <v>2108</v>
      </c>
      <c r="C489" s="1046" t="s">
        <v>21</v>
      </c>
      <c r="D489" s="1050" t="s">
        <v>22</v>
      </c>
      <c r="E489" s="1047" t="s">
        <v>2504</v>
      </c>
    </row>
    <row r="490" spans="2:5" ht="18" customHeight="1" x14ac:dyDescent="0.35">
      <c r="B490" s="1045" t="s">
        <v>2108</v>
      </c>
      <c r="C490" s="1046" t="s">
        <v>21</v>
      </c>
      <c r="D490" s="1046" t="s">
        <v>1121</v>
      </c>
      <c r="E490" s="1047" t="s">
        <v>2505</v>
      </c>
    </row>
    <row r="491" spans="2:5" ht="18" customHeight="1" x14ac:dyDescent="0.35">
      <c r="B491" s="1045" t="s">
        <v>2109</v>
      </c>
      <c r="C491" s="1046" t="s">
        <v>21</v>
      </c>
      <c r="D491" s="1046" t="s">
        <v>22</v>
      </c>
      <c r="E491" s="1047" t="s">
        <v>2721</v>
      </c>
    </row>
    <row r="492" spans="2:5" ht="18" customHeight="1" x14ac:dyDescent="0.35">
      <c r="B492" s="1045" t="s">
        <v>2109</v>
      </c>
      <c r="C492" s="1046" t="s">
        <v>21</v>
      </c>
      <c r="D492" s="1050" t="s">
        <v>1121</v>
      </c>
      <c r="E492" s="1047" t="s">
        <v>3984</v>
      </c>
    </row>
    <row r="493" spans="2:5" ht="18" customHeight="1" x14ac:dyDescent="0.35">
      <c r="B493" s="1051" t="s">
        <v>2110</v>
      </c>
      <c r="C493" s="1052" t="s">
        <v>22</v>
      </c>
      <c r="D493" s="1058" t="s">
        <v>22</v>
      </c>
      <c r="E493" s="1060" t="s">
        <v>1907</v>
      </c>
    </row>
    <row r="494" spans="2:5" ht="18" customHeight="1" x14ac:dyDescent="0.35">
      <c r="B494" s="1045" t="s">
        <v>2111</v>
      </c>
      <c r="C494" s="1046" t="s">
        <v>22</v>
      </c>
      <c r="D494" s="1050" t="s">
        <v>22</v>
      </c>
      <c r="E494" s="1057" t="s">
        <v>3985</v>
      </c>
    </row>
    <row r="495" spans="2:5" ht="18" customHeight="1" x14ac:dyDescent="0.35">
      <c r="B495" s="1045" t="s">
        <v>2111</v>
      </c>
      <c r="C495" s="1046" t="s">
        <v>21</v>
      </c>
      <c r="D495" s="1046" t="s">
        <v>22</v>
      </c>
      <c r="E495" s="1047" t="s">
        <v>2506</v>
      </c>
    </row>
    <row r="496" spans="2:5" ht="18" customHeight="1" x14ac:dyDescent="0.35">
      <c r="B496" s="1045" t="s">
        <v>2111</v>
      </c>
      <c r="C496" s="1046" t="s">
        <v>21</v>
      </c>
      <c r="D496" s="1046" t="s">
        <v>1121</v>
      </c>
      <c r="E496" s="1047" t="s">
        <v>3231</v>
      </c>
    </row>
    <row r="497" spans="2:5" ht="18" customHeight="1" x14ac:dyDescent="0.35">
      <c r="B497" s="1045" t="s">
        <v>2111</v>
      </c>
      <c r="C497" s="1046" t="s">
        <v>17</v>
      </c>
      <c r="D497" s="1050" t="s">
        <v>22</v>
      </c>
      <c r="E497" s="1047" t="s">
        <v>3232</v>
      </c>
    </row>
    <row r="498" spans="2:5" ht="18" customHeight="1" x14ac:dyDescent="0.35">
      <c r="B498" s="1045" t="s">
        <v>2111</v>
      </c>
      <c r="C498" s="1046" t="s">
        <v>17</v>
      </c>
      <c r="D498" s="1050" t="s">
        <v>1121</v>
      </c>
      <c r="E498" s="1047" t="s">
        <v>3233</v>
      </c>
    </row>
    <row r="499" spans="2:5" ht="18" customHeight="1" x14ac:dyDescent="0.35">
      <c r="B499" s="1045" t="s">
        <v>2111</v>
      </c>
      <c r="C499" s="1046" t="s">
        <v>16</v>
      </c>
      <c r="D499" s="1050" t="s">
        <v>22</v>
      </c>
      <c r="E499" s="1047" t="s">
        <v>2507</v>
      </c>
    </row>
    <row r="500" spans="2:5" ht="18" customHeight="1" x14ac:dyDescent="0.35">
      <c r="B500" s="1045" t="s">
        <v>2111</v>
      </c>
      <c r="C500" s="1046" t="s">
        <v>16</v>
      </c>
      <c r="D500" s="1050" t="s">
        <v>1949</v>
      </c>
      <c r="E500" s="1047" t="s">
        <v>2508</v>
      </c>
    </row>
    <row r="501" spans="2:5" ht="18" customHeight="1" x14ac:dyDescent="0.35">
      <c r="B501" s="1045" t="s">
        <v>2111</v>
      </c>
      <c r="C501" s="1050" t="s">
        <v>16</v>
      </c>
      <c r="D501" s="1050" t="s">
        <v>1121</v>
      </c>
      <c r="E501" s="1047" t="s">
        <v>2509</v>
      </c>
    </row>
    <row r="502" spans="2:5" ht="18" customHeight="1" x14ac:dyDescent="0.35">
      <c r="B502" s="1045" t="s">
        <v>2111</v>
      </c>
      <c r="C502" s="1050" t="s">
        <v>20</v>
      </c>
      <c r="D502" s="1050" t="s">
        <v>22</v>
      </c>
      <c r="E502" s="1047" t="s">
        <v>2510</v>
      </c>
    </row>
    <row r="503" spans="2:5" ht="18" customHeight="1" x14ac:dyDescent="0.35">
      <c r="B503" s="1045" t="s">
        <v>2111</v>
      </c>
      <c r="C503" s="1050" t="s">
        <v>20</v>
      </c>
      <c r="D503" s="1050" t="s">
        <v>1949</v>
      </c>
      <c r="E503" s="1047" t="s">
        <v>3234</v>
      </c>
    </row>
    <row r="504" spans="2:5" ht="18" customHeight="1" x14ac:dyDescent="0.35">
      <c r="B504" s="1045" t="s">
        <v>2111</v>
      </c>
      <c r="C504" s="1050" t="s">
        <v>20</v>
      </c>
      <c r="D504" s="1050" t="s">
        <v>1121</v>
      </c>
      <c r="E504" s="1047" t="s">
        <v>2511</v>
      </c>
    </row>
    <row r="505" spans="2:5" ht="18" customHeight="1" x14ac:dyDescent="0.35">
      <c r="B505" s="1051" t="s">
        <v>2112</v>
      </c>
      <c r="C505" s="1058" t="s">
        <v>22</v>
      </c>
      <c r="D505" s="1058" t="s">
        <v>22</v>
      </c>
      <c r="E505" s="1053" t="s">
        <v>1908</v>
      </c>
    </row>
    <row r="506" spans="2:5" ht="18" customHeight="1" x14ac:dyDescent="0.35">
      <c r="B506" s="1045" t="s">
        <v>2113</v>
      </c>
      <c r="C506" s="1050" t="s">
        <v>22</v>
      </c>
      <c r="D506" s="1050" t="s">
        <v>22</v>
      </c>
      <c r="E506" s="1047" t="s">
        <v>3986</v>
      </c>
    </row>
    <row r="507" spans="2:5" ht="18" customHeight="1" x14ac:dyDescent="0.35">
      <c r="B507" s="1045" t="s">
        <v>2113</v>
      </c>
      <c r="C507" s="1050" t="s">
        <v>21</v>
      </c>
      <c r="D507" s="1050" t="s">
        <v>22</v>
      </c>
      <c r="E507" s="1047" t="s">
        <v>2492</v>
      </c>
    </row>
    <row r="508" spans="2:5" ht="18" customHeight="1" x14ac:dyDescent="0.35">
      <c r="B508" s="1045" t="s">
        <v>2113</v>
      </c>
      <c r="C508" s="1050" t="s">
        <v>21</v>
      </c>
      <c r="D508" s="1050" t="s">
        <v>1949</v>
      </c>
      <c r="E508" s="1047" t="s">
        <v>2493</v>
      </c>
    </row>
    <row r="509" spans="2:5" ht="18" customHeight="1" x14ac:dyDescent="0.35">
      <c r="B509" s="1045" t="s">
        <v>2113</v>
      </c>
      <c r="C509" s="1050" t="s">
        <v>21</v>
      </c>
      <c r="D509" s="1050" t="s">
        <v>1121</v>
      </c>
      <c r="E509" s="1047" t="s">
        <v>2494</v>
      </c>
    </row>
    <row r="510" spans="2:5" ht="18" customHeight="1" x14ac:dyDescent="0.35">
      <c r="B510" s="1045" t="s">
        <v>2113</v>
      </c>
      <c r="C510" s="1050" t="s">
        <v>17</v>
      </c>
      <c r="D510" s="1050" t="s">
        <v>22</v>
      </c>
      <c r="E510" s="1047" t="s">
        <v>2512</v>
      </c>
    </row>
    <row r="511" spans="2:5" ht="18" customHeight="1" x14ac:dyDescent="0.35">
      <c r="B511" s="1045" t="s">
        <v>2113</v>
      </c>
      <c r="C511" s="1050" t="s">
        <v>17</v>
      </c>
      <c r="D511" s="1050" t="s">
        <v>1121</v>
      </c>
      <c r="E511" s="1047" t="s">
        <v>2513</v>
      </c>
    </row>
    <row r="512" spans="2:5" ht="18" customHeight="1" x14ac:dyDescent="0.35">
      <c r="B512" s="1051" t="s">
        <v>2114</v>
      </c>
      <c r="C512" s="1058" t="s">
        <v>22</v>
      </c>
      <c r="D512" s="1058" t="s">
        <v>22</v>
      </c>
      <c r="E512" s="1053" t="s">
        <v>1909</v>
      </c>
    </row>
    <row r="513" spans="2:5" ht="18" customHeight="1" x14ac:dyDescent="0.35">
      <c r="B513" s="1045" t="s">
        <v>2115</v>
      </c>
      <c r="C513" s="1050" t="s">
        <v>21</v>
      </c>
      <c r="D513" s="1050" t="s">
        <v>22</v>
      </c>
      <c r="E513" s="1047" t="s">
        <v>3235</v>
      </c>
    </row>
    <row r="514" spans="2:5" ht="18" customHeight="1" x14ac:dyDescent="0.35">
      <c r="B514" s="1045" t="s">
        <v>2115</v>
      </c>
      <c r="C514" s="1050" t="s">
        <v>21</v>
      </c>
      <c r="D514" s="1050" t="s">
        <v>1121</v>
      </c>
      <c r="E514" s="1047" t="s">
        <v>3236</v>
      </c>
    </row>
    <row r="515" spans="2:5" ht="18" customHeight="1" x14ac:dyDescent="0.35">
      <c r="B515" s="1051" t="s">
        <v>2116</v>
      </c>
      <c r="C515" s="1058" t="s">
        <v>22</v>
      </c>
      <c r="D515" s="1058" t="s">
        <v>22</v>
      </c>
      <c r="E515" s="1053" t="s">
        <v>1910</v>
      </c>
    </row>
    <row r="516" spans="2:5" ht="18" customHeight="1" x14ac:dyDescent="0.35">
      <c r="B516" s="1045" t="s">
        <v>1911</v>
      </c>
      <c r="C516" s="1050" t="s">
        <v>22</v>
      </c>
      <c r="D516" s="1050" t="s">
        <v>22</v>
      </c>
      <c r="E516" s="1047" t="s">
        <v>1912</v>
      </c>
    </row>
    <row r="517" spans="2:5" ht="18" customHeight="1" x14ac:dyDescent="0.35">
      <c r="B517" s="1045" t="s">
        <v>1911</v>
      </c>
      <c r="C517" s="1050" t="s">
        <v>21</v>
      </c>
      <c r="D517" s="1050" t="s">
        <v>22</v>
      </c>
      <c r="E517" s="1047" t="s">
        <v>2514</v>
      </c>
    </row>
    <row r="518" spans="2:5" ht="18" customHeight="1" x14ac:dyDescent="0.35">
      <c r="B518" s="1045" t="s">
        <v>1911</v>
      </c>
      <c r="C518" s="1050" t="s">
        <v>21</v>
      </c>
      <c r="D518" s="1050">
        <v>78</v>
      </c>
      <c r="E518" s="1047" t="s">
        <v>2515</v>
      </c>
    </row>
    <row r="519" spans="2:5" ht="18" customHeight="1" x14ac:dyDescent="0.35">
      <c r="B519" s="1045" t="s">
        <v>1911</v>
      </c>
      <c r="C519" s="1050" t="s">
        <v>21</v>
      </c>
      <c r="D519" s="1050" t="s">
        <v>1121</v>
      </c>
      <c r="E519" s="1047" t="s">
        <v>2516</v>
      </c>
    </row>
    <row r="520" spans="2:5" ht="18" customHeight="1" x14ac:dyDescent="0.35">
      <c r="B520" s="1045" t="s">
        <v>1911</v>
      </c>
      <c r="C520" s="1050" t="s">
        <v>17</v>
      </c>
      <c r="D520" s="1050" t="s">
        <v>22</v>
      </c>
      <c r="E520" s="1047" t="s">
        <v>2517</v>
      </c>
    </row>
    <row r="521" spans="2:5" ht="18" customHeight="1" x14ac:dyDescent="0.35">
      <c r="B521" s="1045" t="s">
        <v>1911</v>
      </c>
      <c r="C521" s="1050" t="s">
        <v>17</v>
      </c>
      <c r="D521" s="1050">
        <v>78</v>
      </c>
      <c r="E521" s="1047" t="s">
        <v>2518</v>
      </c>
    </row>
    <row r="522" spans="2:5" ht="18" customHeight="1" x14ac:dyDescent="0.35">
      <c r="B522" s="1045" t="s">
        <v>1911</v>
      </c>
      <c r="C522" s="1050" t="s">
        <v>17</v>
      </c>
      <c r="D522" s="1050" t="s">
        <v>1121</v>
      </c>
      <c r="E522" s="1047" t="s">
        <v>2519</v>
      </c>
    </row>
    <row r="523" spans="2:5" ht="18" customHeight="1" x14ac:dyDescent="0.35">
      <c r="B523" s="1045" t="s">
        <v>1911</v>
      </c>
      <c r="C523" s="1050" t="s">
        <v>16</v>
      </c>
      <c r="D523" s="1050" t="s">
        <v>22</v>
      </c>
      <c r="E523" s="1047" t="s">
        <v>2520</v>
      </c>
    </row>
    <row r="524" spans="2:5" ht="18" customHeight="1" x14ac:dyDescent="0.35">
      <c r="B524" s="1045" t="s">
        <v>1911</v>
      </c>
      <c r="C524" s="1050" t="s">
        <v>16</v>
      </c>
      <c r="D524" s="1050" t="s">
        <v>1121</v>
      </c>
      <c r="E524" s="1047" t="s">
        <v>3987</v>
      </c>
    </row>
    <row r="525" spans="2:5" ht="18" customHeight="1" x14ac:dyDescent="0.35">
      <c r="B525" s="1045" t="s">
        <v>1911</v>
      </c>
      <c r="C525" s="1050" t="s">
        <v>20</v>
      </c>
      <c r="D525" s="1050" t="s">
        <v>22</v>
      </c>
      <c r="E525" s="1047" t="s">
        <v>3237</v>
      </c>
    </row>
    <row r="526" spans="2:5" ht="18" customHeight="1" x14ac:dyDescent="0.35">
      <c r="B526" s="1045" t="s">
        <v>1911</v>
      </c>
      <c r="C526" s="1050" t="s">
        <v>20</v>
      </c>
      <c r="D526" s="1050" t="s">
        <v>1121</v>
      </c>
      <c r="E526" s="1047" t="s">
        <v>3238</v>
      </c>
    </row>
    <row r="527" spans="2:5" ht="18" customHeight="1" x14ac:dyDescent="0.35">
      <c r="B527" s="1045" t="s">
        <v>1911</v>
      </c>
      <c r="C527" s="1050" t="s">
        <v>10</v>
      </c>
      <c r="D527" s="1050" t="s">
        <v>22</v>
      </c>
      <c r="E527" s="1047" t="s">
        <v>2521</v>
      </c>
    </row>
    <row r="528" spans="2:5" ht="18" customHeight="1" x14ac:dyDescent="0.35">
      <c r="B528" s="1045" t="s">
        <v>1911</v>
      </c>
      <c r="C528" s="1050" t="s">
        <v>10</v>
      </c>
      <c r="D528" s="1050">
        <v>78</v>
      </c>
      <c r="E528" s="1047" t="s">
        <v>2522</v>
      </c>
    </row>
    <row r="529" spans="2:5" ht="18" customHeight="1" x14ac:dyDescent="0.35">
      <c r="B529" s="1045" t="s">
        <v>1911</v>
      </c>
      <c r="C529" s="1050" t="s">
        <v>10</v>
      </c>
      <c r="D529" s="1050" t="s">
        <v>1121</v>
      </c>
      <c r="E529" s="1047" t="s">
        <v>2523</v>
      </c>
    </row>
    <row r="530" spans="2:5" ht="18" customHeight="1" x14ac:dyDescent="0.35">
      <c r="B530" s="1045" t="s">
        <v>3239</v>
      </c>
      <c r="C530" s="1050" t="s">
        <v>21</v>
      </c>
      <c r="D530" s="1050" t="s">
        <v>22</v>
      </c>
      <c r="E530" s="1047" t="s">
        <v>3240</v>
      </c>
    </row>
    <row r="531" spans="2:5" ht="18" customHeight="1" x14ac:dyDescent="0.35">
      <c r="B531" s="1045" t="s">
        <v>3239</v>
      </c>
      <c r="C531" s="1050" t="s">
        <v>21</v>
      </c>
      <c r="D531" s="1050" t="s">
        <v>1121</v>
      </c>
      <c r="E531" s="1047" t="s">
        <v>3988</v>
      </c>
    </row>
    <row r="532" spans="2:5" ht="18" customHeight="1" x14ac:dyDescent="0.35">
      <c r="B532" s="1045" t="s">
        <v>2117</v>
      </c>
      <c r="C532" s="1050" t="s">
        <v>21</v>
      </c>
      <c r="D532" s="1050" t="s">
        <v>22</v>
      </c>
      <c r="E532" s="1047" t="s">
        <v>2524</v>
      </c>
    </row>
    <row r="533" spans="2:5" ht="18" customHeight="1" x14ac:dyDescent="0.35">
      <c r="B533" s="1045" t="s">
        <v>2117</v>
      </c>
      <c r="C533" s="1050" t="s">
        <v>21</v>
      </c>
      <c r="D533" s="1050">
        <v>78</v>
      </c>
      <c r="E533" s="1047" t="s">
        <v>2525</v>
      </c>
    </row>
    <row r="534" spans="2:5" ht="18" customHeight="1" x14ac:dyDescent="0.35">
      <c r="B534" s="1045" t="s">
        <v>2117</v>
      </c>
      <c r="C534" s="1050" t="s">
        <v>21</v>
      </c>
      <c r="D534" s="1050" t="s">
        <v>1121</v>
      </c>
      <c r="E534" s="1047" t="s">
        <v>2526</v>
      </c>
    </row>
    <row r="535" spans="2:5" ht="18" customHeight="1" x14ac:dyDescent="0.35">
      <c r="B535" s="1045" t="s">
        <v>2118</v>
      </c>
      <c r="C535" s="1050" t="s">
        <v>21</v>
      </c>
      <c r="D535" s="1050" t="s">
        <v>22</v>
      </c>
      <c r="E535" s="1047" t="s">
        <v>2527</v>
      </c>
    </row>
    <row r="536" spans="2:5" ht="18" customHeight="1" x14ac:dyDescent="0.35">
      <c r="B536" s="1045" t="s">
        <v>2118</v>
      </c>
      <c r="C536" s="1046" t="s">
        <v>21</v>
      </c>
      <c r="D536" s="1050">
        <v>78</v>
      </c>
      <c r="E536" s="1047" t="s">
        <v>2528</v>
      </c>
    </row>
    <row r="537" spans="2:5" ht="18" customHeight="1" x14ac:dyDescent="0.35">
      <c r="B537" s="1045" t="s">
        <v>2118</v>
      </c>
      <c r="C537" s="1046" t="s">
        <v>21</v>
      </c>
      <c r="D537" s="1050" t="s">
        <v>1121</v>
      </c>
      <c r="E537" s="1047" t="s">
        <v>2529</v>
      </c>
    </row>
    <row r="538" spans="2:5" ht="18" customHeight="1" x14ac:dyDescent="0.35">
      <c r="B538" s="1045" t="s">
        <v>2119</v>
      </c>
      <c r="C538" s="1046" t="s">
        <v>21</v>
      </c>
      <c r="D538" s="1050" t="s">
        <v>22</v>
      </c>
      <c r="E538" s="1047" t="s">
        <v>2530</v>
      </c>
    </row>
    <row r="539" spans="2:5" ht="18" customHeight="1" x14ac:dyDescent="0.35">
      <c r="B539" s="1045" t="s">
        <v>2119</v>
      </c>
      <c r="C539" s="1046" t="s">
        <v>21</v>
      </c>
      <c r="D539" s="1050">
        <v>78</v>
      </c>
      <c r="E539" s="1047" t="s">
        <v>2531</v>
      </c>
    </row>
    <row r="540" spans="2:5" ht="18" customHeight="1" x14ac:dyDescent="0.35">
      <c r="B540" s="1045" t="s">
        <v>2119</v>
      </c>
      <c r="C540" s="1046" t="s">
        <v>21</v>
      </c>
      <c r="D540" s="1050" t="s">
        <v>1121</v>
      </c>
      <c r="E540" s="1047" t="s">
        <v>2532</v>
      </c>
    </row>
    <row r="541" spans="2:5" ht="18" customHeight="1" x14ac:dyDescent="0.35">
      <c r="B541" s="1045" t="s">
        <v>2120</v>
      </c>
      <c r="C541" s="1046" t="s">
        <v>21</v>
      </c>
      <c r="D541" s="1050" t="s">
        <v>22</v>
      </c>
      <c r="E541" s="1047" t="s">
        <v>3241</v>
      </c>
    </row>
    <row r="542" spans="2:5" ht="18" customHeight="1" x14ac:dyDescent="0.35">
      <c r="B542" s="1045" t="s">
        <v>2120</v>
      </c>
      <c r="C542" s="1046" t="s">
        <v>21</v>
      </c>
      <c r="D542" s="1050">
        <v>78</v>
      </c>
      <c r="E542" s="1047" t="s">
        <v>3242</v>
      </c>
    </row>
    <row r="543" spans="2:5" ht="18" customHeight="1" x14ac:dyDescent="0.35">
      <c r="B543" s="1045" t="s">
        <v>2120</v>
      </c>
      <c r="C543" s="1046" t="s">
        <v>21</v>
      </c>
      <c r="D543" s="1050" t="s">
        <v>1121</v>
      </c>
      <c r="E543" s="1047" t="s">
        <v>3243</v>
      </c>
    </row>
    <row r="544" spans="2:5" ht="18" customHeight="1" x14ac:dyDescent="0.35">
      <c r="B544" s="1051" t="s">
        <v>2121</v>
      </c>
      <c r="C544" s="1052" t="s">
        <v>22</v>
      </c>
      <c r="D544" s="1058" t="s">
        <v>22</v>
      </c>
      <c r="E544" s="1053" t="s">
        <v>1913</v>
      </c>
    </row>
    <row r="545" spans="2:5" ht="18" customHeight="1" x14ac:dyDescent="0.35">
      <c r="B545" s="1045" t="s">
        <v>2122</v>
      </c>
      <c r="C545" s="1046" t="s">
        <v>21</v>
      </c>
      <c r="D545" s="1050" t="s">
        <v>22</v>
      </c>
      <c r="E545" s="1047" t="s">
        <v>2533</v>
      </c>
    </row>
    <row r="546" spans="2:5" ht="18" customHeight="1" x14ac:dyDescent="0.35">
      <c r="B546" s="1045" t="s">
        <v>2122</v>
      </c>
      <c r="C546" s="1046" t="s">
        <v>21</v>
      </c>
      <c r="D546" s="1050">
        <v>78</v>
      </c>
      <c r="E546" s="1047" t="s">
        <v>2534</v>
      </c>
    </row>
    <row r="547" spans="2:5" ht="18" customHeight="1" x14ac:dyDescent="0.35">
      <c r="B547" s="1045" t="s">
        <v>2122</v>
      </c>
      <c r="C547" s="1046" t="s">
        <v>21</v>
      </c>
      <c r="D547" s="1050" t="s">
        <v>1121</v>
      </c>
      <c r="E547" s="1047" t="s">
        <v>2535</v>
      </c>
    </row>
    <row r="548" spans="2:5" ht="18" customHeight="1" x14ac:dyDescent="0.35">
      <c r="B548" s="1051" t="s">
        <v>2123</v>
      </c>
      <c r="C548" s="1052" t="s">
        <v>22</v>
      </c>
      <c r="D548" s="1052" t="s">
        <v>22</v>
      </c>
      <c r="E548" s="1053" t="s">
        <v>1914</v>
      </c>
    </row>
    <row r="549" spans="2:5" ht="18" customHeight="1" x14ac:dyDescent="0.35">
      <c r="B549" s="1045" t="s">
        <v>2124</v>
      </c>
      <c r="C549" s="1046" t="s">
        <v>21</v>
      </c>
      <c r="D549" s="1046" t="s">
        <v>22</v>
      </c>
      <c r="E549" s="1047" t="s">
        <v>2488</v>
      </c>
    </row>
    <row r="550" spans="2:5" ht="18" customHeight="1" x14ac:dyDescent="0.35">
      <c r="B550" s="1045" t="s">
        <v>2124</v>
      </c>
      <c r="C550" s="1046" t="s">
        <v>21</v>
      </c>
      <c r="D550" s="1050" t="s">
        <v>1949</v>
      </c>
      <c r="E550" s="1047" t="s">
        <v>2536</v>
      </c>
    </row>
    <row r="551" spans="2:5" ht="18" customHeight="1" x14ac:dyDescent="0.35">
      <c r="B551" s="1045" t="s">
        <v>2124</v>
      </c>
      <c r="C551" s="1050" t="s">
        <v>21</v>
      </c>
      <c r="D551" s="1050" t="s">
        <v>1121</v>
      </c>
      <c r="E551" s="1047" t="s">
        <v>2537</v>
      </c>
    </row>
    <row r="552" spans="2:5" ht="18" customHeight="1" x14ac:dyDescent="0.35">
      <c r="B552" s="1045" t="s">
        <v>2125</v>
      </c>
      <c r="C552" s="1046" t="s">
        <v>22</v>
      </c>
      <c r="D552" s="1046" t="s">
        <v>22</v>
      </c>
      <c r="E552" s="1047" t="s">
        <v>2489</v>
      </c>
    </row>
    <row r="553" spans="2:5" ht="18" customHeight="1" x14ac:dyDescent="0.35">
      <c r="B553" s="1045" t="s">
        <v>2125</v>
      </c>
      <c r="C553" s="1050" t="s">
        <v>21</v>
      </c>
      <c r="D553" s="1046" t="s">
        <v>22</v>
      </c>
      <c r="E553" s="1047" t="s">
        <v>2538</v>
      </c>
    </row>
    <row r="554" spans="2:5" ht="18" customHeight="1" x14ac:dyDescent="0.35">
      <c r="B554" s="1045" t="s">
        <v>2125</v>
      </c>
      <c r="C554" s="1046" t="s">
        <v>21</v>
      </c>
      <c r="D554" s="1050">
        <v>78</v>
      </c>
      <c r="E554" s="1047" t="s">
        <v>2539</v>
      </c>
    </row>
    <row r="555" spans="2:5" ht="18" customHeight="1" x14ac:dyDescent="0.35">
      <c r="B555" s="1045" t="s">
        <v>2125</v>
      </c>
      <c r="C555" s="1050" t="s">
        <v>17</v>
      </c>
      <c r="D555" s="1050" t="s">
        <v>22</v>
      </c>
      <c r="E555" s="1047" t="s">
        <v>3244</v>
      </c>
    </row>
    <row r="556" spans="2:5" ht="18" customHeight="1" x14ac:dyDescent="0.35">
      <c r="B556" s="1045" t="s">
        <v>2125</v>
      </c>
      <c r="C556" s="1050" t="s">
        <v>17</v>
      </c>
      <c r="D556" s="1050">
        <v>78</v>
      </c>
      <c r="E556" s="1047" t="s">
        <v>3245</v>
      </c>
    </row>
    <row r="557" spans="2:5" ht="18" customHeight="1" x14ac:dyDescent="0.35">
      <c r="B557" s="1045" t="s">
        <v>2125</v>
      </c>
      <c r="C557" s="1046" t="s">
        <v>16</v>
      </c>
      <c r="D557" s="1046" t="s">
        <v>22</v>
      </c>
      <c r="E557" s="1047" t="s">
        <v>3246</v>
      </c>
    </row>
    <row r="558" spans="2:5" ht="18" customHeight="1" x14ac:dyDescent="0.35">
      <c r="B558" s="1045" t="s">
        <v>2125</v>
      </c>
      <c r="C558" s="1046" t="s">
        <v>16</v>
      </c>
      <c r="D558" s="1046">
        <v>78</v>
      </c>
      <c r="E558" s="1047" t="s">
        <v>3247</v>
      </c>
    </row>
    <row r="559" spans="2:5" ht="18" customHeight="1" x14ac:dyDescent="0.35">
      <c r="B559" s="1045" t="s">
        <v>2125</v>
      </c>
      <c r="C559" s="1046">
        <v>99</v>
      </c>
      <c r="D559" s="1046" t="s">
        <v>22</v>
      </c>
      <c r="E559" s="1047" t="s">
        <v>3248</v>
      </c>
    </row>
    <row r="560" spans="2:5" ht="18" customHeight="1" x14ac:dyDescent="0.35">
      <c r="B560" s="1045" t="s">
        <v>2125</v>
      </c>
      <c r="C560" s="1046">
        <v>99</v>
      </c>
      <c r="D560" s="1050" t="s">
        <v>1949</v>
      </c>
      <c r="E560" s="1047" t="s">
        <v>2540</v>
      </c>
    </row>
    <row r="561" spans="2:5" ht="18" customHeight="1" x14ac:dyDescent="0.35">
      <c r="B561" s="1045" t="s">
        <v>2125</v>
      </c>
      <c r="C561" s="1046">
        <v>99</v>
      </c>
      <c r="D561" s="1050" t="s">
        <v>1121</v>
      </c>
      <c r="E561" s="1047" t="s">
        <v>2541</v>
      </c>
    </row>
    <row r="562" spans="2:5" ht="18" customHeight="1" x14ac:dyDescent="0.35">
      <c r="B562" s="1051" t="s">
        <v>2126</v>
      </c>
      <c r="C562" s="1058" t="s">
        <v>22</v>
      </c>
      <c r="D562" s="1058" t="s">
        <v>22</v>
      </c>
      <c r="E562" s="1053" t="s">
        <v>1915</v>
      </c>
    </row>
    <row r="563" spans="2:5" ht="18" customHeight="1" x14ac:dyDescent="0.35">
      <c r="B563" s="1045" t="s">
        <v>2127</v>
      </c>
      <c r="C563" s="1050" t="s">
        <v>21</v>
      </c>
      <c r="D563" s="1050" t="s">
        <v>22</v>
      </c>
      <c r="E563" s="1047" t="s">
        <v>2492</v>
      </c>
    </row>
    <row r="564" spans="2:5" ht="18" customHeight="1" x14ac:dyDescent="0.35">
      <c r="B564" s="1045" t="s">
        <v>2127</v>
      </c>
      <c r="C564" s="1050" t="s">
        <v>21</v>
      </c>
      <c r="D564" s="1050" t="s">
        <v>1949</v>
      </c>
      <c r="E564" s="1047" t="s">
        <v>2493</v>
      </c>
    </row>
    <row r="565" spans="2:5" ht="18" customHeight="1" x14ac:dyDescent="0.35">
      <c r="B565" s="1045" t="s">
        <v>2127</v>
      </c>
      <c r="C565" s="1050" t="s">
        <v>21</v>
      </c>
      <c r="D565" s="1050" t="s">
        <v>1121</v>
      </c>
      <c r="E565" s="1047" t="s">
        <v>2542</v>
      </c>
    </row>
    <row r="566" spans="2:5" ht="18" customHeight="1" x14ac:dyDescent="0.35">
      <c r="B566" s="1045" t="s">
        <v>2128</v>
      </c>
      <c r="C566" s="1050" t="s">
        <v>21</v>
      </c>
      <c r="D566" s="1046" t="s">
        <v>22</v>
      </c>
      <c r="E566" s="1047" t="s">
        <v>2495</v>
      </c>
    </row>
    <row r="567" spans="2:5" ht="18" customHeight="1" x14ac:dyDescent="0.35">
      <c r="B567" s="1045" t="s">
        <v>2128</v>
      </c>
      <c r="C567" s="1050" t="s">
        <v>21</v>
      </c>
      <c r="D567" s="1046">
        <v>78</v>
      </c>
      <c r="E567" s="1047" t="s">
        <v>2543</v>
      </c>
    </row>
    <row r="568" spans="2:5" ht="18" customHeight="1" x14ac:dyDescent="0.35">
      <c r="B568" s="1045" t="s">
        <v>2128</v>
      </c>
      <c r="C568" s="1050" t="s">
        <v>21</v>
      </c>
      <c r="D568" s="1050" t="s">
        <v>1121</v>
      </c>
      <c r="E568" s="1047" t="s">
        <v>2544</v>
      </c>
    </row>
    <row r="569" spans="2:5" ht="18" customHeight="1" x14ac:dyDescent="0.35">
      <c r="B569" s="1051" t="s">
        <v>2129</v>
      </c>
      <c r="C569" s="1052" t="s">
        <v>22</v>
      </c>
      <c r="D569" s="1052" t="s">
        <v>22</v>
      </c>
      <c r="E569" s="1053" t="s">
        <v>1916</v>
      </c>
    </row>
    <row r="570" spans="2:5" ht="18" customHeight="1" x14ac:dyDescent="0.35">
      <c r="B570" s="1045" t="s">
        <v>2130</v>
      </c>
      <c r="C570" s="1046" t="s">
        <v>22</v>
      </c>
      <c r="D570" s="1050" t="s">
        <v>22</v>
      </c>
      <c r="E570" s="1047" t="s">
        <v>2545</v>
      </c>
    </row>
    <row r="571" spans="2:5" ht="18" customHeight="1" x14ac:dyDescent="0.35">
      <c r="B571" s="1045" t="s">
        <v>2130</v>
      </c>
      <c r="C571" s="1046" t="s">
        <v>21</v>
      </c>
      <c r="D571" s="1046" t="s">
        <v>22</v>
      </c>
      <c r="E571" s="1047" t="s">
        <v>3249</v>
      </c>
    </row>
    <row r="572" spans="2:5" ht="18" customHeight="1" x14ac:dyDescent="0.35">
      <c r="B572" s="1045" t="s">
        <v>2130</v>
      </c>
      <c r="C572" s="1046" t="s">
        <v>21</v>
      </c>
      <c r="D572" s="1046" t="s">
        <v>1121</v>
      </c>
      <c r="E572" s="1047" t="s">
        <v>4994</v>
      </c>
    </row>
    <row r="573" spans="2:5" ht="18" customHeight="1" x14ac:dyDescent="0.35">
      <c r="B573" s="1045" t="s">
        <v>2130</v>
      </c>
      <c r="C573" s="1046" t="s">
        <v>17</v>
      </c>
      <c r="D573" s="1050" t="s">
        <v>22</v>
      </c>
      <c r="E573" s="1047" t="s">
        <v>3250</v>
      </c>
    </row>
    <row r="574" spans="2:5" ht="18" customHeight="1" x14ac:dyDescent="0.35">
      <c r="B574" s="1045" t="s">
        <v>2130</v>
      </c>
      <c r="C574" s="1046" t="s">
        <v>17</v>
      </c>
      <c r="D574" s="1046" t="s">
        <v>1121</v>
      </c>
      <c r="E574" s="1047" t="s">
        <v>4995</v>
      </c>
    </row>
    <row r="575" spans="2:5" ht="18" customHeight="1" x14ac:dyDescent="0.35">
      <c r="B575" s="1045" t="s">
        <v>2130</v>
      </c>
      <c r="C575" s="1046" t="s">
        <v>16</v>
      </c>
      <c r="D575" s="1046" t="s">
        <v>22</v>
      </c>
      <c r="E575" s="1047" t="s">
        <v>3251</v>
      </c>
    </row>
    <row r="576" spans="2:5" ht="18" customHeight="1" x14ac:dyDescent="0.35">
      <c r="B576" s="1045" t="s">
        <v>2130</v>
      </c>
      <c r="C576" s="1046" t="s">
        <v>16</v>
      </c>
      <c r="D576" s="1050" t="s">
        <v>1121</v>
      </c>
      <c r="E576" s="1047" t="s">
        <v>4996</v>
      </c>
    </row>
    <row r="577" spans="2:5" ht="18" customHeight="1" x14ac:dyDescent="0.35">
      <c r="B577" s="1045" t="s">
        <v>2130</v>
      </c>
      <c r="C577" s="1046" t="s">
        <v>20</v>
      </c>
      <c r="D577" s="1046" t="s">
        <v>22</v>
      </c>
      <c r="E577" s="1047" t="s">
        <v>3252</v>
      </c>
    </row>
    <row r="578" spans="2:5" ht="18" customHeight="1" x14ac:dyDescent="0.35">
      <c r="B578" s="1045" t="s">
        <v>2130</v>
      </c>
      <c r="C578" s="1046" t="s">
        <v>20</v>
      </c>
      <c r="D578" s="1050" t="s">
        <v>1121</v>
      </c>
      <c r="E578" s="1047" t="s">
        <v>4997</v>
      </c>
    </row>
    <row r="579" spans="2:5" ht="18" customHeight="1" x14ac:dyDescent="0.35">
      <c r="B579" s="1045" t="s">
        <v>2130</v>
      </c>
      <c r="C579" s="1046" t="s">
        <v>10</v>
      </c>
      <c r="D579" s="1050" t="s">
        <v>22</v>
      </c>
      <c r="E579" s="1047" t="s">
        <v>3253</v>
      </c>
    </row>
    <row r="580" spans="2:5" ht="18" customHeight="1" x14ac:dyDescent="0.35">
      <c r="B580" s="1045" t="s">
        <v>2130</v>
      </c>
      <c r="C580" s="1046" t="s">
        <v>10</v>
      </c>
      <c r="D580" s="1050" t="s">
        <v>1121</v>
      </c>
      <c r="E580" s="1047" t="s">
        <v>4998</v>
      </c>
    </row>
    <row r="581" spans="2:5" ht="18" customHeight="1" x14ac:dyDescent="0.35">
      <c r="B581" s="1045" t="s">
        <v>2130</v>
      </c>
      <c r="C581" s="1046" t="s">
        <v>9</v>
      </c>
      <c r="D581" s="1046" t="s">
        <v>22</v>
      </c>
      <c r="E581" s="1047" t="s">
        <v>3254</v>
      </c>
    </row>
    <row r="582" spans="2:5" ht="18" customHeight="1" x14ac:dyDescent="0.35">
      <c r="B582" s="1045" t="s">
        <v>2130</v>
      </c>
      <c r="C582" s="1046" t="s">
        <v>9</v>
      </c>
      <c r="D582" s="1050" t="s">
        <v>1121</v>
      </c>
      <c r="E582" s="1047" t="s">
        <v>4999</v>
      </c>
    </row>
    <row r="583" spans="2:5" ht="18" customHeight="1" x14ac:dyDescent="0.35">
      <c r="B583" s="1045" t="s">
        <v>2130</v>
      </c>
      <c r="C583" s="1046" t="s">
        <v>135</v>
      </c>
      <c r="D583" s="1046" t="s">
        <v>22</v>
      </c>
      <c r="E583" s="1047" t="s">
        <v>3255</v>
      </c>
    </row>
    <row r="584" spans="2:5" ht="18" customHeight="1" x14ac:dyDescent="0.35">
      <c r="B584" s="1045" t="s">
        <v>2130</v>
      </c>
      <c r="C584" s="1046" t="s">
        <v>135</v>
      </c>
      <c r="D584" s="1046" t="s">
        <v>1121</v>
      </c>
      <c r="E584" s="1047" t="s">
        <v>5000</v>
      </c>
    </row>
    <row r="585" spans="2:5" ht="18" customHeight="1" x14ac:dyDescent="0.35">
      <c r="B585" s="1045" t="s">
        <v>2130</v>
      </c>
      <c r="C585" s="1046" t="s">
        <v>8</v>
      </c>
      <c r="D585" s="1046" t="s">
        <v>22</v>
      </c>
      <c r="E585" s="1047" t="s">
        <v>3256</v>
      </c>
    </row>
    <row r="586" spans="2:5" ht="18" customHeight="1" x14ac:dyDescent="0.35">
      <c r="B586" s="1045" t="s">
        <v>2130</v>
      </c>
      <c r="C586" s="1046" t="s">
        <v>8</v>
      </c>
      <c r="D586" s="1046" t="s">
        <v>1121</v>
      </c>
      <c r="E586" s="1047" t="s">
        <v>5001</v>
      </c>
    </row>
    <row r="587" spans="2:5" ht="18" customHeight="1" x14ac:dyDescent="0.35">
      <c r="B587" s="1045" t="s">
        <v>2130</v>
      </c>
      <c r="C587" s="1046" t="s">
        <v>19</v>
      </c>
      <c r="D587" s="1046" t="s">
        <v>22</v>
      </c>
      <c r="E587" s="1047" t="s">
        <v>3257</v>
      </c>
    </row>
    <row r="588" spans="2:5" ht="18" customHeight="1" x14ac:dyDescent="0.35">
      <c r="B588" s="1045" t="s">
        <v>2130</v>
      </c>
      <c r="C588" s="1046" t="s">
        <v>19</v>
      </c>
      <c r="D588" s="1046" t="s">
        <v>1121</v>
      </c>
      <c r="E588" s="1047" t="s">
        <v>5002</v>
      </c>
    </row>
    <row r="589" spans="2:5" ht="18" customHeight="1" x14ac:dyDescent="0.35">
      <c r="B589" s="1045" t="s">
        <v>2130</v>
      </c>
      <c r="C589" s="1046" t="s">
        <v>18</v>
      </c>
      <c r="D589" s="1046" t="s">
        <v>22</v>
      </c>
      <c r="E589" s="1047" t="s">
        <v>3258</v>
      </c>
    </row>
    <row r="590" spans="2:5" ht="18" customHeight="1" x14ac:dyDescent="0.35">
      <c r="B590" s="1045" t="s">
        <v>2130</v>
      </c>
      <c r="C590" s="1046" t="s">
        <v>18</v>
      </c>
      <c r="D590" s="1050" t="s">
        <v>1121</v>
      </c>
      <c r="E590" s="1047" t="s">
        <v>5003</v>
      </c>
    </row>
    <row r="591" spans="2:5" ht="18" customHeight="1" x14ac:dyDescent="0.35">
      <c r="B591" s="1045" t="s">
        <v>2130</v>
      </c>
      <c r="C591" s="1046" t="s">
        <v>1023</v>
      </c>
      <c r="D591" s="1046" t="s">
        <v>22</v>
      </c>
      <c r="E591" s="1047" t="s">
        <v>3259</v>
      </c>
    </row>
    <row r="592" spans="2:5" ht="18" customHeight="1" x14ac:dyDescent="0.35">
      <c r="B592" s="1045" t="s">
        <v>2130</v>
      </c>
      <c r="C592" s="1046" t="s">
        <v>1023</v>
      </c>
      <c r="D592" s="1046" t="s">
        <v>1121</v>
      </c>
      <c r="E592" s="1047" t="s">
        <v>5004</v>
      </c>
    </row>
    <row r="593" spans="2:5" ht="18" customHeight="1" x14ac:dyDescent="0.35">
      <c r="B593" s="1045" t="s">
        <v>2130</v>
      </c>
      <c r="C593" s="1046" t="s">
        <v>1022</v>
      </c>
      <c r="D593" s="1046" t="s">
        <v>22</v>
      </c>
      <c r="E593" s="1047" t="s">
        <v>3260</v>
      </c>
    </row>
    <row r="594" spans="2:5" ht="18" customHeight="1" x14ac:dyDescent="0.35">
      <c r="B594" s="1045" t="s">
        <v>2130</v>
      </c>
      <c r="C594" s="1046" t="s">
        <v>1022</v>
      </c>
      <c r="D594" s="1046" t="s">
        <v>1121</v>
      </c>
      <c r="E594" s="1047" t="s">
        <v>5005</v>
      </c>
    </row>
    <row r="595" spans="2:5" ht="18" customHeight="1" x14ac:dyDescent="0.35">
      <c r="B595" s="1045" t="s">
        <v>2130</v>
      </c>
      <c r="C595" s="1046" t="s">
        <v>68</v>
      </c>
      <c r="D595" s="1050" t="s">
        <v>22</v>
      </c>
      <c r="E595" s="1047" t="s">
        <v>3261</v>
      </c>
    </row>
    <row r="596" spans="2:5" ht="18" customHeight="1" x14ac:dyDescent="0.35">
      <c r="B596" s="1045" t="s">
        <v>2130</v>
      </c>
      <c r="C596" s="1050" t="s">
        <v>68</v>
      </c>
      <c r="D596" s="1050" t="s">
        <v>1121</v>
      </c>
      <c r="E596" s="1047" t="s">
        <v>5006</v>
      </c>
    </row>
    <row r="597" spans="2:5" ht="18" customHeight="1" x14ac:dyDescent="0.35">
      <c r="B597" s="1045" t="s">
        <v>2130</v>
      </c>
      <c r="C597" s="1046" t="s">
        <v>67</v>
      </c>
      <c r="D597" s="1046" t="s">
        <v>22</v>
      </c>
      <c r="E597" s="1047" t="s">
        <v>3262</v>
      </c>
    </row>
    <row r="598" spans="2:5" ht="18" customHeight="1" x14ac:dyDescent="0.35">
      <c r="B598" s="1045" t="s">
        <v>2130</v>
      </c>
      <c r="C598" s="1046" t="s">
        <v>67</v>
      </c>
      <c r="D598" s="1050" t="s">
        <v>1121</v>
      </c>
      <c r="E598" s="1047" t="s">
        <v>5007</v>
      </c>
    </row>
    <row r="599" spans="2:5" ht="18" customHeight="1" x14ac:dyDescent="0.35">
      <c r="B599" s="1045" t="s">
        <v>2130</v>
      </c>
      <c r="C599" s="1046" t="s">
        <v>65</v>
      </c>
      <c r="D599" s="1046" t="s">
        <v>22</v>
      </c>
      <c r="E599" s="1047" t="s">
        <v>3263</v>
      </c>
    </row>
    <row r="600" spans="2:5" ht="18" customHeight="1" x14ac:dyDescent="0.35">
      <c r="B600" s="1045" t="s">
        <v>2130</v>
      </c>
      <c r="C600" s="1046" t="s">
        <v>65</v>
      </c>
      <c r="D600" s="1046" t="s">
        <v>1121</v>
      </c>
      <c r="E600" s="1047" t="s">
        <v>5009</v>
      </c>
    </row>
    <row r="601" spans="2:5" ht="18" customHeight="1" x14ac:dyDescent="0.35">
      <c r="B601" s="1045" t="s">
        <v>2130</v>
      </c>
      <c r="C601" s="1046" t="s">
        <v>1017</v>
      </c>
      <c r="D601" s="1050" t="s">
        <v>22</v>
      </c>
      <c r="E601" s="1047" t="s">
        <v>3264</v>
      </c>
    </row>
    <row r="602" spans="2:5" ht="18" customHeight="1" x14ac:dyDescent="0.35">
      <c r="B602" s="1045" t="s">
        <v>2130</v>
      </c>
      <c r="C602" s="1046" t="s">
        <v>1017</v>
      </c>
      <c r="D602" s="1050" t="s">
        <v>1121</v>
      </c>
      <c r="E602" s="1047" t="s">
        <v>5008</v>
      </c>
    </row>
    <row r="603" spans="2:5" ht="18" customHeight="1" x14ac:dyDescent="0.35">
      <c r="B603" s="1045" t="s">
        <v>2130</v>
      </c>
      <c r="C603" s="1046" t="s">
        <v>1121</v>
      </c>
      <c r="D603" s="1046" t="s">
        <v>22</v>
      </c>
      <c r="E603" s="1047" t="s">
        <v>3265</v>
      </c>
    </row>
    <row r="604" spans="2:5" ht="18" customHeight="1" x14ac:dyDescent="0.35">
      <c r="B604" s="1045" t="s">
        <v>2130</v>
      </c>
      <c r="C604" s="1046" t="s">
        <v>1121</v>
      </c>
      <c r="D604" s="1050">
        <v>78</v>
      </c>
      <c r="E604" s="1047" t="s">
        <v>5010</v>
      </c>
    </row>
    <row r="605" spans="2:5" ht="18" customHeight="1" x14ac:dyDescent="0.35">
      <c r="B605" s="1045" t="s">
        <v>2130</v>
      </c>
      <c r="C605" s="1050" t="s">
        <v>1121</v>
      </c>
      <c r="D605" s="1050" t="s">
        <v>1121</v>
      </c>
      <c r="E605" s="1047" t="s">
        <v>3989</v>
      </c>
    </row>
    <row r="606" spans="2:5" ht="18" customHeight="1" x14ac:dyDescent="0.35">
      <c r="B606" s="1045" t="s">
        <v>3266</v>
      </c>
      <c r="C606" s="1046" t="s">
        <v>21</v>
      </c>
      <c r="D606" s="1046" t="s">
        <v>22</v>
      </c>
      <c r="E606" s="1047" t="s">
        <v>3267</v>
      </c>
    </row>
    <row r="607" spans="2:5" ht="18" customHeight="1" x14ac:dyDescent="0.35">
      <c r="B607" s="1045" t="s">
        <v>3266</v>
      </c>
      <c r="C607" s="1046" t="s">
        <v>21</v>
      </c>
      <c r="D607" s="1050">
        <v>78</v>
      </c>
      <c r="E607" s="1047" t="s">
        <v>5011</v>
      </c>
    </row>
    <row r="608" spans="2:5" ht="18" customHeight="1" x14ac:dyDescent="0.35">
      <c r="B608" s="1045" t="s">
        <v>3266</v>
      </c>
      <c r="C608" s="1046" t="s">
        <v>21</v>
      </c>
      <c r="D608" s="1046" t="s">
        <v>1121</v>
      </c>
      <c r="E608" s="1047" t="s">
        <v>5012</v>
      </c>
    </row>
    <row r="609" spans="2:5" ht="18" customHeight="1" x14ac:dyDescent="0.35">
      <c r="B609" s="1045" t="s">
        <v>3268</v>
      </c>
      <c r="C609" s="1046" t="s">
        <v>21</v>
      </c>
      <c r="D609" s="1046" t="s">
        <v>22</v>
      </c>
      <c r="E609" s="1047" t="s">
        <v>3269</v>
      </c>
    </row>
    <row r="610" spans="2:5" ht="18" customHeight="1" x14ac:dyDescent="0.35">
      <c r="B610" s="1045" t="s">
        <v>3268</v>
      </c>
      <c r="C610" s="1046" t="s">
        <v>21</v>
      </c>
      <c r="D610" s="1050" t="s">
        <v>1121</v>
      </c>
      <c r="E610" s="1047" t="s">
        <v>5013</v>
      </c>
    </row>
    <row r="611" spans="2:5" ht="18" customHeight="1" x14ac:dyDescent="0.35">
      <c r="B611" s="1045" t="s">
        <v>3270</v>
      </c>
      <c r="C611" s="1050" t="s">
        <v>21</v>
      </c>
      <c r="D611" s="1050" t="s">
        <v>22</v>
      </c>
      <c r="E611" s="1047" t="s">
        <v>3990</v>
      </c>
    </row>
    <row r="612" spans="2:5" ht="18" customHeight="1" x14ac:dyDescent="0.35">
      <c r="B612" s="1045" t="s">
        <v>3270</v>
      </c>
      <c r="C612" s="1046" t="s">
        <v>21</v>
      </c>
      <c r="D612" s="1046" t="s">
        <v>1121</v>
      </c>
      <c r="E612" s="1047" t="s">
        <v>3271</v>
      </c>
    </row>
    <row r="613" spans="2:5" ht="18" customHeight="1" x14ac:dyDescent="0.35">
      <c r="B613" s="1045" t="s">
        <v>2131</v>
      </c>
      <c r="C613" s="1046" t="s">
        <v>21</v>
      </c>
      <c r="D613" s="1046" t="s">
        <v>22</v>
      </c>
      <c r="E613" s="1047" t="s">
        <v>3272</v>
      </c>
    </row>
    <row r="614" spans="2:5" ht="18" customHeight="1" x14ac:dyDescent="0.35">
      <c r="B614" s="1045" t="s">
        <v>2131</v>
      </c>
      <c r="C614" s="1050" t="s">
        <v>21</v>
      </c>
      <c r="D614" s="1050">
        <v>78</v>
      </c>
      <c r="E614" s="1047" t="s">
        <v>2546</v>
      </c>
    </row>
    <row r="615" spans="2:5" ht="18" customHeight="1" x14ac:dyDescent="0.35">
      <c r="B615" s="1045" t="s">
        <v>2131</v>
      </c>
      <c r="C615" s="1046" t="s">
        <v>21</v>
      </c>
      <c r="D615" s="1046" t="s">
        <v>1121</v>
      </c>
      <c r="E615" s="1047" t="s">
        <v>2547</v>
      </c>
    </row>
    <row r="616" spans="2:5" ht="18" customHeight="1" x14ac:dyDescent="0.35">
      <c r="B616" s="1045" t="s">
        <v>1917</v>
      </c>
      <c r="C616" s="1046" t="s">
        <v>21</v>
      </c>
      <c r="D616" s="1050" t="s">
        <v>22</v>
      </c>
      <c r="E616" s="1047" t="s">
        <v>1938</v>
      </c>
    </row>
    <row r="617" spans="2:5" ht="18" customHeight="1" x14ac:dyDescent="0.35">
      <c r="B617" s="1045" t="s">
        <v>1917</v>
      </c>
      <c r="C617" s="1050" t="s">
        <v>21</v>
      </c>
      <c r="D617" s="1050" t="s">
        <v>1949</v>
      </c>
      <c r="E617" s="1047" t="s">
        <v>3991</v>
      </c>
    </row>
    <row r="618" spans="2:5" ht="18" customHeight="1" x14ac:dyDescent="0.35">
      <c r="B618" s="1045" t="s">
        <v>1917</v>
      </c>
      <c r="C618" s="1046" t="s">
        <v>21</v>
      </c>
      <c r="D618" s="1046" t="s">
        <v>1121</v>
      </c>
      <c r="E618" s="1047" t="s">
        <v>3992</v>
      </c>
    </row>
    <row r="619" spans="2:5" ht="18" customHeight="1" x14ac:dyDescent="0.35">
      <c r="B619" s="1045" t="s">
        <v>1918</v>
      </c>
      <c r="C619" s="1046" t="s">
        <v>21</v>
      </c>
      <c r="D619" s="1046" t="s">
        <v>22</v>
      </c>
      <c r="E619" s="1047" t="s">
        <v>1919</v>
      </c>
    </row>
    <row r="620" spans="2:5" ht="18" customHeight="1" x14ac:dyDescent="0.35">
      <c r="B620" s="1045" t="s">
        <v>1918</v>
      </c>
      <c r="C620" s="1050" t="s">
        <v>21</v>
      </c>
      <c r="D620" s="1050">
        <v>78</v>
      </c>
      <c r="E620" s="1047" t="s">
        <v>3993</v>
      </c>
    </row>
    <row r="621" spans="2:5" ht="18" customHeight="1" x14ac:dyDescent="0.35">
      <c r="B621" s="1045" t="s">
        <v>1918</v>
      </c>
      <c r="C621" s="1046" t="s">
        <v>21</v>
      </c>
      <c r="D621" s="1046" t="s">
        <v>2305</v>
      </c>
      <c r="E621" s="1047" t="s">
        <v>3994</v>
      </c>
    </row>
    <row r="622" spans="2:5" ht="18" customHeight="1" x14ac:dyDescent="0.35">
      <c r="B622" s="1045" t="s">
        <v>1918</v>
      </c>
      <c r="C622" s="1050" t="s">
        <v>21</v>
      </c>
      <c r="D622" s="1050" t="s">
        <v>1121</v>
      </c>
      <c r="E622" s="1047" t="s">
        <v>3975</v>
      </c>
    </row>
    <row r="623" spans="2:5" ht="18" customHeight="1" x14ac:dyDescent="0.35">
      <c r="B623" s="1045" t="s">
        <v>3273</v>
      </c>
      <c r="C623" s="1050" t="s">
        <v>21</v>
      </c>
      <c r="D623" s="1050" t="s">
        <v>22</v>
      </c>
      <c r="E623" s="1047" t="s">
        <v>3274</v>
      </c>
    </row>
    <row r="624" spans="2:5" ht="18" customHeight="1" x14ac:dyDescent="0.35">
      <c r="B624" s="1045" t="s">
        <v>3273</v>
      </c>
      <c r="C624" s="1046" t="s">
        <v>21</v>
      </c>
      <c r="D624" s="1046" t="s">
        <v>1949</v>
      </c>
      <c r="E624" s="1047" t="s">
        <v>3995</v>
      </c>
    </row>
    <row r="625" spans="2:5" ht="18" customHeight="1" x14ac:dyDescent="0.35">
      <c r="B625" s="1045" t="s">
        <v>3273</v>
      </c>
      <c r="C625" s="1046" t="s">
        <v>21</v>
      </c>
      <c r="D625" s="1046">
        <v>99</v>
      </c>
      <c r="E625" s="1047" t="s">
        <v>3996</v>
      </c>
    </row>
    <row r="626" spans="2:5" ht="18" customHeight="1" x14ac:dyDescent="0.35">
      <c r="B626" s="1045" t="s">
        <v>1920</v>
      </c>
      <c r="C626" s="1046" t="s">
        <v>21</v>
      </c>
      <c r="D626" s="1046" t="s">
        <v>22</v>
      </c>
      <c r="E626" s="1047" t="s">
        <v>3275</v>
      </c>
    </row>
    <row r="627" spans="2:5" ht="18" customHeight="1" x14ac:dyDescent="0.35">
      <c r="B627" s="1045" t="s">
        <v>1920</v>
      </c>
      <c r="C627" s="1050" t="s">
        <v>21</v>
      </c>
      <c r="D627" s="1050">
        <v>78</v>
      </c>
      <c r="E627" s="1057" t="s">
        <v>3997</v>
      </c>
    </row>
    <row r="628" spans="2:5" ht="18" customHeight="1" x14ac:dyDescent="0.35">
      <c r="B628" s="1045" t="s">
        <v>1920</v>
      </c>
      <c r="C628" s="1050" t="s">
        <v>21</v>
      </c>
      <c r="D628" s="1050" t="s">
        <v>1121</v>
      </c>
      <c r="E628" s="1057" t="s">
        <v>3998</v>
      </c>
    </row>
    <row r="629" spans="2:5" ht="18" customHeight="1" x14ac:dyDescent="0.35">
      <c r="B629" s="1045" t="s">
        <v>1921</v>
      </c>
      <c r="C629" s="1050" t="s">
        <v>21</v>
      </c>
      <c r="D629" s="1046" t="s">
        <v>22</v>
      </c>
      <c r="E629" s="1047" t="s">
        <v>3276</v>
      </c>
    </row>
    <row r="630" spans="2:5" ht="18" customHeight="1" x14ac:dyDescent="0.35">
      <c r="B630" s="1045" t="s">
        <v>1921</v>
      </c>
      <c r="C630" s="1050" t="s">
        <v>21</v>
      </c>
      <c r="D630" s="1050">
        <v>78</v>
      </c>
      <c r="E630" s="1047" t="s">
        <v>3999</v>
      </c>
    </row>
    <row r="631" spans="2:5" ht="18" customHeight="1" x14ac:dyDescent="0.35">
      <c r="B631" s="1045" t="s">
        <v>1921</v>
      </c>
      <c r="C631" s="1050" t="s">
        <v>21</v>
      </c>
      <c r="D631" s="1050" t="s">
        <v>1121</v>
      </c>
      <c r="E631" s="1047" t="s">
        <v>4000</v>
      </c>
    </row>
    <row r="632" spans="2:5" ht="18" customHeight="1" x14ac:dyDescent="0.35">
      <c r="B632" s="1045" t="s">
        <v>1922</v>
      </c>
      <c r="C632" s="1050" t="s">
        <v>21</v>
      </c>
      <c r="D632" s="1050" t="s">
        <v>22</v>
      </c>
      <c r="E632" s="1047" t="s">
        <v>3277</v>
      </c>
    </row>
    <row r="633" spans="2:5" ht="18" customHeight="1" x14ac:dyDescent="0.35">
      <c r="B633" s="1045" t="s">
        <v>1922</v>
      </c>
      <c r="C633" s="1046" t="s">
        <v>21</v>
      </c>
      <c r="D633" s="1046" t="s">
        <v>1949</v>
      </c>
      <c r="E633" s="1059" t="s">
        <v>4001</v>
      </c>
    </row>
    <row r="634" spans="2:5" ht="18" customHeight="1" x14ac:dyDescent="0.35">
      <c r="B634" s="1045" t="s">
        <v>1922</v>
      </c>
      <c r="C634" s="1046" t="s">
        <v>21</v>
      </c>
      <c r="D634" s="1046" t="s">
        <v>1121</v>
      </c>
      <c r="E634" s="1047" t="s">
        <v>4002</v>
      </c>
    </row>
    <row r="635" spans="2:5" ht="18" customHeight="1" x14ac:dyDescent="0.35">
      <c r="B635" s="1051" t="s">
        <v>2132</v>
      </c>
      <c r="C635" s="1052" t="s">
        <v>22</v>
      </c>
      <c r="D635" s="1052" t="s">
        <v>22</v>
      </c>
      <c r="E635" s="1053" t="s">
        <v>1923</v>
      </c>
    </row>
    <row r="636" spans="2:5" ht="18" customHeight="1" x14ac:dyDescent="0.35">
      <c r="B636" s="1045" t="s">
        <v>2133</v>
      </c>
      <c r="C636" s="1050" t="s">
        <v>21</v>
      </c>
      <c r="D636" s="1050" t="s">
        <v>22</v>
      </c>
      <c r="E636" s="1047" t="s">
        <v>2548</v>
      </c>
    </row>
    <row r="637" spans="2:5" ht="18" customHeight="1" x14ac:dyDescent="0.35">
      <c r="B637" s="1045" t="s">
        <v>2133</v>
      </c>
      <c r="C637" s="1046" t="s">
        <v>21</v>
      </c>
      <c r="D637" s="1046">
        <v>78</v>
      </c>
      <c r="E637" s="1047" t="s">
        <v>2549</v>
      </c>
    </row>
    <row r="638" spans="2:5" ht="18" customHeight="1" x14ac:dyDescent="0.35">
      <c r="B638" s="1045" t="s">
        <v>2133</v>
      </c>
      <c r="C638" s="1046" t="s">
        <v>21</v>
      </c>
      <c r="D638" s="1050">
        <v>99</v>
      </c>
      <c r="E638" s="1047" t="s">
        <v>2550</v>
      </c>
    </row>
    <row r="639" spans="2:5" ht="18" customHeight="1" x14ac:dyDescent="0.35">
      <c r="B639" s="1045" t="s">
        <v>2134</v>
      </c>
      <c r="C639" s="1046" t="s">
        <v>21</v>
      </c>
      <c r="D639" s="1046" t="s">
        <v>22</v>
      </c>
      <c r="E639" s="1047" t="s">
        <v>2551</v>
      </c>
    </row>
    <row r="640" spans="2:5" ht="18" customHeight="1" x14ac:dyDescent="0.35">
      <c r="B640" s="1045" t="s">
        <v>2134</v>
      </c>
      <c r="C640" s="1046" t="s">
        <v>21</v>
      </c>
      <c r="D640" s="1046">
        <v>78</v>
      </c>
      <c r="E640" s="1047" t="s">
        <v>2552</v>
      </c>
    </row>
    <row r="641" spans="2:5" ht="18" customHeight="1" x14ac:dyDescent="0.35">
      <c r="B641" s="1061" t="s">
        <v>2134</v>
      </c>
      <c r="C641" s="1046" t="s">
        <v>21</v>
      </c>
      <c r="D641" s="1050">
        <v>99</v>
      </c>
      <c r="E641" s="1047" t="s">
        <v>2553</v>
      </c>
    </row>
    <row r="642" spans="2:5" ht="18" customHeight="1" x14ac:dyDescent="0.35">
      <c r="B642" s="1051" t="s">
        <v>2135</v>
      </c>
      <c r="C642" s="1052" t="s">
        <v>22</v>
      </c>
      <c r="D642" s="1052" t="s">
        <v>22</v>
      </c>
      <c r="E642" s="1053" t="s">
        <v>1924</v>
      </c>
    </row>
    <row r="643" spans="2:5" ht="18" customHeight="1" x14ac:dyDescent="0.35">
      <c r="B643" s="1045" t="s">
        <v>2136</v>
      </c>
      <c r="C643" s="1046" t="s">
        <v>22</v>
      </c>
      <c r="D643" s="1046" t="s">
        <v>22</v>
      </c>
      <c r="E643" s="1047" t="s">
        <v>2554</v>
      </c>
    </row>
    <row r="644" spans="2:5" ht="18" customHeight="1" x14ac:dyDescent="0.35">
      <c r="B644" s="1045" t="s">
        <v>2136</v>
      </c>
      <c r="C644" s="1046" t="s">
        <v>21</v>
      </c>
      <c r="D644" s="1050" t="s">
        <v>22</v>
      </c>
      <c r="E644" s="1047" t="s">
        <v>3278</v>
      </c>
    </row>
    <row r="645" spans="2:5" ht="18" customHeight="1" x14ac:dyDescent="0.35">
      <c r="B645" s="1045" t="s">
        <v>2136</v>
      </c>
      <c r="C645" s="1046" t="s">
        <v>21</v>
      </c>
      <c r="D645" s="1050">
        <v>78</v>
      </c>
      <c r="E645" s="1047" t="s">
        <v>4003</v>
      </c>
    </row>
    <row r="646" spans="2:5" ht="18" customHeight="1" x14ac:dyDescent="0.35">
      <c r="B646" s="1045" t="s">
        <v>2136</v>
      </c>
      <c r="C646" s="1046" t="s">
        <v>21</v>
      </c>
      <c r="D646" s="1050" t="s">
        <v>1121</v>
      </c>
      <c r="E646" s="1047" t="s">
        <v>4004</v>
      </c>
    </row>
    <row r="647" spans="2:5" ht="18" customHeight="1" x14ac:dyDescent="0.35">
      <c r="B647" s="1045" t="s">
        <v>2136</v>
      </c>
      <c r="C647" s="1046" t="s">
        <v>1121</v>
      </c>
      <c r="D647" s="1050" t="s">
        <v>22</v>
      </c>
      <c r="E647" s="1047" t="s">
        <v>3279</v>
      </c>
    </row>
    <row r="648" spans="2:5" ht="18" customHeight="1" x14ac:dyDescent="0.35">
      <c r="B648" s="1045" t="s">
        <v>2136</v>
      </c>
      <c r="C648" s="1046" t="s">
        <v>1121</v>
      </c>
      <c r="D648" s="1050">
        <v>78</v>
      </c>
      <c r="E648" s="1047" t="s">
        <v>5014</v>
      </c>
    </row>
    <row r="649" spans="2:5" ht="18" customHeight="1" x14ac:dyDescent="0.35">
      <c r="B649" s="1045" t="s">
        <v>2136</v>
      </c>
      <c r="C649" s="1046" t="s">
        <v>1121</v>
      </c>
      <c r="D649" s="1050" t="s">
        <v>1121</v>
      </c>
      <c r="E649" s="1047" t="s">
        <v>5015</v>
      </c>
    </row>
    <row r="650" spans="2:5" ht="18" customHeight="1" x14ac:dyDescent="0.35">
      <c r="B650" s="1045" t="s">
        <v>2137</v>
      </c>
      <c r="C650" s="1046" t="s">
        <v>21</v>
      </c>
      <c r="D650" s="1050" t="s">
        <v>22</v>
      </c>
      <c r="E650" s="1047" t="s">
        <v>2548</v>
      </c>
    </row>
    <row r="651" spans="2:5" ht="18" customHeight="1" x14ac:dyDescent="0.35">
      <c r="B651" s="1045" t="s">
        <v>2137</v>
      </c>
      <c r="C651" s="1046" t="s">
        <v>21</v>
      </c>
      <c r="D651" s="1046">
        <v>78</v>
      </c>
      <c r="E651" s="1047" t="s">
        <v>2549</v>
      </c>
    </row>
    <row r="652" spans="2:5" ht="18" customHeight="1" x14ac:dyDescent="0.35">
      <c r="B652" s="1045" t="s">
        <v>2137</v>
      </c>
      <c r="C652" s="1050" t="s">
        <v>21</v>
      </c>
      <c r="D652" s="1046">
        <v>99</v>
      </c>
      <c r="E652" s="1047" t="s">
        <v>2550</v>
      </c>
    </row>
    <row r="653" spans="2:5" ht="18" customHeight="1" x14ac:dyDescent="0.35">
      <c r="B653" s="1045" t="s">
        <v>2138</v>
      </c>
      <c r="C653" s="1046" t="s">
        <v>21</v>
      </c>
      <c r="D653" s="1050" t="s">
        <v>22</v>
      </c>
      <c r="E653" s="1047" t="s">
        <v>2551</v>
      </c>
    </row>
    <row r="654" spans="2:5" ht="18" customHeight="1" x14ac:dyDescent="0.35">
      <c r="B654" s="1045" t="s">
        <v>2138</v>
      </c>
      <c r="C654" s="1046" t="s">
        <v>21</v>
      </c>
      <c r="D654" s="1046">
        <v>99</v>
      </c>
      <c r="E654" s="1047" t="s">
        <v>2556</v>
      </c>
    </row>
    <row r="655" spans="2:5" ht="18" customHeight="1" x14ac:dyDescent="0.35">
      <c r="B655" s="1051" t="s">
        <v>2139</v>
      </c>
      <c r="C655" s="1052" t="s">
        <v>22</v>
      </c>
      <c r="D655" s="1058" t="s">
        <v>22</v>
      </c>
      <c r="E655" s="1053" t="s">
        <v>1925</v>
      </c>
    </row>
    <row r="656" spans="2:5" ht="18" customHeight="1" x14ac:dyDescent="0.35">
      <c r="B656" s="1045" t="s">
        <v>2140</v>
      </c>
      <c r="C656" s="1046" t="s">
        <v>22</v>
      </c>
      <c r="D656" s="1050" t="s">
        <v>22</v>
      </c>
      <c r="E656" s="1047" t="s">
        <v>2709</v>
      </c>
    </row>
    <row r="657" spans="2:5" ht="18" customHeight="1" x14ac:dyDescent="0.35">
      <c r="B657" s="1045" t="s">
        <v>2140</v>
      </c>
      <c r="C657" s="1046" t="s">
        <v>21</v>
      </c>
      <c r="D657" s="1050" t="s">
        <v>22</v>
      </c>
      <c r="E657" s="1047" t="s">
        <v>3280</v>
      </c>
    </row>
    <row r="658" spans="2:5" ht="18" customHeight="1" x14ac:dyDescent="0.35">
      <c r="B658" s="1045" t="s">
        <v>2140</v>
      </c>
      <c r="C658" s="1046" t="s">
        <v>21</v>
      </c>
      <c r="D658" s="1046" t="s">
        <v>1949</v>
      </c>
      <c r="E658" s="1047" t="s">
        <v>3281</v>
      </c>
    </row>
    <row r="659" spans="2:5" ht="18" customHeight="1" x14ac:dyDescent="0.35">
      <c r="B659" s="1045" t="s">
        <v>2140</v>
      </c>
      <c r="C659" s="1046" t="s">
        <v>21</v>
      </c>
      <c r="D659" s="1046" t="s">
        <v>1121</v>
      </c>
      <c r="E659" s="1047" t="s">
        <v>5016</v>
      </c>
    </row>
    <row r="660" spans="2:5" ht="18" customHeight="1" x14ac:dyDescent="0.35">
      <c r="B660" s="1045" t="s">
        <v>2140</v>
      </c>
      <c r="C660" s="1046" t="s">
        <v>1121</v>
      </c>
      <c r="D660" s="1050" t="s">
        <v>22</v>
      </c>
      <c r="E660" s="1047" t="s">
        <v>4005</v>
      </c>
    </row>
    <row r="661" spans="2:5" ht="18" customHeight="1" x14ac:dyDescent="0.35">
      <c r="B661" s="1045" t="s">
        <v>2140</v>
      </c>
      <c r="C661" s="1050" t="s">
        <v>1121</v>
      </c>
      <c r="D661" s="1046" t="s">
        <v>1949</v>
      </c>
      <c r="E661" s="1047" t="s">
        <v>3282</v>
      </c>
    </row>
    <row r="662" spans="2:5" ht="18" customHeight="1" x14ac:dyDescent="0.35">
      <c r="B662" s="1045" t="s">
        <v>2140</v>
      </c>
      <c r="C662" s="1050" t="s">
        <v>1121</v>
      </c>
      <c r="D662" s="1046" t="s">
        <v>1121</v>
      </c>
      <c r="E662" s="1047" t="s">
        <v>5017</v>
      </c>
    </row>
    <row r="663" spans="2:5" ht="18" customHeight="1" x14ac:dyDescent="0.35">
      <c r="B663" s="1045" t="s">
        <v>2141</v>
      </c>
      <c r="C663" s="1050" t="s">
        <v>21</v>
      </c>
      <c r="D663" s="1046" t="s">
        <v>22</v>
      </c>
      <c r="E663" s="1047" t="s">
        <v>2711</v>
      </c>
    </row>
    <row r="664" spans="2:5" ht="18" customHeight="1" x14ac:dyDescent="0.35">
      <c r="B664" s="1045" t="s">
        <v>2141</v>
      </c>
      <c r="C664" s="1050" t="s">
        <v>21</v>
      </c>
      <c r="D664" s="1050" t="s">
        <v>1949</v>
      </c>
      <c r="E664" s="1047" t="s">
        <v>2558</v>
      </c>
    </row>
    <row r="665" spans="2:5" ht="18" customHeight="1" x14ac:dyDescent="0.35">
      <c r="B665" s="1045" t="s">
        <v>2142</v>
      </c>
      <c r="C665" s="1046" t="s">
        <v>21</v>
      </c>
      <c r="D665" s="1046" t="s">
        <v>22</v>
      </c>
      <c r="E665" s="1047" t="s">
        <v>3283</v>
      </c>
    </row>
    <row r="666" spans="2:5" ht="18" customHeight="1" x14ac:dyDescent="0.35">
      <c r="B666" s="1045" t="s">
        <v>2142</v>
      </c>
      <c r="C666" s="1046" t="s">
        <v>21</v>
      </c>
      <c r="D666" s="1046">
        <v>78</v>
      </c>
      <c r="E666" s="1047" t="s">
        <v>2559</v>
      </c>
    </row>
    <row r="667" spans="2:5" ht="18" customHeight="1" x14ac:dyDescent="0.35">
      <c r="B667" s="1045" t="s">
        <v>2142</v>
      </c>
      <c r="C667" s="1046" t="s">
        <v>21</v>
      </c>
      <c r="D667" s="1050" t="s">
        <v>1121</v>
      </c>
      <c r="E667" s="1047" t="s">
        <v>2560</v>
      </c>
    </row>
    <row r="668" spans="2:5" ht="18" customHeight="1" x14ac:dyDescent="0.35">
      <c r="B668" s="1045" t="s">
        <v>2143</v>
      </c>
      <c r="C668" s="1046" t="s">
        <v>22</v>
      </c>
      <c r="D668" s="1046" t="s">
        <v>22</v>
      </c>
      <c r="E668" s="1047" t="s">
        <v>2561</v>
      </c>
    </row>
    <row r="669" spans="2:5" ht="18" customHeight="1" x14ac:dyDescent="0.35">
      <c r="B669" s="1045" t="s">
        <v>2143</v>
      </c>
      <c r="C669" s="1046" t="s">
        <v>21</v>
      </c>
      <c r="D669" s="1046" t="s">
        <v>22</v>
      </c>
      <c r="E669" s="1047" t="s">
        <v>3284</v>
      </c>
    </row>
    <row r="670" spans="2:5" ht="18" customHeight="1" x14ac:dyDescent="0.35">
      <c r="B670" s="1045" t="s">
        <v>2143</v>
      </c>
      <c r="C670" s="1046" t="s">
        <v>21</v>
      </c>
      <c r="D670" s="1046">
        <v>78</v>
      </c>
      <c r="E670" s="1047" t="s">
        <v>3285</v>
      </c>
    </row>
    <row r="671" spans="2:5" ht="18" customHeight="1" x14ac:dyDescent="0.35">
      <c r="B671" s="1045" t="s">
        <v>2143</v>
      </c>
      <c r="C671" s="1046" t="s">
        <v>21</v>
      </c>
      <c r="D671" s="1046" t="s">
        <v>1121</v>
      </c>
      <c r="E671" s="1047" t="s">
        <v>4006</v>
      </c>
    </row>
    <row r="672" spans="2:5" ht="18" customHeight="1" x14ac:dyDescent="0.35">
      <c r="B672" s="1045" t="s">
        <v>2143</v>
      </c>
      <c r="C672" s="1050" t="s">
        <v>1121</v>
      </c>
      <c r="D672" s="1050" t="s">
        <v>22</v>
      </c>
      <c r="E672" s="1047" t="s">
        <v>3286</v>
      </c>
    </row>
    <row r="673" spans="2:5" ht="18" customHeight="1" x14ac:dyDescent="0.35">
      <c r="B673" s="1045" t="s">
        <v>2143</v>
      </c>
      <c r="C673" s="1046" t="s">
        <v>1121</v>
      </c>
      <c r="D673" s="1050">
        <v>78</v>
      </c>
      <c r="E673" s="1047" t="s">
        <v>5018</v>
      </c>
    </row>
    <row r="674" spans="2:5" ht="18" customHeight="1" x14ac:dyDescent="0.35">
      <c r="B674" s="1045" t="s">
        <v>2143</v>
      </c>
      <c r="C674" s="1046" t="s">
        <v>1121</v>
      </c>
      <c r="D674" s="1050" t="s">
        <v>1121</v>
      </c>
      <c r="E674" s="1047" t="s">
        <v>5019</v>
      </c>
    </row>
    <row r="675" spans="2:5" ht="18" customHeight="1" x14ac:dyDescent="0.35">
      <c r="B675" s="1051" t="s">
        <v>2144</v>
      </c>
      <c r="C675" s="1058" t="s">
        <v>22</v>
      </c>
      <c r="D675" s="1058" t="s">
        <v>22</v>
      </c>
      <c r="E675" s="1053" t="s">
        <v>1926</v>
      </c>
    </row>
    <row r="676" spans="2:5" ht="18" customHeight="1" x14ac:dyDescent="0.35">
      <c r="B676" s="1045" t="s">
        <v>2145</v>
      </c>
      <c r="C676" s="1046" t="s">
        <v>21</v>
      </c>
      <c r="D676" s="1046" t="s">
        <v>22</v>
      </c>
      <c r="E676" s="1047" t="s">
        <v>161</v>
      </c>
    </row>
    <row r="677" spans="2:5" ht="18" customHeight="1" x14ac:dyDescent="0.35">
      <c r="B677" s="1045" t="s">
        <v>2145</v>
      </c>
      <c r="C677" s="1046" t="s">
        <v>21</v>
      </c>
      <c r="D677" s="1050">
        <v>78</v>
      </c>
      <c r="E677" s="1047" t="s">
        <v>2562</v>
      </c>
    </row>
    <row r="678" spans="2:5" ht="18" customHeight="1" x14ac:dyDescent="0.35">
      <c r="B678" s="1045" t="s">
        <v>2145</v>
      </c>
      <c r="C678" s="1050" t="s">
        <v>21</v>
      </c>
      <c r="D678" s="1050" t="s">
        <v>1121</v>
      </c>
      <c r="E678" s="1047" t="s">
        <v>5020</v>
      </c>
    </row>
    <row r="679" spans="2:5" ht="18" customHeight="1" x14ac:dyDescent="0.35">
      <c r="B679" s="1051" t="s">
        <v>2146</v>
      </c>
      <c r="C679" s="1052" t="s">
        <v>22</v>
      </c>
      <c r="D679" s="1052" t="s">
        <v>22</v>
      </c>
      <c r="E679" s="1053" t="s">
        <v>1927</v>
      </c>
    </row>
    <row r="680" spans="2:5" ht="18" customHeight="1" x14ac:dyDescent="0.35">
      <c r="B680" s="1045" t="s">
        <v>2147</v>
      </c>
      <c r="C680" s="1050" t="s">
        <v>22</v>
      </c>
      <c r="D680" s="1050" t="s">
        <v>22</v>
      </c>
      <c r="E680" s="1047" t="s">
        <v>1933</v>
      </c>
    </row>
    <row r="681" spans="2:5" ht="18" customHeight="1" x14ac:dyDescent="0.35">
      <c r="B681" s="1045" t="s">
        <v>2147</v>
      </c>
      <c r="C681" s="1046" t="s">
        <v>21</v>
      </c>
      <c r="D681" s="1050" t="s">
        <v>22</v>
      </c>
      <c r="E681" s="1047" t="s">
        <v>2563</v>
      </c>
    </row>
    <row r="682" spans="2:5" ht="18" customHeight="1" x14ac:dyDescent="0.35">
      <c r="B682" s="1045" t="s">
        <v>2147</v>
      </c>
      <c r="C682" s="1046" t="s">
        <v>21</v>
      </c>
      <c r="D682" s="1046">
        <v>78</v>
      </c>
      <c r="E682" s="1047" t="s">
        <v>3287</v>
      </c>
    </row>
    <row r="683" spans="2:5" ht="18" customHeight="1" x14ac:dyDescent="0.35">
      <c r="B683" s="1045" t="s">
        <v>2147</v>
      </c>
      <c r="C683" s="1046">
        <v>99</v>
      </c>
      <c r="D683" s="1050" t="s">
        <v>22</v>
      </c>
      <c r="E683" s="1047" t="s">
        <v>1406</v>
      </c>
    </row>
    <row r="684" spans="2:5" ht="18" customHeight="1" x14ac:dyDescent="0.35">
      <c r="B684" s="1045" t="s">
        <v>2147</v>
      </c>
      <c r="C684" s="1050">
        <v>99</v>
      </c>
      <c r="D684" s="1050">
        <v>78</v>
      </c>
      <c r="E684" s="1047" t="s">
        <v>3288</v>
      </c>
    </row>
    <row r="685" spans="2:5" ht="18" customHeight="1" x14ac:dyDescent="0.35">
      <c r="B685" s="1045" t="s">
        <v>2147</v>
      </c>
      <c r="C685" s="1046" t="s">
        <v>1121</v>
      </c>
      <c r="D685" s="1046" t="s">
        <v>1121</v>
      </c>
      <c r="E685" s="1047" t="s">
        <v>3289</v>
      </c>
    </row>
    <row r="686" spans="2:5" ht="18" customHeight="1" x14ac:dyDescent="0.35">
      <c r="B686" s="1051" t="s">
        <v>2148</v>
      </c>
      <c r="C686" s="1052" t="s">
        <v>22</v>
      </c>
      <c r="D686" s="1058" t="s">
        <v>22</v>
      </c>
      <c r="E686" s="1053" t="s">
        <v>1928</v>
      </c>
    </row>
    <row r="687" spans="2:5" ht="18" customHeight="1" x14ac:dyDescent="0.35">
      <c r="B687" s="1045" t="s">
        <v>2149</v>
      </c>
      <c r="C687" s="1046" t="s">
        <v>22</v>
      </c>
      <c r="D687" s="1050" t="s">
        <v>22</v>
      </c>
      <c r="E687" s="1047" t="s">
        <v>3229</v>
      </c>
    </row>
    <row r="688" spans="2:5" ht="18" customHeight="1" x14ac:dyDescent="0.35">
      <c r="B688" s="1045" t="s">
        <v>2149</v>
      </c>
      <c r="C688" s="1046" t="s">
        <v>21</v>
      </c>
      <c r="D688" s="1050" t="s">
        <v>22</v>
      </c>
      <c r="E688" s="1062" t="s">
        <v>3290</v>
      </c>
    </row>
    <row r="689" spans="2:5" ht="18" customHeight="1" x14ac:dyDescent="0.35">
      <c r="B689" s="1045" t="s">
        <v>2149</v>
      </c>
      <c r="C689" s="1046" t="s">
        <v>21</v>
      </c>
      <c r="D689" s="1046">
        <v>78</v>
      </c>
      <c r="E689" s="1047" t="s">
        <v>2564</v>
      </c>
    </row>
    <row r="690" spans="2:5" ht="18" customHeight="1" x14ac:dyDescent="0.35">
      <c r="B690" s="1045" t="s">
        <v>2149</v>
      </c>
      <c r="C690" s="1046" t="s">
        <v>21</v>
      </c>
      <c r="D690" s="1050" t="s">
        <v>1121</v>
      </c>
      <c r="E690" s="1047" t="s">
        <v>2565</v>
      </c>
    </row>
    <row r="691" spans="2:5" ht="18" customHeight="1" x14ac:dyDescent="0.35">
      <c r="B691" s="1045" t="s">
        <v>2149</v>
      </c>
      <c r="C691" s="1046" t="s">
        <v>17</v>
      </c>
      <c r="D691" s="1050" t="s">
        <v>22</v>
      </c>
      <c r="E691" s="1047" t="s">
        <v>174</v>
      </c>
    </row>
    <row r="692" spans="2:5" ht="18" customHeight="1" x14ac:dyDescent="0.35">
      <c r="B692" s="1045" t="s">
        <v>2149</v>
      </c>
      <c r="C692" s="1046" t="s">
        <v>17</v>
      </c>
      <c r="D692" s="1046" t="s">
        <v>1949</v>
      </c>
      <c r="E692" s="1047" t="s">
        <v>4007</v>
      </c>
    </row>
    <row r="693" spans="2:5" ht="18" customHeight="1" x14ac:dyDescent="0.35">
      <c r="B693" s="1045" t="s">
        <v>2149</v>
      </c>
      <c r="C693" s="1046" t="s">
        <v>17</v>
      </c>
      <c r="D693" s="1050" t="s">
        <v>1121</v>
      </c>
      <c r="E693" s="1047" t="s">
        <v>4008</v>
      </c>
    </row>
    <row r="694" spans="2:5" ht="18" customHeight="1" x14ac:dyDescent="0.35">
      <c r="B694" s="1045" t="s">
        <v>2149</v>
      </c>
      <c r="C694" s="1050" t="s">
        <v>16</v>
      </c>
      <c r="D694" s="1050" t="s">
        <v>22</v>
      </c>
      <c r="E694" s="1047" t="s">
        <v>175</v>
      </c>
    </row>
    <row r="695" spans="2:5" ht="18" customHeight="1" x14ac:dyDescent="0.35">
      <c r="B695" s="1045" t="s">
        <v>2149</v>
      </c>
      <c r="C695" s="1046" t="s">
        <v>16</v>
      </c>
      <c r="D695" s="1050">
        <v>78</v>
      </c>
      <c r="E695" s="1047" t="s">
        <v>2566</v>
      </c>
    </row>
    <row r="696" spans="2:5" ht="18" customHeight="1" x14ac:dyDescent="0.35">
      <c r="B696" s="1045" t="s">
        <v>2149</v>
      </c>
      <c r="C696" s="1050" t="s">
        <v>16</v>
      </c>
      <c r="D696" s="1050" t="s">
        <v>1121</v>
      </c>
      <c r="E696" s="1047" t="s">
        <v>2567</v>
      </c>
    </row>
    <row r="697" spans="2:5" ht="18" customHeight="1" x14ac:dyDescent="0.35">
      <c r="B697" s="1045" t="s">
        <v>2149</v>
      </c>
      <c r="C697" s="1046" t="s">
        <v>20</v>
      </c>
      <c r="D697" s="1046" t="s">
        <v>22</v>
      </c>
      <c r="E697" s="1047" t="s">
        <v>2568</v>
      </c>
    </row>
    <row r="698" spans="2:5" ht="18" customHeight="1" x14ac:dyDescent="0.35">
      <c r="B698" s="1045" t="s">
        <v>2149</v>
      </c>
      <c r="C698" s="1046" t="s">
        <v>20</v>
      </c>
      <c r="D698" s="1050">
        <v>78</v>
      </c>
      <c r="E698" s="1047" t="s">
        <v>2569</v>
      </c>
    </row>
    <row r="699" spans="2:5" ht="18" customHeight="1" x14ac:dyDescent="0.35">
      <c r="B699" s="1045" t="s">
        <v>2149</v>
      </c>
      <c r="C699" s="1046" t="s">
        <v>20</v>
      </c>
      <c r="D699" s="1046" t="s">
        <v>1121</v>
      </c>
      <c r="E699" s="1047" t="s">
        <v>2570</v>
      </c>
    </row>
    <row r="700" spans="2:5" ht="18" customHeight="1" x14ac:dyDescent="0.35">
      <c r="B700" s="1045" t="s">
        <v>2149</v>
      </c>
      <c r="C700" s="1046" t="s">
        <v>10</v>
      </c>
      <c r="D700" s="1050" t="s">
        <v>22</v>
      </c>
      <c r="E700" s="1047" t="s">
        <v>2571</v>
      </c>
    </row>
    <row r="701" spans="2:5" ht="18" customHeight="1" x14ac:dyDescent="0.35">
      <c r="B701" s="1045" t="s">
        <v>2149</v>
      </c>
      <c r="C701" s="1046" t="s">
        <v>10</v>
      </c>
      <c r="D701" s="1046" t="s">
        <v>1949</v>
      </c>
      <c r="E701" s="1047" t="s">
        <v>5021</v>
      </c>
    </row>
    <row r="702" spans="2:5" ht="18" customHeight="1" x14ac:dyDescent="0.35">
      <c r="B702" s="1045" t="s">
        <v>2149</v>
      </c>
      <c r="C702" s="1046" t="s">
        <v>10</v>
      </c>
      <c r="D702" s="1050" t="s">
        <v>1121</v>
      </c>
      <c r="E702" s="1047" t="s">
        <v>5022</v>
      </c>
    </row>
    <row r="703" spans="2:5" ht="18" customHeight="1" x14ac:dyDescent="0.35">
      <c r="B703" s="1045" t="s">
        <v>2149</v>
      </c>
      <c r="C703" s="1050" t="s">
        <v>9</v>
      </c>
      <c r="D703" s="1046" t="s">
        <v>22</v>
      </c>
      <c r="E703" s="1047" t="s">
        <v>2572</v>
      </c>
    </row>
    <row r="704" spans="2:5" ht="18" customHeight="1" x14ac:dyDescent="0.35">
      <c r="B704" s="1045" t="s">
        <v>2149</v>
      </c>
      <c r="C704" s="1050" t="s">
        <v>9</v>
      </c>
      <c r="D704" s="1046">
        <v>78</v>
      </c>
      <c r="E704" s="1047" t="s">
        <v>2573</v>
      </c>
    </row>
    <row r="705" spans="2:5" ht="18" customHeight="1" x14ac:dyDescent="0.35">
      <c r="B705" s="1045" t="s">
        <v>2149</v>
      </c>
      <c r="C705" s="1046" t="s">
        <v>9</v>
      </c>
      <c r="D705" s="1046" t="s">
        <v>1121</v>
      </c>
      <c r="E705" s="1047" t="s">
        <v>2574</v>
      </c>
    </row>
    <row r="706" spans="2:5" ht="18" customHeight="1" x14ac:dyDescent="0.35">
      <c r="B706" s="1045" t="s">
        <v>2149</v>
      </c>
      <c r="C706" s="1046" t="s">
        <v>135</v>
      </c>
      <c r="D706" s="1046" t="s">
        <v>22</v>
      </c>
      <c r="E706" s="1047" t="s">
        <v>2575</v>
      </c>
    </row>
    <row r="707" spans="2:5" ht="18" customHeight="1" x14ac:dyDescent="0.35">
      <c r="B707" s="1045" t="s">
        <v>2149</v>
      </c>
      <c r="C707" s="1046" t="s">
        <v>135</v>
      </c>
      <c r="D707" s="1046">
        <v>78</v>
      </c>
      <c r="E707" s="1047" t="s">
        <v>2576</v>
      </c>
    </row>
    <row r="708" spans="2:5" ht="18" customHeight="1" x14ac:dyDescent="0.35">
      <c r="B708" s="1045" t="s">
        <v>2149</v>
      </c>
      <c r="C708" s="1046" t="s">
        <v>135</v>
      </c>
      <c r="D708" s="1046" t="s">
        <v>1121</v>
      </c>
      <c r="E708" s="1047" t="s">
        <v>2577</v>
      </c>
    </row>
    <row r="709" spans="2:5" ht="18" customHeight="1" x14ac:dyDescent="0.35">
      <c r="B709" s="1045" t="s">
        <v>2149</v>
      </c>
      <c r="C709" s="1050">
        <v>99</v>
      </c>
      <c r="D709" s="1050" t="s">
        <v>22</v>
      </c>
      <c r="E709" s="1047" t="s">
        <v>2578</v>
      </c>
    </row>
    <row r="710" spans="2:5" ht="18" customHeight="1" x14ac:dyDescent="0.35">
      <c r="B710" s="1045" t="s">
        <v>2149</v>
      </c>
      <c r="C710" s="1046">
        <v>99</v>
      </c>
      <c r="D710" s="1046" t="s">
        <v>1949</v>
      </c>
      <c r="E710" s="1047" t="s">
        <v>5023</v>
      </c>
    </row>
    <row r="711" spans="2:5" ht="18" customHeight="1" x14ac:dyDescent="0.35">
      <c r="B711" s="1045" t="s">
        <v>2149</v>
      </c>
      <c r="C711" s="1046" t="s">
        <v>1121</v>
      </c>
      <c r="D711" s="1050" t="s">
        <v>1121</v>
      </c>
      <c r="E711" s="1047" t="s">
        <v>5024</v>
      </c>
    </row>
    <row r="712" spans="2:5" ht="18" customHeight="1" x14ac:dyDescent="0.35">
      <c r="B712" s="1045" t="s">
        <v>3291</v>
      </c>
      <c r="C712" s="1046" t="s">
        <v>21</v>
      </c>
      <c r="D712" s="1046" t="s">
        <v>22</v>
      </c>
      <c r="E712" s="1047" t="s">
        <v>3292</v>
      </c>
    </row>
    <row r="713" spans="2:5" ht="18" customHeight="1" x14ac:dyDescent="0.35">
      <c r="B713" s="1045" t="s">
        <v>3291</v>
      </c>
      <c r="C713" s="1046" t="s">
        <v>21</v>
      </c>
      <c r="D713" s="1050">
        <v>78</v>
      </c>
      <c r="E713" s="1047" t="s">
        <v>3293</v>
      </c>
    </row>
    <row r="714" spans="2:5" ht="18" customHeight="1" x14ac:dyDescent="0.35">
      <c r="B714" s="1045" t="s">
        <v>3291</v>
      </c>
      <c r="C714" s="1046" t="s">
        <v>21</v>
      </c>
      <c r="D714" s="1046">
        <v>99</v>
      </c>
      <c r="E714" s="1047" t="s">
        <v>3294</v>
      </c>
    </row>
    <row r="715" spans="2:5" ht="18" customHeight="1" x14ac:dyDescent="0.35">
      <c r="B715" s="1045" t="s">
        <v>2150</v>
      </c>
      <c r="C715" s="1046" t="s">
        <v>21</v>
      </c>
      <c r="D715" s="1046" t="s">
        <v>22</v>
      </c>
      <c r="E715" s="1047" t="s">
        <v>3295</v>
      </c>
    </row>
    <row r="716" spans="2:5" ht="18" customHeight="1" x14ac:dyDescent="0.35">
      <c r="B716" s="1045" t="s">
        <v>2150</v>
      </c>
      <c r="C716" s="1046" t="s">
        <v>21</v>
      </c>
      <c r="D716" s="1046">
        <v>78</v>
      </c>
      <c r="E716" s="1047" t="s">
        <v>4009</v>
      </c>
    </row>
    <row r="717" spans="2:5" ht="18" customHeight="1" x14ac:dyDescent="0.35">
      <c r="B717" s="1045" t="s">
        <v>2150</v>
      </c>
      <c r="C717" s="1050" t="s">
        <v>21</v>
      </c>
      <c r="D717" s="1050">
        <v>99</v>
      </c>
      <c r="E717" s="1047" t="s">
        <v>4010</v>
      </c>
    </row>
    <row r="718" spans="2:5" ht="18" customHeight="1" x14ac:dyDescent="0.35">
      <c r="B718" s="1045" t="s">
        <v>2151</v>
      </c>
      <c r="C718" s="1046" t="s">
        <v>21</v>
      </c>
      <c r="D718" s="1046" t="s">
        <v>22</v>
      </c>
      <c r="E718" s="1047" t="s">
        <v>2579</v>
      </c>
    </row>
    <row r="719" spans="2:5" ht="18" customHeight="1" x14ac:dyDescent="0.35">
      <c r="B719" s="1045" t="s">
        <v>2151</v>
      </c>
      <c r="C719" s="1050" t="s">
        <v>21</v>
      </c>
      <c r="D719" s="1050">
        <v>78</v>
      </c>
      <c r="E719" s="1047" t="s">
        <v>3296</v>
      </c>
    </row>
    <row r="720" spans="2:5" ht="18" customHeight="1" x14ac:dyDescent="0.35">
      <c r="B720" s="1045" t="s">
        <v>2151</v>
      </c>
      <c r="C720" s="1050" t="s">
        <v>21</v>
      </c>
      <c r="D720" s="1050" t="s">
        <v>1121</v>
      </c>
      <c r="E720" s="1047" t="s">
        <v>3297</v>
      </c>
    </row>
    <row r="721" spans="2:5" ht="18" customHeight="1" x14ac:dyDescent="0.35">
      <c r="B721" s="1045" t="s">
        <v>2152</v>
      </c>
      <c r="C721" s="1046" t="s">
        <v>21</v>
      </c>
      <c r="D721" s="1046" t="s">
        <v>22</v>
      </c>
      <c r="E721" s="1047" t="s">
        <v>2721</v>
      </c>
    </row>
    <row r="722" spans="2:5" ht="18" customHeight="1" x14ac:dyDescent="0.35">
      <c r="B722" s="1045" t="s">
        <v>2152</v>
      </c>
      <c r="C722" s="1046" t="s">
        <v>21</v>
      </c>
      <c r="D722" s="1050">
        <v>78</v>
      </c>
      <c r="E722" s="1047" t="s">
        <v>5025</v>
      </c>
    </row>
    <row r="723" spans="2:5" ht="18" customHeight="1" x14ac:dyDescent="0.35">
      <c r="B723" s="1045" t="s">
        <v>2152</v>
      </c>
      <c r="C723" s="1050" t="s">
        <v>21</v>
      </c>
      <c r="D723" s="1050" t="s">
        <v>1121</v>
      </c>
      <c r="E723" s="1047" t="s">
        <v>5026</v>
      </c>
    </row>
    <row r="724" spans="2:5" ht="18" customHeight="1" x14ac:dyDescent="0.35">
      <c r="B724" s="1045" t="s">
        <v>3298</v>
      </c>
      <c r="C724" s="1046" t="s">
        <v>21</v>
      </c>
      <c r="D724" s="1046" t="s">
        <v>22</v>
      </c>
      <c r="E724" s="1057" t="s">
        <v>3299</v>
      </c>
    </row>
    <row r="725" spans="2:5" ht="18" customHeight="1" x14ac:dyDescent="0.35">
      <c r="B725" s="1045" t="s">
        <v>3298</v>
      </c>
      <c r="C725" s="1046" t="s">
        <v>21</v>
      </c>
      <c r="D725" s="1050" t="s">
        <v>1949</v>
      </c>
      <c r="E725" s="1047" t="s">
        <v>5027</v>
      </c>
    </row>
    <row r="726" spans="2:5" ht="18" customHeight="1" x14ac:dyDescent="0.35">
      <c r="B726" s="1045" t="s">
        <v>3298</v>
      </c>
      <c r="C726" s="1046" t="s">
        <v>21</v>
      </c>
      <c r="D726" s="1050" t="s">
        <v>1121</v>
      </c>
      <c r="E726" s="1047" t="s">
        <v>5028</v>
      </c>
    </row>
    <row r="727" spans="2:5" ht="18" customHeight="1" x14ac:dyDescent="0.35">
      <c r="B727" s="1051" t="s">
        <v>2153</v>
      </c>
      <c r="C727" s="1058" t="s">
        <v>22</v>
      </c>
      <c r="D727" s="1058" t="s">
        <v>22</v>
      </c>
      <c r="E727" s="1053" t="s">
        <v>1929</v>
      </c>
    </row>
    <row r="728" spans="2:5" ht="18" customHeight="1" x14ac:dyDescent="0.35">
      <c r="B728" s="1045" t="s">
        <v>2154</v>
      </c>
      <c r="C728" s="1046" t="s">
        <v>21</v>
      </c>
      <c r="D728" s="1046" t="s">
        <v>22</v>
      </c>
      <c r="E728" s="1047" t="s">
        <v>2580</v>
      </c>
    </row>
    <row r="729" spans="2:5" ht="18" customHeight="1" x14ac:dyDescent="0.35">
      <c r="B729" s="1045" t="s">
        <v>2154</v>
      </c>
      <c r="C729" s="1046" t="s">
        <v>21</v>
      </c>
      <c r="D729" s="1046">
        <v>78</v>
      </c>
      <c r="E729" s="1047" t="s">
        <v>2581</v>
      </c>
    </row>
    <row r="730" spans="2:5" ht="18" customHeight="1" x14ac:dyDescent="0.35">
      <c r="B730" s="1045" t="s">
        <v>2154</v>
      </c>
      <c r="C730" s="1046" t="s">
        <v>21</v>
      </c>
      <c r="D730" s="1050" t="s">
        <v>1121</v>
      </c>
      <c r="E730" s="1047" t="s">
        <v>2582</v>
      </c>
    </row>
    <row r="731" spans="2:5" ht="18" customHeight="1" x14ac:dyDescent="0.35">
      <c r="B731" s="1045" t="s">
        <v>2155</v>
      </c>
      <c r="C731" s="1046" t="s">
        <v>22</v>
      </c>
      <c r="D731" s="1050" t="s">
        <v>22</v>
      </c>
      <c r="E731" s="1047" t="s">
        <v>4011</v>
      </c>
    </row>
    <row r="732" spans="2:5" ht="18" customHeight="1" x14ac:dyDescent="0.35">
      <c r="B732" s="1045" t="s">
        <v>2155</v>
      </c>
      <c r="C732" s="1046" t="s">
        <v>21</v>
      </c>
      <c r="D732" s="1046" t="s">
        <v>22</v>
      </c>
      <c r="E732" s="1047" t="s">
        <v>2583</v>
      </c>
    </row>
    <row r="733" spans="2:5" ht="18" customHeight="1" x14ac:dyDescent="0.35">
      <c r="B733" s="1045" t="s">
        <v>2155</v>
      </c>
      <c r="C733" s="1046" t="s">
        <v>21</v>
      </c>
      <c r="D733" s="1050">
        <v>78</v>
      </c>
      <c r="E733" s="1047" t="s">
        <v>2584</v>
      </c>
    </row>
    <row r="734" spans="2:5" ht="18" customHeight="1" x14ac:dyDescent="0.35">
      <c r="B734" s="1045" t="s">
        <v>2155</v>
      </c>
      <c r="C734" s="1050">
        <v>99</v>
      </c>
      <c r="D734" s="1050" t="s">
        <v>22</v>
      </c>
      <c r="E734" s="1047" t="s">
        <v>3300</v>
      </c>
    </row>
    <row r="735" spans="2:5" ht="18" customHeight="1" x14ac:dyDescent="0.35">
      <c r="B735" s="1045" t="s">
        <v>2155</v>
      </c>
      <c r="C735" s="1046">
        <v>99</v>
      </c>
      <c r="D735" s="1050" t="s">
        <v>1949</v>
      </c>
      <c r="E735" s="1047" t="s">
        <v>2585</v>
      </c>
    </row>
    <row r="736" spans="2:5" ht="18" customHeight="1" x14ac:dyDescent="0.35">
      <c r="B736" s="1045" t="s">
        <v>2155</v>
      </c>
      <c r="C736" s="1050" t="s">
        <v>1121</v>
      </c>
      <c r="D736" s="1050" t="s">
        <v>1121</v>
      </c>
      <c r="E736" s="1047" t="s">
        <v>2586</v>
      </c>
    </row>
    <row r="737" spans="2:5" ht="18" customHeight="1" x14ac:dyDescent="0.35">
      <c r="B737" s="1045" t="s">
        <v>2156</v>
      </c>
      <c r="C737" s="1046" t="s">
        <v>22</v>
      </c>
      <c r="D737" s="1046" t="s">
        <v>22</v>
      </c>
      <c r="E737" s="1047" t="s">
        <v>4012</v>
      </c>
    </row>
    <row r="738" spans="2:5" ht="18" customHeight="1" x14ac:dyDescent="0.35">
      <c r="B738" s="1045" t="s">
        <v>2156</v>
      </c>
      <c r="C738" s="1046" t="s">
        <v>21</v>
      </c>
      <c r="D738" s="1046" t="s">
        <v>22</v>
      </c>
      <c r="E738" s="1047" t="s">
        <v>2587</v>
      </c>
    </row>
    <row r="739" spans="2:5" ht="18" customHeight="1" x14ac:dyDescent="0.35">
      <c r="B739" s="1045" t="s">
        <v>2156</v>
      </c>
      <c r="C739" s="1046" t="s">
        <v>21</v>
      </c>
      <c r="D739" s="1046" t="s">
        <v>6569</v>
      </c>
      <c r="E739" s="1047" t="s">
        <v>6578</v>
      </c>
    </row>
    <row r="740" spans="2:5" ht="18" customHeight="1" x14ac:dyDescent="0.35">
      <c r="B740" s="1045" t="s">
        <v>2156</v>
      </c>
      <c r="C740" s="1046" t="s">
        <v>21</v>
      </c>
      <c r="D740" s="1046">
        <v>78</v>
      </c>
      <c r="E740" s="1047" t="s">
        <v>4013</v>
      </c>
    </row>
    <row r="741" spans="2:5" ht="18" customHeight="1" x14ac:dyDescent="0.35">
      <c r="B741" s="1045" t="s">
        <v>2156</v>
      </c>
      <c r="C741" s="1046" t="s">
        <v>17</v>
      </c>
      <c r="D741" s="1050" t="s">
        <v>22</v>
      </c>
      <c r="E741" s="1047" t="s">
        <v>2588</v>
      </c>
    </row>
    <row r="742" spans="2:5" ht="18" customHeight="1" x14ac:dyDescent="0.35">
      <c r="B742" s="1045" t="s">
        <v>2156</v>
      </c>
      <c r="C742" s="1050" t="s">
        <v>17</v>
      </c>
      <c r="D742" s="1050">
        <v>78</v>
      </c>
      <c r="E742" s="1047" t="s">
        <v>4014</v>
      </c>
    </row>
    <row r="743" spans="2:5" ht="18" customHeight="1" x14ac:dyDescent="0.35">
      <c r="B743" s="1045" t="s">
        <v>2156</v>
      </c>
      <c r="C743" s="1046">
        <v>99</v>
      </c>
      <c r="D743" s="1046" t="s">
        <v>22</v>
      </c>
      <c r="E743" s="1047" t="s">
        <v>3301</v>
      </c>
    </row>
    <row r="744" spans="2:5" ht="18" customHeight="1" x14ac:dyDescent="0.35">
      <c r="B744" s="1045" t="s">
        <v>2156</v>
      </c>
      <c r="C744" s="1046">
        <v>99</v>
      </c>
      <c r="D744" s="1046" t="s">
        <v>6569</v>
      </c>
      <c r="E744" s="1047" t="s">
        <v>6579</v>
      </c>
    </row>
    <row r="745" spans="2:5" ht="18" customHeight="1" x14ac:dyDescent="0.35">
      <c r="B745" s="1045" t="s">
        <v>2156</v>
      </c>
      <c r="C745" s="1046">
        <v>99</v>
      </c>
      <c r="D745" s="1046" t="s">
        <v>1949</v>
      </c>
      <c r="E745" s="1047" t="s">
        <v>2589</v>
      </c>
    </row>
    <row r="746" spans="2:5" ht="18" customHeight="1" x14ac:dyDescent="0.35">
      <c r="B746" s="1045" t="s">
        <v>2156</v>
      </c>
      <c r="C746" s="1050" t="s">
        <v>1121</v>
      </c>
      <c r="D746" s="1050" t="s">
        <v>1121</v>
      </c>
      <c r="E746" s="1047" t="s">
        <v>2590</v>
      </c>
    </row>
    <row r="747" spans="2:5" ht="18" customHeight="1" x14ac:dyDescent="0.35">
      <c r="B747" s="1045" t="s">
        <v>2157</v>
      </c>
      <c r="C747" s="1046" t="s">
        <v>21</v>
      </c>
      <c r="D747" s="1046" t="s">
        <v>22</v>
      </c>
      <c r="E747" s="1047" t="s">
        <v>2591</v>
      </c>
    </row>
    <row r="748" spans="2:5" ht="18" customHeight="1" x14ac:dyDescent="0.35">
      <c r="B748" s="1045" t="s">
        <v>2157</v>
      </c>
      <c r="C748" s="1046" t="s">
        <v>21</v>
      </c>
      <c r="D748" s="1050">
        <v>78</v>
      </c>
      <c r="E748" s="1047" t="s">
        <v>2592</v>
      </c>
    </row>
    <row r="749" spans="2:5" ht="18" customHeight="1" x14ac:dyDescent="0.35">
      <c r="B749" s="1045" t="s">
        <v>2157</v>
      </c>
      <c r="C749" s="1050" t="s">
        <v>21</v>
      </c>
      <c r="D749" s="1050" t="s">
        <v>1121</v>
      </c>
      <c r="E749" s="1047" t="s">
        <v>2593</v>
      </c>
    </row>
    <row r="750" spans="2:5" ht="18" customHeight="1" x14ac:dyDescent="0.35">
      <c r="B750" s="1045" t="s">
        <v>2158</v>
      </c>
      <c r="C750" s="1046" t="s">
        <v>21</v>
      </c>
      <c r="D750" s="1046" t="s">
        <v>22</v>
      </c>
      <c r="E750" s="1047" t="s">
        <v>2594</v>
      </c>
    </row>
    <row r="751" spans="2:5" ht="18" customHeight="1" x14ac:dyDescent="0.35">
      <c r="B751" s="1045" t="s">
        <v>2158</v>
      </c>
      <c r="C751" s="1046" t="s">
        <v>21</v>
      </c>
      <c r="D751" s="1046">
        <v>78</v>
      </c>
      <c r="E751" s="1047" t="s">
        <v>2595</v>
      </c>
    </row>
    <row r="752" spans="2:5" ht="18" customHeight="1" x14ac:dyDescent="0.35">
      <c r="B752" s="1045" t="s">
        <v>2158</v>
      </c>
      <c r="C752" s="1046" t="s">
        <v>21</v>
      </c>
      <c r="D752" s="1050" t="s">
        <v>1121</v>
      </c>
      <c r="E752" s="1047" t="s">
        <v>2596</v>
      </c>
    </row>
    <row r="753" spans="2:5" ht="18" customHeight="1" x14ac:dyDescent="0.35">
      <c r="B753" s="1045" t="s">
        <v>2159</v>
      </c>
      <c r="C753" s="1046" t="s">
        <v>22</v>
      </c>
      <c r="D753" s="1050" t="s">
        <v>22</v>
      </c>
      <c r="E753" s="1047" t="s">
        <v>4015</v>
      </c>
    </row>
    <row r="754" spans="2:5" ht="18" customHeight="1" x14ac:dyDescent="0.35">
      <c r="B754" s="1045" t="s">
        <v>2159</v>
      </c>
      <c r="C754" s="1046" t="s">
        <v>21</v>
      </c>
      <c r="D754" s="1050" t="s">
        <v>22</v>
      </c>
      <c r="E754" s="1047" t="s">
        <v>2597</v>
      </c>
    </row>
    <row r="755" spans="2:5" ht="18" customHeight="1" x14ac:dyDescent="0.35">
      <c r="B755" s="1045" t="s">
        <v>2159</v>
      </c>
      <c r="C755" s="1050" t="s">
        <v>21</v>
      </c>
      <c r="D755" s="1050">
        <v>78</v>
      </c>
      <c r="E755" s="1047" t="s">
        <v>2598</v>
      </c>
    </row>
    <row r="756" spans="2:5" ht="18" customHeight="1" x14ac:dyDescent="0.35">
      <c r="B756" s="1045" t="s">
        <v>2159</v>
      </c>
      <c r="C756" s="1046">
        <v>99</v>
      </c>
      <c r="D756" s="1050" t="s">
        <v>22</v>
      </c>
      <c r="E756" s="1047" t="s">
        <v>3302</v>
      </c>
    </row>
    <row r="757" spans="2:5" ht="18" customHeight="1" x14ac:dyDescent="0.35">
      <c r="B757" s="1045" t="s">
        <v>2159</v>
      </c>
      <c r="C757" s="1050">
        <v>99</v>
      </c>
      <c r="D757" s="1050">
        <v>78</v>
      </c>
      <c r="E757" s="1047" t="s">
        <v>2599</v>
      </c>
    </row>
    <row r="758" spans="2:5" ht="18" customHeight="1" x14ac:dyDescent="0.35">
      <c r="B758" s="1045" t="s">
        <v>2159</v>
      </c>
      <c r="C758" s="1046" t="s">
        <v>1121</v>
      </c>
      <c r="D758" s="1050" t="s">
        <v>1121</v>
      </c>
      <c r="E758" s="1047" t="s">
        <v>2600</v>
      </c>
    </row>
    <row r="759" spans="2:5" ht="18" customHeight="1" x14ac:dyDescent="0.35">
      <c r="B759" s="1045" t="s">
        <v>2160</v>
      </c>
      <c r="C759" s="1046" t="s">
        <v>21</v>
      </c>
      <c r="D759" s="1046" t="s">
        <v>22</v>
      </c>
      <c r="E759" s="1047" t="s">
        <v>2601</v>
      </c>
    </row>
    <row r="760" spans="2:5" ht="18" customHeight="1" x14ac:dyDescent="0.35">
      <c r="B760" s="1045" t="s">
        <v>2160</v>
      </c>
      <c r="C760" s="1050" t="s">
        <v>21</v>
      </c>
      <c r="D760" s="1050">
        <v>78</v>
      </c>
      <c r="E760" s="1047" t="s">
        <v>2602</v>
      </c>
    </row>
    <row r="761" spans="2:5" ht="18" customHeight="1" x14ac:dyDescent="0.35">
      <c r="B761" s="1045" t="s">
        <v>2160</v>
      </c>
      <c r="C761" s="1050" t="s">
        <v>21</v>
      </c>
      <c r="D761" s="1050" t="s">
        <v>1121</v>
      </c>
      <c r="E761" s="1047" t="s">
        <v>2603</v>
      </c>
    </row>
    <row r="762" spans="2:5" ht="18" customHeight="1" x14ac:dyDescent="0.35">
      <c r="B762" s="1045" t="s">
        <v>2161</v>
      </c>
      <c r="C762" s="1050" t="s">
        <v>21</v>
      </c>
      <c r="D762" s="1050" t="s">
        <v>22</v>
      </c>
      <c r="E762" s="1047" t="s">
        <v>2604</v>
      </c>
    </row>
    <row r="763" spans="2:5" ht="18" customHeight="1" x14ac:dyDescent="0.35">
      <c r="B763" s="1045" t="s">
        <v>2161</v>
      </c>
      <c r="C763" s="1050" t="s">
        <v>21</v>
      </c>
      <c r="D763" s="1050">
        <v>78</v>
      </c>
      <c r="E763" s="1047" t="s">
        <v>2605</v>
      </c>
    </row>
    <row r="764" spans="2:5" ht="18" customHeight="1" x14ac:dyDescent="0.35">
      <c r="B764" s="1045" t="s">
        <v>2161</v>
      </c>
      <c r="C764" s="1050" t="s">
        <v>21</v>
      </c>
      <c r="D764" s="1050" t="s">
        <v>1121</v>
      </c>
      <c r="E764" s="1047" t="s">
        <v>2606</v>
      </c>
    </row>
    <row r="765" spans="2:5" ht="18" customHeight="1" x14ac:dyDescent="0.35">
      <c r="B765" s="1045" t="s">
        <v>2162</v>
      </c>
      <c r="C765" s="1046" t="s">
        <v>21</v>
      </c>
      <c r="D765" s="1046" t="s">
        <v>22</v>
      </c>
      <c r="E765" s="1047" t="s">
        <v>2607</v>
      </c>
    </row>
    <row r="766" spans="2:5" ht="18" customHeight="1" x14ac:dyDescent="0.35">
      <c r="B766" s="1045" t="s">
        <v>2162</v>
      </c>
      <c r="C766" s="1046" t="s">
        <v>21</v>
      </c>
      <c r="D766" s="1046">
        <v>78</v>
      </c>
      <c r="E766" s="1047" t="s">
        <v>2608</v>
      </c>
    </row>
    <row r="767" spans="2:5" ht="18" customHeight="1" x14ac:dyDescent="0.35">
      <c r="B767" s="1045" t="s">
        <v>2162</v>
      </c>
      <c r="C767" s="1046" t="s">
        <v>21</v>
      </c>
      <c r="D767" s="1046" t="s">
        <v>1121</v>
      </c>
      <c r="E767" s="1047" t="s">
        <v>2609</v>
      </c>
    </row>
    <row r="768" spans="2:5" ht="18" customHeight="1" x14ac:dyDescent="0.35">
      <c r="B768" s="1045" t="s">
        <v>2163</v>
      </c>
      <c r="C768" s="1046" t="s">
        <v>21</v>
      </c>
      <c r="D768" s="1046" t="s">
        <v>22</v>
      </c>
      <c r="E768" s="1047" t="s">
        <v>2610</v>
      </c>
    </row>
    <row r="769" spans="2:5" ht="18" customHeight="1" x14ac:dyDescent="0.35">
      <c r="B769" s="1045" t="s">
        <v>2163</v>
      </c>
      <c r="C769" s="1046" t="s">
        <v>21</v>
      </c>
      <c r="D769" s="1046">
        <v>78</v>
      </c>
      <c r="E769" s="1047" t="s">
        <v>2611</v>
      </c>
    </row>
    <row r="770" spans="2:5" ht="18" customHeight="1" x14ac:dyDescent="0.35">
      <c r="B770" s="1045" t="s">
        <v>2163</v>
      </c>
      <c r="C770" s="1046" t="s">
        <v>21</v>
      </c>
      <c r="D770" s="1050" t="s">
        <v>1121</v>
      </c>
      <c r="E770" s="1047" t="s">
        <v>2612</v>
      </c>
    </row>
    <row r="771" spans="2:5" ht="18" customHeight="1" x14ac:dyDescent="0.35">
      <c r="B771" s="1045" t="s">
        <v>2164</v>
      </c>
      <c r="C771" s="1046" t="s">
        <v>22</v>
      </c>
      <c r="D771" s="1050" t="s">
        <v>22</v>
      </c>
      <c r="E771" s="1047" t="s">
        <v>4016</v>
      </c>
    </row>
    <row r="772" spans="2:5" ht="18" customHeight="1" x14ac:dyDescent="0.35">
      <c r="B772" s="1045" t="s">
        <v>2164</v>
      </c>
      <c r="C772" s="1046" t="s">
        <v>21</v>
      </c>
      <c r="D772" s="1050" t="s">
        <v>22</v>
      </c>
      <c r="E772" s="1047" t="s">
        <v>2613</v>
      </c>
    </row>
    <row r="773" spans="2:5" ht="18" customHeight="1" x14ac:dyDescent="0.35">
      <c r="B773" s="1045" t="s">
        <v>2164</v>
      </c>
      <c r="C773" s="1046" t="s">
        <v>21</v>
      </c>
      <c r="D773" s="1046">
        <v>78</v>
      </c>
      <c r="E773" s="1047" t="s">
        <v>3303</v>
      </c>
    </row>
    <row r="774" spans="2:5" ht="18" customHeight="1" x14ac:dyDescent="0.35">
      <c r="B774" s="1045" t="s">
        <v>2164</v>
      </c>
      <c r="C774" s="1046">
        <v>99</v>
      </c>
      <c r="D774" s="1046" t="s">
        <v>22</v>
      </c>
      <c r="E774" s="1047" t="s">
        <v>3304</v>
      </c>
    </row>
    <row r="775" spans="2:5" ht="18" customHeight="1" x14ac:dyDescent="0.35">
      <c r="B775" s="1045" t="s">
        <v>2164</v>
      </c>
      <c r="C775" s="1046">
        <v>99</v>
      </c>
      <c r="D775" s="1050">
        <v>78</v>
      </c>
      <c r="E775" s="1047" t="s">
        <v>3305</v>
      </c>
    </row>
    <row r="776" spans="2:5" ht="18" customHeight="1" x14ac:dyDescent="0.35">
      <c r="B776" s="1045" t="s">
        <v>2164</v>
      </c>
      <c r="C776" s="1046" t="s">
        <v>1121</v>
      </c>
      <c r="D776" s="1046" t="s">
        <v>1121</v>
      </c>
      <c r="E776" s="1047" t="s">
        <v>3306</v>
      </c>
    </row>
    <row r="777" spans="2:5" ht="18" customHeight="1" x14ac:dyDescent="0.35">
      <c r="B777" s="1045" t="s">
        <v>2165</v>
      </c>
      <c r="C777" s="1046" t="s">
        <v>22</v>
      </c>
      <c r="D777" s="1050" t="s">
        <v>22</v>
      </c>
      <c r="E777" s="1047" t="s">
        <v>4017</v>
      </c>
    </row>
    <row r="778" spans="2:5" ht="18" customHeight="1" x14ac:dyDescent="0.35">
      <c r="B778" s="1045" t="s">
        <v>2165</v>
      </c>
      <c r="C778" s="1046" t="s">
        <v>21</v>
      </c>
      <c r="D778" s="1046" t="s">
        <v>22</v>
      </c>
      <c r="E778" s="1047" t="s">
        <v>3307</v>
      </c>
    </row>
    <row r="779" spans="2:5" ht="18" customHeight="1" x14ac:dyDescent="0.35">
      <c r="B779" s="1045" t="s">
        <v>2165</v>
      </c>
      <c r="C779" s="1046" t="s">
        <v>21</v>
      </c>
      <c r="D779" s="1046">
        <v>78</v>
      </c>
      <c r="E779" s="1047" t="s">
        <v>3308</v>
      </c>
    </row>
    <row r="780" spans="2:5" ht="18" customHeight="1" x14ac:dyDescent="0.35">
      <c r="B780" s="1045" t="s">
        <v>2165</v>
      </c>
      <c r="C780" s="1050">
        <v>99</v>
      </c>
      <c r="D780" s="1050" t="s">
        <v>22</v>
      </c>
      <c r="E780" s="1047" t="s">
        <v>3309</v>
      </c>
    </row>
    <row r="781" spans="2:5" ht="18" customHeight="1" x14ac:dyDescent="0.35">
      <c r="B781" s="1045" t="s">
        <v>2165</v>
      </c>
      <c r="C781" s="1046">
        <v>99</v>
      </c>
      <c r="D781" s="1046" t="s">
        <v>1949</v>
      </c>
      <c r="E781" s="1047" t="s">
        <v>3310</v>
      </c>
    </row>
    <row r="782" spans="2:5" ht="18" customHeight="1" x14ac:dyDescent="0.35">
      <c r="B782" s="1045" t="s">
        <v>2165</v>
      </c>
      <c r="C782" s="1046">
        <v>99</v>
      </c>
      <c r="D782" s="1046">
        <v>99</v>
      </c>
      <c r="E782" s="1047" t="s">
        <v>3311</v>
      </c>
    </row>
    <row r="783" spans="2:5" ht="18" customHeight="1" x14ac:dyDescent="0.35">
      <c r="B783" s="1051" t="s">
        <v>2166</v>
      </c>
      <c r="C783" s="1052" t="s">
        <v>22</v>
      </c>
      <c r="D783" s="1058" t="s">
        <v>22</v>
      </c>
      <c r="E783" s="1053" t="s">
        <v>1930</v>
      </c>
    </row>
    <row r="784" spans="2:5" ht="18" customHeight="1" x14ac:dyDescent="0.35">
      <c r="B784" s="1045" t="s">
        <v>2167</v>
      </c>
      <c r="C784" s="1050" t="s">
        <v>21</v>
      </c>
      <c r="D784" s="1050" t="s">
        <v>22</v>
      </c>
      <c r="E784" s="1047" t="s">
        <v>2614</v>
      </c>
    </row>
    <row r="785" spans="2:5" ht="18" customHeight="1" x14ac:dyDescent="0.35">
      <c r="B785" s="1045" t="s">
        <v>2167</v>
      </c>
      <c r="C785" s="1046" t="s">
        <v>21</v>
      </c>
      <c r="D785" s="1050" t="s">
        <v>1949</v>
      </c>
      <c r="E785" s="1047" t="s">
        <v>2615</v>
      </c>
    </row>
    <row r="786" spans="2:5" ht="18" customHeight="1" x14ac:dyDescent="0.35">
      <c r="B786" s="1045" t="s">
        <v>2167</v>
      </c>
      <c r="C786" s="1046" t="s">
        <v>21</v>
      </c>
      <c r="D786" s="1046" t="s">
        <v>1121</v>
      </c>
      <c r="E786" s="1047" t="s">
        <v>2616</v>
      </c>
    </row>
    <row r="787" spans="2:5" ht="18" customHeight="1" x14ac:dyDescent="0.35">
      <c r="B787" s="1045" t="s">
        <v>2168</v>
      </c>
      <c r="C787" s="1046" t="s">
        <v>22</v>
      </c>
      <c r="D787" s="1050" t="s">
        <v>22</v>
      </c>
      <c r="E787" s="1047" t="s">
        <v>664</v>
      </c>
    </row>
    <row r="788" spans="2:5" ht="18" customHeight="1" x14ac:dyDescent="0.35">
      <c r="B788" s="1045" t="s">
        <v>2168</v>
      </c>
      <c r="C788" s="1046" t="s">
        <v>21</v>
      </c>
      <c r="D788" s="1046" t="s">
        <v>22</v>
      </c>
      <c r="E788" s="1047" t="s">
        <v>2617</v>
      </c>
    </row>
    <row r="789" spans="2:5" ht="18" customHeight="1" x14ac:dyDescent="0.35">
      <c r="B789" s="1045" t="s">
        <v>2168</v>
      </c>
      <c r="C789" s="1046" t="s">
        <v>21</v>
      </c>
      <c r="D789" s="1046">
        <v>78</v>
      </c>
      <c r="E789" s="1047" t="s">
        <v>4018</v>
      </c>
    </row>
    <row r="790" spans="2:5" ht="18" customHeight="1" x14ac:dyDescent="0.35">
      <c r="B790" s="1045" t="s">
        <v>2168</v>
      </c>
      <c r="C790" s="1046" t="s">
        <v>17</v>
      </c>
      <c r="D790" s="1046" t="s">
        <v>22</v>
      </c>
      <c r="E790" s="1047" t="s">
        <v>3312</v>
      </c>
    </row>
    <row r="791" spans="2:5" ht="18" customHeight="1" x14ac:dyDescent="0.35">
      <c r="B791" s="1045" t="s">
        <v>2168</v>
      </c>
      <c r="C791" s="1046" t="s">
        <v>17</v>
      </c>
      <c r="D791" s="1046">
        <v>78</v>
      </c>
      <c r="E791" s="1047" t="s">
        <v>4019</v>
      </c>
    </row>
    <row r="792" spans="2:5" ht="18" customHeight="1" x14ac:dyDescent="0.35">
      <c r="B792" s="1045" t="s">
        <v>2168</v>
      </c>
      <c r="C792" s="1046">
        <v>99</v>
      </c>
      <c r="D792" s="1046" t="s">
        <v>22</v>
      </c>
      <c r="E792" s="1047" t="s">
        <v>3313</v>
      </c>
    </row>
    <row r="793" spans="2:5" ht="18" customHeight="1" x14ac:dyDescent="0.35">
      <c r="B793" s="1045" t="s">
        <v>2168</v>
      </c>
      <c r="C793" s="1046">
        <v>99</v>
      </c>
      <c r="D793" s="1046" t="s">
        <v>1949</v>
      </c>
      <c r="E793" s="1047" t="s">
        <v>3314</v>
      </c>
    </row>
    <row r="794" spans="2:5" ht="18" customHeight="1" x14ac:dyDescent="0.35">
      <c r="B794" s="1045" t="s">
        <v>2168</v>
      </c>
      <c r="C794" s="1046" t="s">
        <v>1121</v>
      </c>
      <c r="D794" s="1046" t="s">
        <v>1121</v>
      </c>
      <c r="E794" s="1047" t="s">
        <v>3315</v>
      </c>
    </row>
    <row r="795" spans="2:5" ht="18" customHeight="1" x14ac:dyDescent="0.35">
      <c r="B795" s="1045" t="s">
        <v>2169</v>
      </c>
      <c r="C795" s="1046" t="s">
        <v>22</v>
      </c>
      <c r="D795" s="1050" t="s">
        <v>22</v>
      </c>
      <c r="E795" s="1047" t="s">
        <v>4020</v>
      </c>
    </row>
    <row r="796" spans="2:5" ht="18" customHeight="1" x14ac:dyDescent="0.35">
      <c r="B796" s="1045" t="s">
        <v>2169</v>
      </c>
      <c r="C796" s="1046" t="s">
        <v>21</v>
      </c>
      <c r="D796" s="1046" t="s">
        <v>22</v>
      </c>
      <c r="E796" s="1047" t="s">
        <v>2618</v>
      </c>
    </row>
    <row r="797" spans="2:5" ht="18" customHeight="1" x14ac:dyDescent="0.35">
      <c r="B797" s="1045" t="s">
        <v>2169</v>
      </c>
      <c r="C797" s="1046" t="s">
        <v>21</v>
      </c>
      <c r="D797" s="1050" t="s">
        <v>6569</v>
      </c>
      <c r="E797" s="1047" t="s">
        <v>6580</v>
      </c>
    </row>
    <row r="798" spans="2:5" ht="18" customHeight="1" x14ac:dyDescent="0.35">
      <c r="B798" s="1045" t="s">
        <v>2169</v>
      </c>
      <c r="C798" s="1046" t="s">
        <v>21</v>
      </c>
      <c r="D798" s="1050">
        <v>78</v>
      </c>
      <c r="E798" s="1047" t="s">
        <v>4021</v>
      </c>
    </row>
    <row r="799" spans="2:5" ht="18" customHeight="1" x14ac:dyDescent="0.35">
      <c r="B799" s="1045" t="s">
        <v>2169</v>
      </c>
      <c r="C799" s="1050" t="s">
        <v>17</v>
      </c>
      <c r="D799" s="1050" t="s">
        <v>22</v>
      </c>
      <c r="E799" s="1047" t="s">
        <v>2619</v>
      </c>
    </row>
    <row r="800" spans="2:5" ht="18" customHeight="1" x14ac:dyDescent="0.35">
      <c r="B800" s="1045" t="s">
        <v>2169</v>
      </c>
      <c r="C800" s="1046" t="s">
        <v>17</v>
      </c>
      <c r="D800" s="1046" t="s">
        <v>6569</v>
      </c>
      <c r="E800" s="1047" t="s">
        <v>6581</v>
      </c>
    </row>
    <row r="801" spans="2:5" ht="18" customHeight="1" x14ac:dyDescent="0.35">
      <c r="B801" s="1045" t="s">
        <v>2169</v>
      </c>
      <c r="C801" s="1046" t="s">
        <v>17</v>
      </c>
      <c r="D801" s="1046">
        <v>78</v>
      </c>
      <c r="E801" s="1047" t="s">
        <v>4022</v>
      </c>
    </row>
    <row r="802" spans="2:5" ht="18" customHeight="1" x14ac:dyDescent="0.35">
      <c r="B802" s="1045" t="s">
        <v>2169</v>
      </c>
      <c r="C802" s="1046">
        <v>99</v>
      </c>
      <c r="D802" s="1050" t="s">
        <v>22</v>
      </c>
      <c r="E802" s="1047" t="s">
        <v>3316</v>
      </c>
    </row>
    <row r="803" spans="2:5" ht="18" customHeight="1" x14ac:dyDescent="0.35">
      <c r="B803" s="1045" t="s">
        <v>2169</v>
      </c>
      <c r="C803" s="1050">
        <v>99</v>
      </c>
      <c r="D803" s="1050">
        <v>78</v>
      </c>
      <c r="E803" s="1047" t="s">
        <v>2620</v>
      </c>
    </row>
    <row r="804" spans="2:5" ht="18" customHeight="1" x14ac:dyDescent="0.35">
      <c r="B804" s="1045" t="s">
        <v>2169</v>
      </c>
      <c r="C804" s="1050" t="s">
        <v>1121</v>
      </c>
      <c r="D804" s="1050" t="s">
        <v>1121</v>
      </c>
      <c r="E804" s="1047" t="s">
        <v>2621</v>
      </c>
    </row>
    <row r="805" spans="2:5" ht="18" customHeight="1" x14ac:dyDescent="0.35">
      <c r="B805" s="1045" t="s">
        <v>2170</v>
      </c>
      <c r="C805" s="1046" t="s">
        <v>21</v>
      </c>
      <c r="D805" s="1050" t="s">
        <v>22</v>
      </c>
      <c r="E805" s="1047" t="s">
        <v>2622</v>
      </c>
    </row>
    <row r="806" spans="2:5" ht="18" customHeight="1" x14ac:dyDescent="0.35">
      <c r="B806" s="1045" t="s">
        <v>2170</v>
      </c>
      <c r="C806" s="1046" t="s">
        <v>21</v>
      </c>
      <c r="D806" s="1050" t="s">
        <v>6569</v>
      </c>
      <c r="E806" s="1047" t="s">
        <v>6582</v>
      </c>
    </row>
    <row r="807" spans="2:5" ht="18" customHeight="1" x14ac:dyDescent="0.35">
      <c r="B807" s="1045" t="s">
        <v>2170</v>
      </c>
      <c r="C807" s="1046" t="s">
        <v>21</v>
      </c>
      <c r="D807" s="1050">
        <v>78</v>
      </c>
      <c r="E807" s="1047" t="s">
        <v>2623</v>
      </c>
    </row>
    <row r="808" spans="2:5" ht="18" customHeight="1" x14ac:dyDescent="0.35">
      <c r="B808" s="1045" t="s">
        <v>2170</v>
      </c>
      <c r="C808" s="1046" t="s">
        <v>21</v>
      </c>
      <c r="D808" s="1046" t="s">
        <v>1121</v>
      </c>
      <c r="E808" s="1047" t="s">
        <v>2624</v>
      </c>
    </row>
    <row r="809" spans="2:5" ht="18" customHeight="1" x14ac:dyDescent="0.35">
      <c r="B809" s="1045" t="s">
        <v>2171</v>
      </c>
      <c r="C809" s="1046" t="s">
        <v>22</v>
      </c>
      <c r="D809" s="1050" t="s">
        <v>22</v>
      </c>
      <c r="E809" s="1047" t="s">
        <v>4023</v>
      </c>
    </row>
    <row r="810" spans="2:5" ht="18" customHeight="1" x14ac:dyDescent="0.35">
      <c r="B810" s="1045" t="s">
        <v>2171</v>
      </c>
      <c r="C810" s="1046" t="s">
        <v>21</v>
      </c>
      <c r="D810" s="1050" t="s">
        <v>22</v>
      </c>
      <c r="E810" s="1047" t="s">
        <v>2625</v>
      </c>
    </row>
    <row r="811" spans="2:5" ht="18" customHeight="1" x14ac:dyDescent="0.35">
      <c r="B811" s="1045" t="s">
        <v>2171</v>
      </c>
      <c r="C811" s="1046" t="s">
        <v>21</v>
      </c>
      <c r="D811" s="1046">
        <v>78</v>
      </c>
      <c r="E811" s="1047" t="s">
        <v>4024</v>
      </c>
    </row>
    <row r="812" spans="2:5" ht="18" customHeight="1" x14ac:dyDescent="0.35">
      <c r="B812" s="1045" t="s">
        <v>2171</v>
      </c>
      <c r="C812" s="1046" t="s">
        <v>17</v>
      </c>
      <c r="D812" s="1050" t="s">
        <v>22</v>
      </c>
      <c r="E812" s="1047" t="s">
        <v>2626</v>
      </c>
    </row>
    <row r="813" spans="2:5" ht="18" customHeight="1" x14ac:dyDescent="0.35">
      <c r="B813" s="1045" t="s">
        <v>2171</v>
      </c>
      <c r="C813" s="1046" t="s">
        <v>17</v>
      </c>
      <c r="D813" s="1046">
        <v>78</v>
      </c>
      <c r="E813" s="1047" t="s">
        <v>2627</v>
      </c>
    </row>
    <row r="814" spans="2:5" ht="18" customHeight="1" x14ac:dyDescent="0.35">
      <c r="B814" s="1045" t="s">
        <v>2171</v>
      </c>
      <c r="C814" s="1046">
        <v>99</v>
      </c>
      <c r="D814" s="1050" t="s">
        <v>22</v>
      </c>
      <c r="E814" s="1047" t="s">
        <v>3317</v>
      </c>
    </row>
    <row r="815" spans="2:5" ht="18" customHeight="1" x14ac:dyDescent="0.35">
      <c r="B815" s="1045" t="s">
        <v>2171</v>
      </c>
      <c r="C815" s="1046">
        <v>99</v>
      </c>
      <c r="D815" s="1046">
        <v>78</v>
      </c>
      <c r="E815" s="1047" t="s">
        <v>2628</v>
      </c>
    </row>
    <row r="816" spans="2:5" ht="18" customHeight="1" x14ac:dyDescent="0.35">
      <c r="B816" s="1045" t="s">
        <v>2171</v>
      </c>
      <c r="C816" s="1046" t="s">
        <v>1121</v>
      </c>
      <c r="D816" s="1050" t="s">
        <v>1121</v>
      </c>
      <c r="E816" s="1047" t="s">
        <v>2629</v>
      </c>
    </row>
    <row r="817" spans="2:5" ht="18" customHeight="1" x14ac:dyDescent="0.35">
      <c r="B817" s="1045" t="s">
        <v>2172</v>
      </c>
      <c r="C817" s="1046" t="s">
        <v>21</v>
      </c>
      <c r="D817" s="1046" t="s">
        <v>22</v>
      </c>
      <c r="E817" s="1047" t="s">
        <v>2630</v>
      </c>
    </row>
    <row r="818" spans="2:5" ht="18" customHeight="1" x14ac:dyDescent="0.35">
      <c r="B818" s="1045" t="s">
        <v>2172</v>
      </c>
      <c r="C818" s="1046" t="s">
        <v>21</v>
      </c>
      <c r="D818" s="1046">
        <v>78</v>
      </c>
      <c r="E818" s="1047" t="s">
        <v>2631</v>
      </c>
    </row>
    <row r="819" spans="2:5" ht="18" customHeight="1" x14ac:dyDescent="0.35">
      <c r="B819" s="1045" t="s">
        <v>2172</v>
      </c>
      <c r="C819" s="1046" t="s">
        <v>21</v>
      </c>
      <c r="D819" s="1046" t="s">
        <v>1121</v>
      </c>
      <c r="E819" s="1047" t="s">
        <v>2632</v>
      </c>
    </row>
    <row r="820" spans="2:5" ht="18" customHeight="1" x14ac:dyDescent="0.35">
      <c r="B820" s="1045" t="s">
        <v>2173</v>
      </c>
      <c r="C820" s="1046" t="s">
        <v>21</v>
      </c>
      <c r="D820" s="1046" t="s">
        <v>22</v>
      </c>
      <c r="E820" s="1047" t="s">
        <v>2633</v>
      </c>
    </row>
    <row r="821" spans="2:5" ht="18" customHeight="1" x14ac:dyDescent="0.35">
      <c r="B821" s="1045" t="s">
        <v>2173</v>
      </c>
      <c r="C821" s="1046" t="s">
        <v>21</v>
      </c>
      <c r="D821" s="1046">
        <v>78</v>
      </c>
      <c r="E821" s="1047" t="s">
        <v>3318</v>
      </c>
    </row>
    <row r="822" spans="2:5" ht="18" customHeight="1" x14ac:dyDescent="0.35">
      <c r="B822" s="1045" t="s">
        <v>2173</v>
      </c>
      <c r="C822" s="1046" t="s">
        <v>21</v>
      </c>
      <c r="D822" s="1046" t="s">
        <v>1121</v>
      </c>
      <c r="E822" s="1047" t="s">
        <v>3319</v>
      </c>
    </row>
    <row r="823" spans="2:5" ht="18" customHeight="1" x14ac:dyDescent="0.35">
      <c r="B823" s="1045" t="s">
        <v>2174</v>
      </c>
      <c r="C823" s="1046" t="s">
        <v>21</v>
      </c>
      <c r="D823" s="1046" t="s">
        <v>22</v>
      </c>
      <c r="E823" s="1047" t="s">
        <v>2634</v>
      </c>
    </row>
    <row r="824" spans="2:5" ht="18" customHeight="1" x14ac:dyDescent="0.35">
      <c r="B824" s="1045" t="s">
        <v>2174</v>
      </c>
      <c r="C824" s="1046" t="s">
        <v>21</v>
      </c>
      <c r="D824" s="1046" t="s">
        <v>1949</v>
      </c>
      <c r="E824" s="1047" t="s">
        <v>3320</v>
      </c>
    </row>
    <row r="825" spans="2:5" ht="18" customHeight="1" x14ac:dyDescent="0.35">
      <c r="B825" s="1045" t="s">
        <v>2174</v>
      </c>
      <c r="C825" s="1046" t="s">
        <v>21</v>
      </c>
      <c r="D825" s="1046" t="s">
        <v>1121</v>
      </c>
      <c r="E825" s="1047" t="s">
        <v>3321</v>
      </c>
    </row>
    <row r="826" spans="2:5" ht="18" customHeight="1" x14ac:dyDescent="0.35">
      <c r="B826" s="1045" t="s">
        <v>2175</v>
      </c>
      <c r="C826" s="1046" t="s">
        <v>22</v>
      </c>
      <c r="D826" s="1050" t="s">
        <v>22</v>
      </c>
      <c r="E826" s="1047" t="s">
        <v>4025</v>
      </c>
    </row>
    <row r="827" spans="2:5" ht="18" customHeight="1" x14ac:dyDescent="0.35">
      <c r="B827" s="1045" t="s">
        <v>2175</v>
      </c>
      <c r="C827" s="1046" t="s">
        <v>21</v>
      </c>
      <c r="D827" s="1046" t="s">
        <v>22</v>
      </c>
      <c r="E827" s="1047" t="s">
        <v>186</v>
      </c>
    </row>
    <row r="828" spans="2:5" ht="18" customHeight="1" x14ac:dyDescent="0.35">
      <c r="B828" s="1045" t="s">
        <v>2175</v>
      </c>
      <c r="C828" s="1046" t="s">
        <v>21</v>
      </c>
      <c r="D828" s="1046">
        <v>78</v>
      </c>
      <c r="E828" s="1047" t="s">
        <v>3322</v>
      </c>
    </row>
    <row r="829" spans="2:5" ht="18" customHeight="1" x14ac:dyDescent="0.35">
      <c r="B829" s="1045" t="s">
        <v>2175</v>
      </c>
      <c r="C829" s="1046" t="s">
        <v>21</v>
      </c>
      <c r="D829" s="1046" t="s">
        <v>1121</v>
      </c>
      <c r="E829" s="1047" t="s">
        <v>3323</v>
      </c>
    </row>
    <row r="830" spans="2:5" ht="18" customHeight="1" x14ac:dyDescent="0.35">
      <c r="B830" s="1045" t="s">
        <v>2175</v>
      </c>
      <c r="C830" s="1046" t="s">
        <v>17</v>
      </c>
      <c r="D830" s="1046" t="s">
        <v>22</v>
      </c>
      <c r="E830" s="1062" t="s">
        <v>4026</v>
      </c>
    </row>
    <row r="831" spans="2:5" ht="18" customHeight="1" x14ac:dyDescent="0.35">
      <c r="B831" s="1045" t="s">
        <v>2175</v>
      </c>
      <c r="C831" s="1046" t="s">
        <v>17</v>
      </c>
      <c r="D831" s="1046">
        <v>78</v>
      </c>
      <c r="E831" s="1047" t="s">
        <v>4027</v>
      </c>
    </row>
    <row r="832" spans="2:5" ht="18" customHeight="1" x14ac:dyDescent="0.35">
      <c r="B832" s="1045" t="s">
        <v>2175</v>
      </c>
      <c r="C832" s="1046" t="s">
        <v>16</v>
      </c>
      <c r="D832" s="1046" t="s">
        <v>22</v>
      </c>
      <c r="E832" s="1047" t="s">
        <v>2635</v>
      </c>
    </row>
    <row r="833" spans="2:5" ht="18" customHeight="1" x14ac:dyDescent="0.35">
      <c r="B833" s="1045" t="s">
        <v>2175</v>
      </c>
      <c r="C833" s="1046" t="s">
        <v>16</v>
      </c>
      <c r="D833" s="1046" t="s">
        <v>6569</v>
      </c>
      <c r="E833" s="1047" t="s">
        <v>6583</v>
      </c>
    </row>
    <row r="834" spans="2:5" ht="18" customHeight="1" x14ac:dyDescent="0.35">
      <c r="B834" s="1045" t="s">
        <v>2175</v>
      </c>
      <c r="C834" s="1046" t="s">
        <v>16</v>
      </c>
      <c r="D834" s="1046">
        <v>78</v>
      </c>
      <c r="E834" s="1047" t="s">
        <v>4028</v>
      </c>
    </row>
    <row r="835" spans="2:5" ht="18" customHeight="1" x14ac:dyDescent="0.35">
      <c r="B835" s="1045" t="s">
        <v>2175</v>
      </c>
      <c r="C835" s="1046" t="s">
        <v>16</v>
      </c>
      <c r="D835" s="1046" t="s">
        <v>1121</v>
      </c>
      <c r="E835" s="1047" t="s">
        <v>4029</v>
      </c>
    </row>
    <row r="836" spans="2:5" ht="18" customHeight="1" x14ac:dyDescent="0.35">
      <c r="B836" s="1045" t="s">
        <v>2175</v>
      </c>
      <c r="C836" s="1046" t="s">
        <v>20</v>
      </c>
      <c r="D836" s="1046" t="s">
        <v>22</v>
      </c>
      <c r="E836" s="1057" t="s">
        <v>2636</v>
      </c>
    </row>
    <row r="837" spans="2:5" ht="18" customHeight="1" x14ac:dyDescent="0.35">
      <c r="B837" s="1045" t="s">
        <v>2175</v>
      </c>
      <c r="C837" s="1046" t="s">
        <v>20</v>
      </c>
      <c r="D837" s="1046" t="s">
        <v>6569</v>
      </c>
      <c r="E837" s="1047" t="s">
        <v>6584</v>
      </c>
    </row>
    <row r="838" spans="2:5" ht="18" customHeight="1" x14ac:dyDescent="0.35">
      <c r="B838" s="1045" t="s">
        <v>2175</v>
      </c>
      <c r="C838" s="1046" t="s">
        <v>20</v>
      </c>
      <c r="D838" s="1046">
        <v>78</v>
      </c>
      <c r="E838" s="1047" t="s">
        <v>5029</v>
      </c>
    </row>
    <row r="839" spans="2:5" ht="18" customHeight="1" x14ac:dyDescent="0.35">
      <c r="B839" s="1045" t="s">
        <v>2175</v>
      </c>
      <c r="C839" s="1046" t="s">
        <v>10</v>
      </c>
      <c r="D839" s="1046" t="s">
        <v>22</v>
      </c>
      <c r="E839" s="1047" t="s">
        <v>2637</v>
      </c>
    </row>
    <row r="840" spans="2:5" ht="18" customHeight="1" x14ac:dyDescent="0.35">
      <c r="B840" s="1045" t="s">
        <v>2175</v>
      </c>
      <c r="C840" s="1046" t="s">
        <v>10</v>
      </c>
      <c r="D840" s="1046" t="s">
        <v>6569</v>
      </c>
      <c r="E840" s="1047" t="s">
        <v>6585</v>
      </c>
    </row>
    <row r="841" spans="2:5" ht="18" customHeight="1" x14ac:dyDescent="0.35">
      <c r="B841" s="1045" t="s">
        <v>2175</v>
      </c>
      <c r="C841" s="1046" t="s">
        <v>10</v>
      </c>
      <c r="D841" s="1046">
        <v>78</v>
      </c>
      <c r="E841" s="1047" t="s">
        <v>4030</v>
      </c>
    </row>
    <row r="842" spans="2:5" ht="18" customHeight="1" x14ac:dyDescent="0.35">
      <c r="B842" s="1045" t="s">
        <v>2175</v>
      </c>
      <c r="C842" s="1046" t="s">
        <v>9</v>
      </c>
      <c r="D842" s="1046" t="s">
        <v>22</v>
      </c>
      <c r="E842" s="1047" t="s">
        <v>2638</v>
      </c>
    </row>
    <row r="843" spans="2:5" ht="18" customHeight="1" x14ac:dyDescent="0.35">
      <c r="B843" s="1045" t="s">
        <v>2175</v>
      </c>
      <c r="C843" s="1046" t="s">
        <v>9</v>
      </c>
      <c r="D843" s="1046" t="s">
        <v>6569</v>
      </c>
      <c r="E843" s="1047" t="s">
        <v>6586</v>
      </c>
    </row>
    <row r="844" spans="2:5" ht="18" customHeight="1" x14ac:dyDescent="0.35">
      <c r="B844" s="1045" t="s">
        <v>2175</v>
      </c>
      <c r="C844" s="1046" t="s">
        <v>9</v>
      </c>
      <c r="D844" s="1046">
        <v>78</v>
      </c>
      <c r="E844" s="1047" t="s">
        <v>4031</v>
      </c>
    </row>
    <row r="845" spans="2:5" ht="18" customHeight="1" x14ac:dyDescent="0.35">
      <c r="B845" s="1045" t="s">
        <v>2175</v>
      </c>
      <c r="C845" s="1046" t="s">
        <v>135</v>
      </c>
      <c r="D845" s="1046" t="s">
        <v>22</v>
      </c>
      <c r="E845" s="1047" t="s">
        <v>2639</v>
      </c>
    </row>
    <row r="846" spans="2:5" ht="18" customHeight="1" x14ac:dyDescent="0.35">
      <c r="B846" s="1045" t="s">
        <v>2175</v>
      </c>
      <c r="C846" s="1046" t="s">
        <v>135</v>
      </c>
      <c r="D846" s="1046" t="s">
        <v>6569</v>
      </c>
      <c r="E846" s="1047" t="s">
        <v>6587</v>
      </c>
    </row>
    <row r="847" spans="2:5" ht="18" customHeight="1" x14ac:dyDescent="0.35">
      <c r="B847" s="1045" t="s">
        <v>2175</v>
      </c>
      <c r="C847" s="1046" t="s">
        <v>135</v>
      </c>
      <c r="D847" s="1046">
        <v>78</v>
      </c>
      <c r="E847" s="1047" t="s">
        <v>4032</v>
      </c>
    </row>
    <row r="848" spans="2:5" ht="18" customHeight="1" x14ac:dyDescent="0.35">
      <c r="B848" s="1045" t="s">
        <v>2175</v>
      </c>
      <c r="C848" s="1046" t="s">
        <v>8</v>
      </c>
      <c r="D848" s="1046" t="s">
        <v>22</v>
      </c>
      <c r="E848" s="1047" t="s">
        <v>2640</v>
      </c>
    </row>
    <row r="849" spans="2:5" ht="18" customHeight="1" x14ac:dyDescent="0.35">
      <c r="B849" s="1045" t="s">
        <v>2175</v>
      </c>
      <c r="C849" s="1046" t="s">
        <v>8</v>
      </c>
      <c r="D849" s="1046">
        <v>78</v>
      </c>
      <c r="E849" s="1047" t="s">
        <v>4033</v>
      </c>
    </row>
    <row r="850" spans="2:5" ht="18" customHeight="1" x14ac:dyDescent="0.35">
      <c r="B850" s="1045" t="s">
        <v>2175</v>
      </c>
      <c r="C850" s="1046" t="s">
        <v>19</v>
      </c>
      <c r="D850" s="1046" t="s">
        <v>22</v>
      </c>
      <c r="E850" s="1047" t="s">
        <v>3324</v>
      </c>
    </row>
    <row r="851" spans="2:5" ht="18" customHeight="1" x14ac:dyDescent="0.35">
      <c r="B851" s="1045" t="s">
        <v>2175</v>
      </c>
      <c r="C851" s="1046" t="s">
        <v>19</v>
      </c>
      <c r="D851" s="1046" t="s">
        <v>6569</v>
      </c>
      <c r="E851" s="1047" t="s">
        <v>6588</v>
      </c>
    </row>
    <row r="852" spans="2:5" ht="18" customHeight="1" x14ac:dyDescent="0.35">
      <c r="B852" s="1045" t="s">
        <v>2175</v>
      </c>
      <c r="C852" s="1046" t="s">
        <v>19</v>
      </c>
      <c r="D852" s="1046">
        <v>78</v>
      </c>
      <c r="E852" s="1047" t="s">
        <v>4034</v>
      </c>
    </row>
    <row r="853" spans="2:5" ht="18" customHeight="1" x14ac:dyDescent="0.35">
      <c r="B853" s="1045" t="s">
        <v>2175</v>
      </c>
      <c r="C853" s="1046" t="s">
        <v>18</v>
      </c>
      <c r="D853" s="1046" t="s">
        <v>22</v>
      </c>
      <c r="E853" s="1047" t="s">
        <v>6499</v>
      </c>
    </row>
    <row r="854" spans="2:5" ht="18" customHeight="1" x14ac:dyDescent="0.35">
      <c r="B854" s="1045" t="s">
        <v>2175</v>
      </c>
      <c r="C854" s="1046" t="s">
        <v>18</v>
      </c>
      <c r="D854" s="1046">
        <v>78</v>
      </c>
      <c r="E854" s="1047" t="s">
        <v>6500</v>
      </c>
    </row>
    <row r="855" spans="2:5" ht="18" customHeight="1" x14ac:dyDescent="0.35">
      <c r="B855" s="1045" t="s">
        <v>2175</v>
      </c>
      <c r="C855" s="1046">
        <v>99</v>
      </c>
      <c r="D855" s="1046" t="s">
        <v>22</v>
      </c>
      <c r="E855" s="1047" t="s">
        <v>3325</v>
      </c>
    </row>
    <row r="856" spans="2:5" ht="18" customHeight="1" x14ac:dyDescent="0.35">
      <c r="B856" s="1045" t="s">
        <v>2175</v>
      </c>
      <c r="C856" s="1046">
        <v>99</v>
      </c>
      <c r="D856" s="1046" t="s">
        <v>6569</v>
      </c>
      <c r="E856" s="1047" t="s">
        <v>6589</v>
      </c>
    </row>
    <row r="857" spans="2:5" ht="18" customHeight="1" x14ac:dyDescent="0.35">
      <c r="B857" s="1045" t="s">
        <v>2175</v>
      </c>
      <c r="C857" s="1046">
        <v>99</v>
      </c>
      <c r="D857" s="1046" t="s">
        <v>1949</v>
      </c>
      <c r="E857" s="1047" t="s">
        <v>2641</v>
      </c>
    </row>
    <row r="858" spans="2:5" ht="18" customHeight="1" x14ac:dyDescent="0.35">
      <c r="B858" s="1045" t="s">
        <v>2175</v>
      </c>
      <c r="C858" s="1046">
        <v>99</v>
      </c>
      <c r="D858" s="1046">
        <v>99</v>
      </c>
      <c r="E858" s="1047" t="s">
        <v>2642</v>
      </c>
    </row>
    <row r="859" spans="2:5" ht="18" customHeight="1" x14ac:dyDescent="0.35">
      <c r="B859" s="1051" t="s">
        <v>2176</v>
      </c>
      <c r="C859" s="1052" t="s">
        <v>22</v>
      </c>
      <c r="D859" s="1052" t="s">
        <v>22</v>
      </c>
      <c r="E859" s="1053" t="s">
        <v>2643</v>
      </c>
    </row>
    <row r="860" spans="2:5" ht="18" customHeight="1" x14ac:dyDescent="0.35">
      <c r="B860" s="1045" t="s">
        <v>2177</v>
      </c>
      <c r="C860" s="1046" t="s">
        <v>22</v>
      </c>
      <c r="D860" s="1046" t="s">
        <v>22</v>
      </c>
      <c r="E860" s="1047" t="s">
        <v>2524</v>
      </c>
    </row>
    <row r="861" spans="2:5" ht="18" customHeight="1" x14ac:dyDescent="0.35">
      <c r="B861" s="1045" t="s">
        <v>2177</v>
      </c>
      <c r="C861" s="1046" t="s">
        <v>21</v>
      </c>
      <c r="D861" s="1046" t="s">
        <v>22</v>
      </c>
      <c r="E861" s="1047" t="s">
        <v>2644</v>
      </c>
    </row>
    <row r="862" spans="2:5" ht="18" customHeight="1" x14ac:dyDescent="0.35">
      <c r="B862" s="1045" t="s">
        <v>2177</v>
      </c>
      <c r="C862" s="1046" t="s">
        <v>21</v>
      </c>
      <c r="D862" s="1046">
        <v>78</v>
      </c>
      <c r="E862" s="1047" t="s">
        <v>4035</v>
      </c>
    </row>
    <row r="863" spans="2:5" ht="18" customHeight="1" x14ac:dyDescent="0.35">
      <c r="B863" s="1045" t="s">
        <v>2177</v>
      </c>
      <c r="C863" s="1046" t="s">
        <v>21</v>
      </c>
      <c r="D863" s="1046" t="s">
        <v>1121</v>
      </c>
      <c r="E863" s="1047" t="s">
        <v>4036</v>
      </c>
    </row>
    <row r="864" spans="2:5" ht="18" customHeight="1" x14ac:dyDescent="0.35">
      <c r="B864" s="1045" t="s">
        <v>2177</v>
      </c>
      <c r="C864" s="1046">
        <v>99</v>
      </c>
      <c r="D864" s="1046" t="s">
        <v>22</v>
      </c>
      <c r="E864" s="1047" t="s">
        <v>4037</v>
      </c>
    </row>
    <row r="865" spans="2:5" ht="18" customHeight="1" x14ac:dyDescent="0.35">
      <c r="B865" s="1045" t="s">
        <v>2177</v>
      </c>
      <c r="C865" s="1046">
        <v>99</v>
      </c>
      <c r="D865" s="1046">
        <v>78</v>
      </c>
      <c r="E865" s="1047" t="s">
        <v>3326</v>
      </c>
    </row>
    <row r="866" spans="2:5" ht="18" customHeight="1" x14ac:dyDescent="0.35">
      <c r="B866" s="1045" t="s">
        <v>2177</v>
      </c>
      <c r="C866" s="1046">
        <v>99</v>
      </c>
      <c r="D866" s="1046">
        <v>99</v>
      </c>
      <c r="E866" s="1047" t="s">
        <v>3327</v>
      </c>
    </row>
    <row r="867" spans="2:5" ht="18" customHeight="1" x14ac:dyDescent="0.35">
      <c r="B867" s="1045" t="s">
        <v>2178</v>
      </c>
      <c r="C867" s="1046" t="s">
        <v>21</v>
      </c>
      <c r="D867" s="1046" t="s">
        <v>22</v>
      </c>
      <c r="E867" s="1047" t="s">
        <v>2527</v>
      </c>
    </row>
    <row r="868" spans="2:5" ht="18" customHeight="1" x14ac:dyDescent="0.35">
      <c r="B868" s="1045" t="s">
        <v>2178</v>
      </c>
      <c r="C868" s="1046" t="s">
        <v>21</v>
      </c>
      <c r="D868" s="1046">
        <v>78</v>
      </c>
      <c r="E868" s="1047" t="s">
        <v>2528</v>
      </c>
    </row>
    <row r="869" spans="2:5" ht="18" customHeight="1" x14ac:dyDescent="0.35">
      <c r="B869" s="1045" t="s">
        <v>2178</v>
      </c>
      <c r="C869" s="1046" t="s">
        <v>21</v>
      </c>
      <c r="D869" s="1046">
        <v>99</v>
      </c>
      <c r="E869" s="1047" t="s">
        <v>2529</v>
      </c>
    </row>
    <row r="870" spans="2:5" ht="18" customHeight="1" x14ac:dyDescent="0.35">
      <c r="B870" s="1045" t="s">
        <v>2179</v>
      </c>
      <c r="C870" s="1046">
        <v>99</v>
      </c>
      <c r="D870" s="1046" t="s">
        <v>22</v>
      </c>
      <c r="E870" s="1047" t="s">
        <v>3328</v>
      </c>
    </row>
    <row r="871" spans="2:5" ht="18" customHeight="1" x14ac:dyDescent="0.35">
      <c r="B871" s="1045" t="s">
        <v>2179</v>
      </c>
      <c r="C871" s="1046">
        <v>99</v>
      </c>
      <c r="D871" s="1046">
        <v>78</v>
      </c>
      <c r="E871" s="1047" t="s">
        <v>3329</v>
      </c>
    </row>
    <row r="872" spans="2:5" ht="18" customHeight="1" x14ac:dyDescent="0.35">
      <c r="B872" s="1045" t="s">
        <v>2179</v>
      </c>
      <c r="C872" s="1046" t="s">
        <v>1121</v>
      </c>
      <c r="D872" s="1046" t="s">
        <v>1121</v>
      </c>
      <c r="E872" s="1047" t="s">
        <v>3330</v>
      </c>
    </row>
    <row r="873" spans="2:5" ht="18" customHeight="1" x14ac:dyDescent="0.35">
      <c r="B873" s="1051" t="s">
        <v>2180</v>
      </c>
      <c r="C873" s="1052" t="s">
        <v>22</v>
      </c>
      <c r="D873" s="1052" t="s">
        <v>22</v>
      </c>
      <c r="E873" s="1053" t="s">
        <v>544</v>
      </c>
    </row>
    <row r="874" spans="2:5" ht="18" customHeight="1" x14ac:dyDescent="0.35">
      <c r="B874" s="1045" t="s">
        <v>2181</v>
      </c>
      <c r="C874" s="1046" t="s">
        <v>22</v>
      </c>
      <c r="D874" s="1046" t="s">
        <v>22</v>
      </c>
      <c r="E874" s="1047" t="s">
        <v>4038</v>
      </c>
    </row>
    <row r="875" spans="2:5" ht="18" customHeight="1" x14ac:dyDescent="0.35">
      <c r="B875" s="1045" t="s">
        <v>2181</v>
      </c>
      <c r="C875" s="1046" t="s">
        <v>21</v>
      </c>
      <c r="D875" s="1046" t="s">
        <v>22</v>
      </c>
      <c r="E875" s="1047" t="s">
        <v>3331</v>
      </c>
    </row>
    <row r="876" spans="2:5" ht="18" customHeight="1" x14ac:dyDescent="0.35">
      <c r="B876" s="1045" t="s">
        <v>2181</v>
      </c>
      <c r="C876" s="1046" t="s">
        <v>21</v>
      </c>
      <c r="D876" s="1050">
        <v>78</v>
      </c>
      <c r="E876" s="1047" t="s">
        <v>5030</v>
      </c>
    </row>
    <row r="877" spans="2:5" ht="18" customHeight="1" x14ac:dyDescent="0.35">
      <c r="B877" s="1045" t="s">
        <v>2181</v>
      </c>
      <c r="C877" s="1046" t="s">
        <v>21</v>
      </c>
      <c r="D877" s="1046">
        <v>99</v>
      </c>
      <c r="E877" s="1047" t="s">
        <v>5031</v>
      </c>
    </row>
    <row r="878" spans="2:5" ht="18" customHeight="1" x14ac:dyDescent="0.35">
      <c r="B878" s="1045" t="s">
        <v>2181</v>
      </c>
      <c r="C878" s="1046" t="s">
        <v>17</v>
      </c>
      <c r="D878" s="1046" t="s">
        <v>22</v>
      </c>
      <c r="E878" s="1047" t="s">
        <v>3332</v>
      </c>
    </row>
    <row r="879" spans="2:5" ht="18" customHeight="1" x14ac:dyDescent="0.35">
      <c r="B879" s="1045" t="s">
        <v>2181</v>
      </c>
      <c r="C879" s="1046" t="s">
        <v>17</v>
      </c>
      <c r="D879" s="1046">
        <v>78</v>
      </c>
      <c r="E879" s="1047" t="s">
        <v>3333</v>
      </c>
    </row>
    <row r="880" spans="2:5" ht="18" customHeight="1" x14ac:dyDescent="0.35">
      <c r="B880" s="1045" t="s">
        <v>2181</v>
      </c>
      <c r="C880" s="1046" t="s">
        <v>17</v>
      </c>
      <c r="D880" s="1046">
        <v>99</v>
      </c>
      <c r="E880" s="1047" t="s">
        <v>3334</v>
      </c>
    </row>
    <row r="881" spans="2:5" ht="18" customHeight="1" x14ac:dyDescent="0.35">
      <c r="B881" s="1045" t="s">
        <v>2182</v>
      </c>
      <c r="C881" s="1046" t="s">
        <v>21</v>
      </c>
      <c r="D881" s="1046" t="s">
        <v>22</v>
      </c>
      <c r="E881" s="1047" t="s">
        <v>2645</v>
      </c>
    </row>
    <row r="882" spans="2:5" ht="18" customHeight="1" x14ac:dyDescent="0.35">
      <c r="B882" s="1045" t="s">
        <v>2182</v>
      </c>
      <c r="C882" s="1046" t="s">
        <v>21</v>
      </c>
      <c r="D882" s="1046">
        <v>99</v>
      </c>
      <c r="E882" s="1047" t="s">
        <v>2646</v>
      </c>
    </row>
    <row r="883" spans="2:5" ht="18" customHeight="1" x14ac:dyDescent="0.35">
      <c r="B883" s="1045" t="s">
        <v>2183</v>
      </c>
      <c r="C883" s="1046" t="s">
        <v>21</v>
      </c>
      <c r="D883" s="1046" t="s">
        <v>22</v>
      </c>
      <c r="E883" s="1047" t="s">
        <v>2647</v>
      </c>
    </row>
    <row r="884" spans="2:5" ht="18" customHeight="1" x14ac:dyDescent="0.35">
      <c r="B884" s="1045" t="s">
        <v>2183</v>
      </c>
      <c r="C884" s="1046" t="s">
        <v>21</v>
      </c>
      <c r="D884" s="1046">
        <v>78</v>
      </c>
      <c r="E884" s="1047" t="s">
        <v>2648</v>
      </c>
    </row>
    <row r="885" spans="2:5" ht="18" customHeight="1" x14ac:dyDescent="0.35">
      <c r="B885" s="1045" t="s">
        <v>2183</v>
      </c>
      <c r="C885" s="1046" t="s">
        <v>21</v>
      </c>
      <c r="D885" s="1046">
        <v>99</v>
      </c>
      <c r="E885" s="1047" t="s">
        <v>2649</v>
      </c>
    </row>
    <row r="886" spans="2:5" ht="18" customHeight="1" x14ac:dyDescent="0.35">
      <c r="B886" s="1045" t="s">
        <v>2184</v>
      </c>
      <c r="C886" s="1046" t="s">
        <v>22</v>
      </c>
      <c r="D886" s="1050" t="s">
        <v>22</v>
      </c>
      <c r="E886" s="1047" t="s">
        <v>4039</v>
      </c>
    </row>
    <row r="887" spans="2:5" ht="18" customHeight="1" x14ac:dyDescent="0.35">
      <c r="B887" s="1045" t="s">
        <v>2184</v>
      </c>
      <c r="C887" s="1046" t="s">
        <v>21</v>
      </c>
      <c r="D887" s="1050" t="s">
        <v>22</v>
      </c>
      <c r="E887" s="1047" t="s">
        <v>2650</v>
      </c>
    </row>
    <row r="888" spans="2:5" ht="18" customHeight="1" x14ac:dyDescent="0.35">
      <c r="B888" s="1045" t="s">
        <v>2184</v>
      </c>
      <c r="C888" s="1050" t="s">
        <v>21</v>
      </c>
      <c r="D888" s="1050">
        <v>78</v>
      </c>
      <c r="E888" s="1047" t="s">
        <v>3335</v>
      </c>
    </row>
    <row r="889" spans="2:5" ht="18" customHeight="1" x14ac:dyDescent="0.35">
      <c r="B889" s="1045" t="s">
        <v>2184</v>
      </c>
      <c r="C889" s="1050" t="s">
        <v>21</v>
      </c>
      <c r="D889" s="1050" t="s">
        <v>1121</v>
      </c>
      <c r="E889" s="1047" t="s">
        <v>3336</v>
      </c>
    </row>
    <row r="890" spans="2:5" ht="18" customHeight="1" x14ac:dyDescent="0.35">
      <c r="B890" s="1045" t="s">
        <v>2184</v>
      </c>
      <c r="C890" s="1046" t="s">
        <v>17</v>
      </c>
      <c r="D890" s="1046" t="s">
        <v>22</v>
      </c>
      <c r="E890" s="1047" t="s">
        <v>2651</v>
      </c>
    </row>
    <row r="891" spans="2:5" ht="18" customHeight="1" x14ac:dyDescent="0.35">
      <c r="B891" s="1045" t="s">
        <v>2184</v>
      </c>
      <c r="C891" s="1046" t="s">
        <v>17</v>
      </c>
      <c r="D891" s="1046">
        <v>78</v>
      </c>
      <c r="E891" s="1047" t="s">
        <v>2652</v>
      </c>
    </row>
    <row r="892" spans="2:5" ht="18" customHeight="1" x14ac:dyDescent="0.35">
      <c r="B892" s="1045" t="s">
        <v>2184</v>
      </c>
      <c r="C892" s="1046" t="s">
        <v>17</v>
      </c>
      <c r="D892" s="1046" t="s">
        <v>1121</v>
      </c>
      <c r="E892" s="1047" t="s">
        <v>2653</v>
      </c>
    </row>
    <row r="893" spans="2:5" ht="18" customHeight="1" x14ac:dyDescent="0.35">
      <c r="B893" s="1045" t="s">
        <v>2184</v>
      </c>
      <c r="C893" s="1046" t="s">
        <v>16</v>
      </c>
      <c r="D893" s="1050" t="s">
        <v>22</v>
      </c>
      <c r="E893" s="1047" t="s">
        <v>5032</v>
      </c>
    </row>
    <row r="894" spans="2:5" ht="18" customHeight="1" x14ac:dyDescent="0.35">
      <c r="B894" s="1045" t="s">
        <v>2184</v>
      </c>
      <c r="C894" s="1050" t="s">
        <v>16</v>
      </c>
      <c r="D894" s="1050">
        <v>78</v>
      </c>
      <c r="E894" s="1047" t="s">
        <v>5033</v>
      </c>
    </row>
    <row r="895" spans="2:5" ht="18" customHeight="1" x14ac:dyDescent="0.35">
      <c r="B895" s="1045" t="s">
        <v>2184</v>
      </c>
      <c r="C895" s="1046" t="s">
        <v>20</v>
      </c>
      <c r="D895" s="1046" t="s">
        <v>22</v>
      </c>
      <c r="E895" s="1047" t="s">
        <v>5034</v>
      </c>
    </row>
    <row r="896" spans="2:5" ht="18" customHeight="1" x14ac:dyDescent="0.35">
      <c r="B896" s="1045" t="s">
        <v>2184</v>
      </c>
      <c r="C896" s="1046" t="s">
        <v>20</v>
      </c>
      <c r="D896" s="1050" t="s">
        <v>1949</v>
      </c>
      <c r="E896" s="1047" t="s">
        <v>5035</v>
      </c>
    </row>
    <row r="897" spans="2:5" ht="18" customHeight="1" x14ac:dyDescent="0.35">
      <c r="B897" s="1045" t="s">
        <v>2184</v>
      </c>
      <c r="C897" s="1046" t="s">
        <v>10</v>
      </c>
      <c r="D897" s="1046" t="s">
        <v>22</v>
      </c>
      <c r="E897" s="1047" t="s">
        <v>2654</v>
      </c>
    </row>
    <row r="898" spans="2:5" ht="18" customHeight="1" x14ac:dyDescent="0.35">
      <c r="B898" s="1045" t="s">
        <v>2184</v>
      </c>
      <c r="C898" s="1046" t="s">
        <v>10</v>
      </c>
      <c r="D898" s="1046" t="s">
        <v>1949</v>
      </c>
      <c r="E898" s="1047" t="s">
        <v>2655</v>
      </c>
    </row>
    <row r="899" spans="2:5" ht="18" customHeight="1" x14ac:dyDescent="0.35">
      <c r="B899" s="1045" t="s">
        <v>2184</v>
      </c>
      <c r="C899" s="1046" t="s">
        <v>9</v>
      </c>
      <c r="D899" s="1046" t="s">
        <v>22</v>
      </c>
      <c r="E899" s="1047" t="s">
        <v>2656</v>
      </c>
    </row>
    <row r="900" spans="2:5" ht="18" customHeight="1" x14ac:dyDescent="0.35">
      <c r="B900" s="1045" t="s">
        <v>2184</v>
      </c>
      <c r="C900" s="1046" t="s">
        <v>9</v>
      </c>
      <c r="D900" s="1046" t="s">
        <v>1949</v>
      </c>
      <c r="E900" s="1047" t="s">
        <v>2657</v>
      </c>
    </row>
    <row r="901" spans="2:5" ht="18" customHeight="1" x14ac:dyDescent="0.35">
      <c r="B901" s="1045" t="s">
        <v>2184</v>
      </c>
      <c r="C901" s="1046" t="s">
        <v>135</v>
      </c>
      <c r="D901" s="1050" t="s">
        <v>22</v>
      </c>
      <c r="E901" s="1047" t="s">
        <v>2658</v>
      </c>
    </row>
    <row r="902" spans="2:5" ht="18" customHeight="1" x14ac:dyDescent="0.35">
      <c r="B902" s="1045" t="s">
        <v>2184</v>
      </c>
      <c r="C902" s="1050" t="s">
        <v>135</v>
      </c>
      <c r="D902" s="1050" t="s">
        <v>1949</v>
      </c>
      <c r="E902" s="1047" t="s">
        <v>2659</v>
      </c>
    </row>
    <row r="903" spans="2:5" ht="18" customHeight="1" x14ac:dyDescent="0.35">
      <c r="B903" s="1045" t="s">
        <v>2184</v>
      </c>
      <c r="C903" s="1046" t="s">
        <v>8</v>
      </c>
      <c r="D903" s="1046" t="s">
        <v>22</v>
      </c>
      <c r="E903" s="1047" t="s">
        <v>2660</v>
      </c>
    </row>
    <row r="904" spans="2:5" ht="18" customHeight="1" x14ac:dyDescent="0.35">
      <c r="B904" s="1045" t="s">
        <v>2184</v>
      </c>
      <c r="C904" s="1046" t="s">
        <v>8</v>
      </c>
      <c r="D904" s="1046" t="s">
        <v>1949</v>
      </c>
      <c r="E904" s="1047" t="s">
        <v>2661</v>
      </c>
    </row>
    <row r="905" spans="2:5" ht="18" customHeight="1" x14ac:dyDescent="0.35">
      <c r="B905" s="1045" t="s">
        <v>2184</v>
      </c>
      <c r="C905" s="1046" t="s">
        <v>19</v>
      </c>
      <c r="D905" s="1046" t="s">
        <v>22</v>
      </c>
      <c r="E905" s="1047" t="s">
        <v>2662</v>
      </c>
    </row>
    <row r="906" spans="2:5" ht="18" customHeight="1" x14ac:dyDescent="0.35">
      <c r="B906" s="1045" t="s">
        <v>2184</v>
      </c>
      <c r="C906" s="1046" t="s">
        <v>19</v>
      </c>
      <c r="D906" s="1046" t="s">
        <v>1949</v>
      </c>
      <c r="E906" s="1047" t="s">
        <v>2663</v>
      </c>
    </row>
    <row r="907" spans="2:5" ht="18" customHeight="1" x14ac:dyDescent="0.35">
      <c r="B907" s="1045" t="s">
        <v>2184</v>
      </c>
      <c r="C907" s="1046" t="s">
        <v>18</v>
      </c>
      <c r="D907" s="1046" t="s">
        <v>22</v>
      </c>
      <c r="E907" s="1047" t="s">
        <v>3337</v>
      </c>
    </row>
    <row r="908" spans="2:5" ht="18" customHeight="1" x14ac:dyDescent="0.35">
      <c r="B908" s="1045" t="s">
        <v>2184</v>
      </c>
      <c r="C908" s="1046" t="s">
        <v>18</v>
      </c>
      <c r="D908" s="1050" t="s">
        <v>1949</v>
      </c>
      <c r="E908" s="1047" t="s">
        <v>3338</v>
      </c>
    </row>
    <row r="909" spans="2:5" ht="18" customHeight="1" x14ac:dyDescent="0.35">
      <c r="B909" s="1045" t="s">
        <v>2184</v>
      </c>
      <c r="C909" s="1046" t="s">
        <v>1023</v>
      </c>
      <c r="D909" s="1046" t="s">
        <v>22</v>
      </c>
      <c r="E909" s="1047" t="s">
        <v>2664</v>
      </c>
    </row>
    <row r="910" spans="2:5" ht="18" customHeight="1" x14ac:dyDescent="0.35">
      <c r="B910" s="1045" t="s">
        <v>2184</v>
      </c>
      <c r="C910" s="1046" t="s">
        <v>1023</v>
      </c>
      <c r="D910" s="1046" t="s">
        <v>1949</v>
      </c>
      <c r="E910" s="1047" t="s">
        <v>2665</v>
      </c>
    </row>
    <row r="911" spans="2:5" ht="18" customHeight="1" x14ac:dyDescent="0.35">
      <c r="B911" s="1045" t="s">
        <v>2184</v>
      </c>
      <c r="C911" s="1046" t="s">
        <v>1022</v>
      </c>
      <c r="D911" s="1050" t="s">
        <v>22</v>
      </c>
      <c r="E911" s="1047" t="s">
        <v>2666</v>
      </c>
    </row>
    <row r="912" spans="2:5" ht="18" customHeight="1" x14ac:dyDescent="0.35">
      <c r="B912" s="1045" t="s">
        <v>2184</v>
      </c>
      <c r="C912" s="1046" t="s">
        <v>1022</v>
      </c>
      <c r="D912" s="1046" t="s">
        <v>1949</v>
      </c>
      <c r="E912" s="1047" t="s">
        <v>2667</v>
      </c>
    </row>
    <row r="913" spans="2:5" ht="18" customHeight="1" x14ac:dyDescent="0.35">
      <c r="B913" s="1045" t="s">
        <v>2184</v>
      </c>
      <c r="C913" s="1046" t="s">
        <v>68</v>
      </c>
      <c r="D913" s="1046" t="s">
        <v>22</v>
      </c>
      <c r="E913" s="1047" t="s">
        <v>2668</v>
      </c>
    </row>
    <row r="914" spans="2:5" ht="18" customHeight="1" x14ac:dyDescent="0.35">
      <c r="B914" s="1045" t="s">
        <v>2184</v>
      </c>
      <c r="C914" s="1046" t="s">
        <v>68</v>
      </c>
      <c r="D914" s="1050" t="s">
        <v>1949</v>
      </c>
      <c r="E914" s="1047" t="s">
        <v>2669</v>
      </c>
    </row>
    <row r="915" spans="2:5" ht="18" customHeight="1" x14ac:dyDescent="0.35">
      <c r="B915" s="1045" t="s">
        <v>2184</v>
      </c>
      <c r="C915" s="1046">
        <v>99</v>
      </c>
      <c r="D915" s="1046" t="s">
        <v>22</v>
      </c>
      <c r="E915" s="1047" t="s">
        <v>3339</v>
      </c>
    </row>
    <row r="916" spans="2:5" ht="18" customHeight="1" x14ac:dyDescent="0.35">
      <c r="B916" s="1045" t="s">
        <v>2184</v>
      </c>
      <c r="C916" s="1046">
        <v>99</v>
      </c>
      <c r="D916" s="1046" t="s">
        <v>1949</v>
      </c>
      <c r="E916" s="1047" t="s">
        <v>3340</v>
      </c>
    </row>
    <row r="917" spans="2:5" ht="18" customHeight="1" x14ac:dyDescent="0.35">
      <c r="B917" s="1045" t="s">
        <v>2184</v>
      </c>
      <c r="C917" s="1046">
        <v>99</v>
      </c>
      <c r="D917" s="1046">
        <v>99</v>
      </c>
      <c r="E917" s="1047" t="s">
        <v>3341</v>
      </c>
    </row>
    <row r="918" spans="2:5" ht="18" customHeight="1" x14ac:dyDescent="0.35">
      <c r="B918" s="1051" t="s">
        <v>2185</v>
      </c>
      <c r="C918" s="1052" t="s">
        <v>22</v>
      </c>
      <c r="D918" s="1052" t="s">
        <v>22</v>
      </c>
      <c r="E918" s="1053" t="s">
        <v>91</v>
      </c>
    </row>
    <row r="919" spans="2:5" ht="18" customHeight="1" x14ac:dyDescent="0.35">
      <c r="B919" s="1045" t="s">
        <v>2186</v>
      </c>
      <c r="C919" s="1046" t="s">
        <v>21</v>
      </c>
      <c r="D919" s="1046" t="s">
        <v>22</v>
      </c>
      <c r="E919" s="1047" t="s">
        <v>2670</v>
      </c>
    </row>
    <row r="920" spans="2:5" ht="18" customHeight="1" x14ac:dyDescent="0.35">
      <c r="B920" s="1045" t="s">
        <v>2186</v>
      </c>
      <c r="C920" s="1046" t="s">
        <v>21</v>
      </c>
      <c r="D920" s="1050">
        <v>99</v>
      </c>
      <c r="E920" s="1047" t="s">
        <v>3342</v>
      </c>
    </row>
    <row r="921" spans="2:5" ht="18" customHeight="1" x14ac:dyDescent="0.35">
      <c r="B921" s="1045" t="s">
        <v>2187</v>
      </c>
      <c r="C921" s="1046" t="s">
        <v>21</v>
      </c>
      <c r="D921" s="1050" t="s">
        <v>22</v>
      </c>
      <c r="E921" s="1047" t="s">
        <v>2671</v>
      </c>
    </row>
    <row r="922" spans="2:5" ht="18" customHeight="1" x14ac:dyDescent="0.35">
      <c r="B922" s="1045" t="s">
        <v>2187</v>
      </c>
      <c r="C922" s="1046" t="s">
        <v>21</v>
      </c>
      <c r="D922" s="1046">
        <v>99</v>
      </c>
      <c r="E922" s="1047" t="s">
        <v>3343</v>
      </c>
    </row>
    <row r="923" spans="2:5" ht="18" customHeight="1" x14ac:dyDescent="0.35">
      <c r="B923" s="1045" t="s">
        <v>2188</v>
      </c>
      <c r="C923" s="1046" t="s">
        <v>21</v>
      </c>
      <c r="D923" s="1046" t="s">
        <v>22</v>
      </c>
      <c r="E923" s="1047" t="s">
        <v>133</v>
      </c>
    </row>
    <row r="924" spans="2:5" ht="18" customHeight="1" x14ac:dyDescent="0.35">
      <c r="B924" s="1045" t="s">
        <v>2188</v>
      </c>
      <c r="C924" s="1046" t="s">
        <v>21</v>
      </c>
      <c r="D924" s="1046">
        <v>99</v>
      </c>
      <c r="E924" s="1047" t="s">
        <v>1971</v>
      </c>
    </row>
    <row r="925" spans="2:5" ht="18" customHeight="1" x14ac:dyDescent="0.35">
      <c r="B925" s="1045" t="s">
        <v>2189</v>
      </c>
      <c r="C925" s="1046" t="s">
        <v>21</v>
      </c>
      <c r="D925" s="1050" t="s">
        <v>22</v>
      </c>
      <c r="E925" s="1047" t="s">
        <v>2545</v>
      </c>
    </row>
    <row r="926" spans="2:5" ht="18" customHeight="1" x14ac:dyDescent="0.35">
      <c r="B926" s="1045" t="s">
        <v>2189</v>
      </c>
      <c r="C926" s="1046" t="s">
        <v>21</v>
      </c>
      <c r="D926" s="1046" t="s">
        <v>1949</v>
      </c>
      <c r="E926" s="1047" t="s">
        <v>2672</v>
      </c>
    </row>
    <row r="927" spans="2:5" ht="18" customHeight="1" x14ac:dyDescent="0.35">
      <c r="B927" s="1045" t="s">
        <v>2189</v>
      </c>
      <c r="C927" s="1046" t="s">
        <v>21</v>
      </c>
      <c r="D927" s="1050">
        <v>99</v>
      </c>
      <c r="E927" s="1047" t="s">
        <v>2673</v>
      </c>
    </row>
    <row r="928" spans="2:5" ht="18" customHeight="1" x14ac:dyDescent="0.35">
      <c r="B928" s="1045" t="s">
        <v>2190</v>
      </c>
      <c r="C928" s="1046" t="s">
        <v>21</v>
      </c>
      <c r="D928" s="1046" t="s">
        <v>22</v>
      </c>
      <c r="E928" s="1047" t="s">
        <v>1919</v>
      </c>
    </row>
    <row r="929" spans="2:5" ht="18" customHeight="1" x14ac:dyDescent="0.35">
      <c r="B929" s="1045" t="s">
        <v>2190</v>
      </c>
      <c r="C929" s="1046" t="s">
        <v>21</v>
      </c>
      <c r="D929" s="1046" t="s">
        <v>1949</v>
      </c>
      <c r="E929" s="1047" t="s">
        <v>3344</v>
      </c>
    </row>
    <row r="930" spans="2:5" ht="18" customHeight="1" x14ac:dyDescent="0.35">
      <c r="B930" s="1045" t="s">
        <v>2190</v>
      </c>
      <c r="C930" s="1046" t="s">
        <v>21</v>
      </c>
      <c r="D930" s="1046">
        <v>99</v>
      </c>
      <c r="E930" s="1047" t="s">
        <v>3345</v>
      </c>
    </row>
    <row r="931" spans="2:5" ht="18" customHeight="1" x14ac:dyDescent="0.35">
      <c r="B931" s="1045" t="s">
        <v>3346</v>
      </c>
      <c r="C931" s="1046" t="s">
        <v>21</v>
      </c>
      <c r="D931" s="1050" t="s">
        <v>22</v>
      </c>
      <c r="E931" s="1047" t="s">
        <v>2548</v>
      </c>
    </row>
    <row r="932" spans="2:5" ht="18" customHeight="1" x14ac:dyDescent="0.35">
      <c r="B932" s="1045" t="s">
        <v>3346</v>
      </c>
      <c r="C932" s="1046" t="s">
        <v>21</v>
      </c>
      <c r="D932" s="1046">
        <v>99</v>
      </c>
      <c r="E932" s="1047" t="s">
        <v>3347</v>
      </c>
    </row>
    <row r="933" spans="2:5" ht="18" customHeight="1" x14ac:dyDescent="0.35">
      <c r="B933" s="1045" t="s">
        <v>2191</v>
      </c>
      <c r="C933" s="1046" t="s">
        <v>21</v>
      </c>
      <c r="D933" s="1046" t="s">
        <v>22</v>
      </c>
      <c r="E933" s="1047" t="s">
        <v>2551</v>
      </c>
    </row>
    <row r="934" spans="2:5" ht="18" customHeight="1" x14ac:dyDescent="0.35">
      <c r="B934" s="1045" t="s">
        <v>2191</v>
      </c>
      <c r="C934" s="1046" t="s">
        <v>21</v>
      </c>
      <c r="D934" s="1046" t="s">
        <v>1949</v>
      </c>
      <c r="E934" s="1047" t="s">
        <v>3348</v>
      </c>
    </row>
    <row r="935" spans="2:5" ht="18" customHeight="1" x14ac:dyDescent="0.35">
      <c r="B935" s="1045" t="s">
        <v>2191</v>
      </c>
      <c r="C935" s="1046" t="s">
        <v>21</v>
      </c>
      <c r="D935" s="1046">
        <v>99</v>
      </c>
      <c r="E935" s="1047" t="s">
        <v>5036</v>
      </c>
    </row>
    <row r="936" spans="2:5" ht="18" customHeight="1" x14ac:dyDescent="0.35">
      <c r="B936" s="1045" t="s">
        <v>3349</v>
      </c>
      <c r="C936" s="1046" t="s">
        <v>21</v>
      </c>
      <c r="D936" s="1046" t="s">
        <v>22</v>
      </c>
      <c r="E936" s="1047" t="s">
        <v>4040</v>
      </c>
    </row>
    <row r="937" spans="2:5" ht="18" customHeight="1" x14ac:dyDescent="0.35">
      <c r="B937" s="1045" t="s">
        <v>3349</v>
      </c>
      <c r="C937" s="1046" t="s">
        <v>21</v>
      </c>
      <c r="D937" s="1050">
        <v>99</v>
      </c>
      <c r="E937" s="1047" t="s">
        <v>5037</v>
      </c>
    </row>
    <row r="938" spans="2:5" ht="18" customHeight="1" x14ac:dyDescent="0.35">
      <c r="B938" s="1045" t="s">
        <v>1931</v>
      </c>
      <c r="C938" s="1046" t="s">
        <v>22</v>
      </c>
      <c r="D938" s="1046" t="s">
        <v>22</v>
      </c>
      <c r="E938" s="1047" t="s">
        <v>159</v>
      </c>
    </row>
    <row r="939" spans="2:5" ht="18" customHeight="1" x14ac:dyDescent="0.35">
      <c r="B939" s="1045" t="s">
        <v>1931</v>
      </c>
      <c r="C939" s="1046" t="s">
        <v>21</v>
      </c>
      <c r="D939" s="1046" t="s">
        <v>22</v>
      </c>
      <c r="E939" s="1047" t="s">
        <v>2674</v>
      </c>
    </row>
    <row r="940" spans="2:5" ht="18" customHeight="1" x14ac:dyDescent="0.35">
      <c r="B940" s="1045" t="s">
        <v>1931</v>
      </c>
      <c r="C940" s="1046" t="s">
        <v>21</v>
      </c>
      <c r="D940" s="1046" t="s">
        <v>1949</v>
      </c>
      <c r="E940" s="1047" t="s">
        <v>4041</v>
      </c>
    </row>
    <row r="941" spans="2:5" ht="18" customHeight="1" x14ac:dyDescent="0.35">
      <c r="B941" s="1045" t="s">
        <v>1931</v>
      </c>
      <c r="C941" s="1046" t="s">
        <v>17</v>
      </c>
      <c r="D941" s="1046" t="s">
        <v>22</v>
      </c>
      <c r="E941" s="1047" t="s">
        <v>2675</v>
      </c>
    </row>
    <row r="942" spans="2:5" ht="18" customHeight="1" x14ac:dyDescent="0.35">
      <c r="B942" s="1045" t="s">
        <v>1931</v>
      </c>
      <c r="C942" s="1046" t="s">
        <v>17</v>
      </c>
      <c r="D942" s="1046" t="s">
        <v>1949</v>
      </c>
      <c r="E942" s="1047" t="s">
        <v>4042</v>
      </c>
    </row>
    <row r="943" spans="2:5" ht="18" customHeight="1" x14ac:dyDescent="0.35">
      <c r="B943" s="1045" t="s">
        <v>1931</v>
      </c>
      <c r="C943" s="1046" t="s">
        <v>16</v>
      </c>
      <c r="D943" s="1046" t="s">
        <v>22</v>
      </c>
      <c r="E943" s="1047" t="s">
        <v>2676</v>
      </c>
    </row>
    <row r="944" spans="2:5" ht="18" customHeight="1" x14ac:dyDescent="0.35">
      <c r="B944" s="1045" t="s">
        <v>1931</v>
      </c>
      <c r="C944" s="1046" t="s">
        <v>16</v>
      </c>
      <c r="D944" s="1046" t="s">
        <v>1949</v>
      </c>
      <c r="E944" s="1047" t="s">
        <v>4043</v>
      </c>
    </row>
    <row r="945" spans="2:5" ht="18" customHeight="1" x14ac:dyDescent="0.35">
      <c r="B945" s="1045" t="s">
        <v>1931</v>
      </c>
      <c r="C945" s="1046" t="s">
        <v>20</v>
      </c>
      <c r="D945" s="1046" t="s">
        <v>22</v>
      </c>
      <c r="E945" s="1047" t="s">
        <v>2677</v>
      </c>
    </row>
    <row r="946" spans="2:5" ht="18" customHeight="1" x14ac:dyDescent="0.35">
      <c r="B946" s="1045" t="s">
        <v>1931</v>
      </c>
      <c r="C946" s="1046" t="s">
        <v>20</v>
      </c>
      <c r="D946" s="1050" t="s">
        <v>1949</v>
      </c>
      <c r="E946" s="1047" t="s">
        <v>4044</v>
      </c>
    </row>
    <row r="947" spans="2:5" ht="18" customHeight="1" x14ac:dyDescent="0.35">
      <c r="B947" s="1045" t="s">
        <v>1931</v>
      </c>
      <c r="C947" s="1046" t="s">
        <v>10</v>
      </c>
      <c r="D947" s="1046" t="s">
        <v>22</v>
      </c>
      <c r="E947" s="1047" t="s">
        <v>2678</v>
      </c>
    </row>
    <row r="948" spans="2:5" ht="18" customHeight="1" x14ac:dyDescent="0.35">
      <c r="B948" s="1045" t="s">
        <v>1931</v>
      </c>
      <c r="C948" s="1046" t="s">
        <v>10</v>
      </c>
      <c r="D948" s="1046" t="s">
        <v>1949</v>
      </c>
      <c r="E948" s="1047" t="s">
        <v>4045</v>
      </c>
    </row>
    <row r="949" spans="2:5" ht="18" customHeight="1" x14ac:dyDescent="0.35">
      <c r="B949" s="1045" t="s">
        <v>1931</v>
      </c>
      <c r="C949" s="1046" t="s">
        <v>9</v>
      </c>
      <c r="D949" s="1046" t="s">
        <v>22</v>
      </c>
      <c r="E949" s="1047" t="s">
        <v>2679</v>
      </c>
    </row>
    <row r="950" spans="2:5" ht="18" customHeight="1" x14ac:dyDescent="0.35">
      <c r="B950" s="1045" t="s">
        <v>1931</v>
      </c>
      <c r="C950" s="1046" t="s">
        <v>9</v>
      </c>
      <c r="D950" s="1046" t="s">
        <v>1949</v>
      </c>
      <c r="E950" s="1047" t="s">
        <v>4046</v>
      </c>
    </row>
    <row r="951" spans="2:5" ht="18" customHeight="1" x14ac:dyDescent="0.35">
      <c r="B951" s="1045" t="s">
        <v>1931</v>
      </c>
      <c r="C951" s="1046" t="s">
        <v>135</v>
      </c>
      <c r="D951" s="1050" t="s">
        <v>22</v>
      </c>
      <c r="E951" s="1047" t="s">
        <v>2680</v>
      </c>
    </row>
    <row r="952" spans="2:5" ht="18" customHeight="1" x14ac:dyDescent="0.35">
      <c r="B952" s="1045" t="s">
        <v>1931</v>
      </c>
      <c r="C952" s="1046" t="s">
        <v>135</v>
      </c>
      <c r="D952" s="1046" t="s">
        <v>1949</v>
      </c>
      <c r="E952" s="1047" t="s">
        <v>4047</v>
      </c>
    </row>
    <row r="953" spans="2:5" ht="18" customHeight="1" x14ac:dyDescent="0.35">
      <c r="B953" s="1045" t="s">
        <v>1931</v>
      </c>
      <c r="C953" s="1046" t="s">
        <v>8</v>
      </c>
      <c r="D953" s="1046" t="s">
        <v>22</v>
      </c>
      <c r="E953" s="1047" t="s">
        <v>2681</v>
      </c>
    </row>
    <row r="954" spans="2:5" ht="18" customHeight="1" x14ac:dyDescent="0.35">
      <c r="B954" s="1045" t="s">
        <v>1931</v>
      </c>
      <c r="C954" s="1046" t="s">
        <v>8</v>
      </c>
      <c r="D954" s="1050" t="s">
        <v>1949</v>
      </c>
      <c r="E954" s="1047" t="s">
        <v>4048</v>
      </c>
    </row>
    <row r="955" spans="2:5" ht="18" customHeight="1" x14ac:dyDescent="0.35">
      <c r="B955" s="1045" t="s">
        <v>1931</v>
      </c>
      <c r="C955" s="1046" t="s">
        <v>19</v>
      </c>
      <c r="D955" s="1050" t="s">
        <v>22</v>
      </c>
      <c r="E955" s="1047" t="s">
        <v>2682</v>
      </c>
    </row>
    <row r="956" spans="2:5" ht="18" customHeight="1" x14ac:dyDescent="0.35">
      <c r="B956" s="1045" t="s">
        <v>1931</v>
      </c>
      <c r="C956" s="1046" t="s">
        <v>19</v>
      </c>
      <c r="D956" s="1046" t="s">
        <v>1949</v>
      </c>
      <c r="E956" s="1047" t="s">
        <v>4049</v>
      </c>
    </row>
    <row r="957" spans="2:5" ht="18" customHeight="1" x14ac:dyDescent="0.35">
      <c r="B957" s="1045" t="s">
        <v>1931</v>
      </c>
      <c r="C957" s="1046" t="s">
        <v>18</v>
      </c>
      <c r="D957" s="1050" t="s">
        <v>22</v>
      </c>
      <c r="E957" s="1047" t="s">
        <v>2683</v>
      </c>
    </row>
    <row r="958" spans="2:5" ht="18" customHeight="1" x14ac:dyDescent="0.35">
      <c r="B958" s="1045" t="s">
        <v>1931</v>
      </c>
      <c r="C958" s="1046" t="s">
        <v>18</v>
      </c>
      <c r="D958" s="1046" t="s">
        <v>1949</v>
      </c>
      <c r="E958" s="1047" t="s">
        <v>4050</v>
      </c>
    </row>
    <row r="959" spans="2:5" ht="18" customHeight="1" x14ac:dyDescent="0.35">
      <c r="B959" s="1045" t="s">
        <v>1931</v>
      </c>
      <c r="C959" s="1046" t="s">
        <v>1121</v>
      </c>
      <c r="D959" s="1046" t="s">
        <v>22</v>
      </c>
      <c r="E959" s="1047" t="s">
        <v>3350</v>
      </c>
    </row>
    <row r="960" spans="2:5" ht="18" customHeight="1" x14ac:dyDescent="0.35">
      <c r="B960" s="1045" t="s">
        <v>1931</v>
      </c>
      <c r="C960" s="1046" t="s">
        <v>1121</v>
      </c>
      <c r="D960" s="1050" t="s">
        <v>1949</v>
      </c>
      <c r="E960" s="1047" t="s">
        <v>2684</v>
      </c>
    </row>
    <row r="961" spans="2:5" ht="18" customHeight="1" x14ac:dyDescent="0.35">
      <c r="B961" s="1045" t="s">
        <v>1931</v>
      </c>
      <c r="C961" s="1050" t="s">
        <v>1121</v>
      </c>
      <c r="D961" s="1050">
        <v>99</v>
      </c>
      <c r="E961" s="1047" t="s">
        <v>2685</v>
      </c>
    </row>
    <row r="962" spans="2:5" ht="18" customHeight="1" x14ac:dyDescent="0.35">
      <c r="B962" s="1045" t="s">
        <v>3351</v>
      </c>
      <c r="C962" s="1046" t="s">
        <v>21</v>
      </c>
      <c r="D962" s="1046" t="s">
        <v>22</v>
      </c>
      <c r="E962" s="1047" t="s">
        <v>161</v>
      </c>
    </row>
    <row r="963" spans="2:5" ht="18" customHeight="1" x14ac:dyDescent="0.35">
      <c r="B963" s="1045" t="s">
        <v>3351</v>
      </c>
      <c r="C963" s="1046" t="s">
        <v>21</v>
      </c>
      <c r="D963" s="1050" t="s">
        <v>1949</v>
      </c>
      <c r="E963" s="1047" t="s">
        <v>1960</v>
      </c>
    </row>
    <row r="964" spans="2:5" ht="18" customHeight="1" x14ac:dyDescent="0.35">
      <c r="B964" s="1045" t="s">
        <v>3351</v>
      </c>
      <c r="C964" s="1046" t="s">
        <v>21</v>
      </c>
      <c r="D964" s="1046">
        <v>99</v>
      </c>
      <c r="E964" s="1047" t="s">
        <v>3360</v>
      </c>
    </row>
    <row r="965" spans="2:5" ht="18" customHeight="1" x14ac:dyDescent="0.35">
      <c r="B965" s="1045" t="s">
        <v>3352</v>
      </c>
      <c r="C965" s="1046" t="s">
        <v>21</v>
      </c>
      <c r="D965" s="1046" t="s">
        <v>22</v>
      </c>
      <c r="E965" s="1047" t="s">
        <v>1933</v>
      </c>
    </row>
    <row r="966" spans="2:5" ht="18" customHeight="1" x14ac:dyDescent="0.35">
      <c r="B966" s="1045" t="s">
        <v>3352</v>
      </c>
      <c r="C966" s="1046" t="s">
        <v>21</v>
      </c>
      <c r="D966" s="1046">
        <v>99</v>
      </c>
      <c r="E966" s="1047" t="s">
        <v>3353</v>
      </c>
    </row>
    <row r="967" spans="2:5" ht="18" customHeight="1" x14ac:dyDescent="0.35">
      <c r="B967" s="1051" t="s">
        <v>2192</v>
      </c>
      <c r="C967" s="1052" t="s">
        <v>22</v>
      </c>
      <c r="D967" s="1052" t="s">
        <v>22</v>
      </c>
      <c r="E967" s="1053" t="s">
        <v>3354</v>
      </c>
    </row>
    <row r="968" spans="2:5" ht="18" customHeight="1" x14ac:dyDescent="0.35">
      <c r="B968" s="1045" t="s">
        <v>2193</v>
      </c>
      <c r="C968" s="1046" t="s">
        <v>21</v>
      </c>
      <c r="D968" s="1046" t="s">
        <v>22</v>
      </c>
      <c r="E968" s="1047" t="s">
        <v>2514</v>
      </c>
    </row>
    <row r="969" spans="2:5" ht="18" customHeight="1" x14ac:dyDescent="0.35">
      <c r="B969" s="1045" t="s">
        <v>2193</v>
      </c>
      <c r="C969" s="1046" t="s">
        <v>21</v>
      </c>
      <c r="D969" s="1046">
        <v>78</v>
      </c>
      <c r="E969" s="1047" t="s">
        <v>2686</v>
      </c>
    </row>
    <row r="970" spans="2:5" ht="18" customHeight="1" x14ac:dyDescent="0.35">
      <c r="B970" s="1045" t="s">
        <v>2193</v>
      </c>
      <c r="C970" s="1046" t="s">
        <v>21</v>
      </c>
      <c r="D970" s="1046" t="s">
        <v>1121</v>
      </c>
      <c r="E970" s="1047" t="s">
        <v>2687</v>
      </c>
    </row>
    <row r="971" spans="2:5" ht="18" customHeight="1" x14ac:dyDescent="0.35">
      <c r="B971" s="1045" t="s">
        <v>2194</v>
      </c>
      <c r="C971" s="1046" t="s">
        <v>21</v>
      </c>
      <c r="D971" s="1050" t="s">
        <v>22</v>
      </c>
      <c r="E971" s="1047" t="s">
        <v>133</v>
      </c>
    </row>
    <row r="972" spans="2:5" ht="18" customHeight="1" x14ac:dyDescent="0.35">
      <c r="B972" s="1045" t="s">
        <v>2194</v>
      </c>
      <c r="C972" s="1046" t="s">
        <v>21</v>
      </c>
      <c r="D972" s="1046">
        <v>99</v>
      </c>
      <c r="E972" s="1047" t="s">
        <v>2688</v>
      </c>
    </row>
    <row r="973" spans="2:5" ht="18" customHeight="1" x14ac:dyDescent="0.35">
      <c r="B973" s="1045" t="s">
        <v>2195</v>
      </c>
      <c r="C973" s="1046" t="s">
        <v>21</v>
      </c>
      <c r="D973" s="1046" t="s">
        <v>22</v>
      </c>
      <c r="E973" s="1047" t="s">
        <v>4051</v>
      </c>
    </row>
    <row r="974" spans="2:5" ht="18" customHeight="1" x14ac:dyDescent="0.35">
      <c r="B974" s="1045" t="s">
        <v>2195</v>
      </c>
      <c r="C974" s="1046" t="s">
        <v>21</v>
      </c>
      <c r="D974" s="1050">
        <v>78</v>
      </c>
      <c r="E974" s="1047" t="s">
        <v>4052</v>
      </c>
    </row>
    <row r="975" spans="2:5" ht="18" customHeight="1" x14ac:dyDescent="0.35">
      <c r="B975" s="1045" t="s">
        <v>2195</v>
      </c>
      <c r="C975" s="1046" t="s">
        <v>21</v>
      </c>
      <c r="D975" s="1046" t="s">
        <v>1121</v>
      </c>
      <c r="E975" s="1047" t="s">
        <v>4053</v>
      </c>
    </row>
    <row r="976" spans="2:5" ht="18" customHeight="1" x14ac:dyDescent="0.35">
      <c r="B976" s="1045" t="s">
        <v>2196</v>
      </c>
      <c r="C976" s="1046" t="s">
        <v>21</v>
      </c>
      <c r="D976" s="1046" t="s">
        <v>22</v>
      </c>
      <c r="E976" s="1047" t="s">
        <v>4054</v>
      </c>
    </row>
    <row r="977" spans="2:5" ht="18" customHeight="1" x14ac:dyDescent="0.35">
      <c r="B977" s="1045" t="s">
        <v>2196</v>
      </c>
      <c r="C977" s="1046" t="s">
        <v>21</v>
      </c>
      <c r="D977" s="1046">
        <v>78</v>
      </c>
      <c r="E977" s="1047" t="s">
        <v>5038</v>
      </c>
    </row>
    <row r="978" spans="2:5" ht="18" customHeight="1" x14ac:dyDescent="0.35">
      <c r="B978" s="1045" t="s">
        <v>3355</v>
      </c>
      <c r="C978" s="1046" t="s">
        <v>21</v>
      </c>
      <c r="D978" s="1046" t="s">
        <v>22</v>
      </c>
      <c r="E978" s="1047" t="s">
        <v>4055</v>
      </c>
    </row>
    <row r="979" spans="2:5" ht="18" customHeight="1" x14ac:dyDescent="0.35">
      <c r="B979" s="1045" t="s">
        <v>3355</v>
      </c>
      <c r="C979" s="1046" t="s">
        <v>21</v>
      </c>
      <c r="D979" s="1046">
        <v>99</v>
      </c>
      <c r="E979" s="1047" t="s">
        <v>5039</v>
      </c>
    </row>
    <row r="980" spans="2:5" ht="18" customHeight="1" x14ac:dyDescent="0.35">
      <c r="B980" s="1045" t="s">
        <v>2197</v>
      </c>
      <c r="C980" s="1046" t="s">
        <v>21</v>
      </c>
      <c r="D980" s="1050" t="s">
        <v>22</v>
      </c>
      <c r="E980" s="1047" t="s">
        <v>4056</v>
      </c>
    </row>
    <row r="981" spans="2:5" ht="18" customHeight="1" x14ac:dyDescent="0.35">
      <c r="B981" s="1045" t="s">
        <v>2197</v>
      </c>
      <c r="C981" s="1050" t="s">
        <v>21</v>
      </c>
      <c r="D981" s="1050">
        <v>78</v>
      </c>
      <c r="E981" s="1047" t="s">
        <v>5040</v>
      </c>
    </row>
    <row r="982" spans="2:5" ht="18" customHeight="1" x14ac:dyDescent="0.35">
      <c r="B982" s="1045" t="s">
        <v>2197</v>
      </c>
      <c r="C982" s="1046" t="s">
        <v>21</v>
      </c>
      <c r="D982" s="1046" t="s">
        <v>1121</v>
      </c>
      <c r="E982" s="1047" t="s">
        <v>5041</v>
      </c>
    </row>
    <row r="983" spans="2:5" ht="18" customHeight="1" x14ac:dyDescent="0.35">
      <c r="B983" s="1045" t="s">
        <v>3356</v>
      </c>
      <c r="C983" s="1046" t="s">
        <v>21</v>
      </c>
      <c r="D983" s="1050" t="s">
        <v>22</v>
      </c>
      <c r="E983" s="1047" t="s">
        <v>4057</v>
      </c>
    </row>
    <row r="984" spans="2:5" ht="18" customHeight="1" x14ac:dyDescent="0.35">
      <c r="B984" s="1045" t="s">
        <v>3356</v>
      </c>
      <c r="C984" s="1046" t="s">
        <v>21</v>
      </c>
      <c r="D984" s="1050">
        <v>99</v>
      </c>
      <c r="E984" s="1047" t="s">
        <v>5042</v>
      </c>
    </row>
    <row r="985" spans="2:5" ht="18" customHeight="1" x14ac:dyDescent="0.35">
      <c r="B985" s="1045" t="s">
        <v>3357</v>
      </c>
      <c r="C985" s="1046" t="s">
        <v>21</v>
      </c>
      <c r="D985" s="1046" t="s">
        <v>22</v>
      </c>
      <c r="E985" s="1047" t="s">
        <v>3358</v>
      </c>
    </row>
    <row r="986" spans="2:5" ht="18" customHeight="1" x14ac:dyDescent="0.35">
      <c r="B986" s="1045" t="s">
        <v>3357</v>
      </c>
      <c r="C986" s="1046" t="s">
        <v>21</v>
      </c>
      <c r="D986" s="1050">
        <v>99</v>
      </c>
      <c r="E986" s="1047" t="s">
        <v>2731</v>
      </c>
    </row>
    <row r="987" spans="2:5" ht="18" customHeight="1" x14ac:dyDescent="0.35">
      <c r="B987" s="1045" t="s">
        <v>3359</v>
      </c>
      <c r="C987" s="1046" t="s">
        <v>21</v>
      </c>
      <c r="D987" s="1050" t="s">
        <v>22</v>
      </c>
      <c r="E987" s="1047" t="s">
        <v>161</v>
      </c>
    </row>
    <row r="988" spans="2:5" ht="18" customHeight="1" x14ac:dyDescent="0.35">
      <c r="B988" s="1045" t="s">
        <v>3359</v>
      </c>
      <c r="C988" s="1050" t="s">
        <v>21</v>
      </c>
      <c r="D988" s="1050">
        <v>78</v>
      </c>
      <c r="E988" s="1047" t="s">
        <v>1960</v>
      </c>
    </row>
    <row r="989" spans="2:5" ht="18" customHeight="1" x14ac:dyDescent="0.35">
      <c r="B989" s="1045" t="s">
        <v>3359</v>
      </c>
      <c r="C989" s="1046" t="s">
        <v>21</v>
      </c>
      <c r="D989" s="1046">
        <v>99</v>
      </c>
      <c r="E989" s="1047" t="s">
        <v>3360</v>
      </c>
    </row>
    <row r="990" spans="2:5" ht="18" customHeight="1" x14ac:dyDescent="0.35">
      <c r="B990" s="1045" t="s">
        <v>2198</v>
      </c>
      <c r="C990" s="1046" t="s">
        <v>21</v>
      </c>
      <c r="D990" s="1050" t="s">
        <v>22</v>
      </c>
      <c r="E990" s="1047" t="s">
        <v>1933</v>
      </c>
    </row>
    <row r="991" spans="2:5" ht="18" customHeight="1" x14ac:dyDescent="0.35">
      <c r="B991" s="1045" t="s">
        <v>2198</v>
      </c>
      <c r="C991" s="1046" t="s">
        <v>21</v>
      </c>
      <c r="D991" s="1046">
        <v>78</v>
      </c>
      <c r="E991" s="1047" t="s">
        <v>1991</v>
      </c>
    </row>
    <row r="992" spans="2:5" ht="18" customHeight="1" x14ac:dyDescent="0.35">
      <c r="B992" s="1045" t="s">
        <v>2198</v>
      </c>
      <c r="C992" s="1046" t="s">
        <v>21</v>
      </c>
      <c r="D992" s="1050">
        <v>99</v>
      </c>
      <c r="E992" s="1047" t="s">
        <v>2689</v>
      </c>
    </row>
    <row r="993" spans="2:5" ht="18" customHeight="1" x14ac:dyDescent="0.35">
      <c r="B993" s="1045" t="s">
        <v>3361</v>
      </c>
      <c r="C993" s="1046" t="s">
        <v>21</v>
      </c>
      <c r="D993" s="1046" t="s">
        <v>22</v>
      </c>
      <c r="E993" s="1047" t="s">
        <v>2690</v>
      </c>
    </row>
    <row r="994" spans="2:5" ht="18" customHeight="1" x14ac:dyDescent="0.35">
      <c r="B994" s="1045" t="s">
        <v>3361</v>
      </c>
      <c r="C994" s="1046" t="s">
        <v>21</v>
      </c>
      <c r="D994" s="1050">
        <v>78</v>
      </c>
      <c r="E994" s="1063" t="s">
        <v>2695</v>
      </c>
    </row>
    <row r="995" spans="2:5" ht="18" customHeight="1" x14ac:dyDescent="0.35">
      <c r="B995" s="1045" t="s">
        <v>3361</v>
      </c>
      <c r="C995" s="1046" t="s">
        <v>21</v>
      </c>
      <c r="D995" s="1046">
        <v>99</v>
      </c>
      <c r="E995" s="1063" t="s">
        <v>2696</v>
      </c>
    </row>
    <row r="996" spans="2:5" ht="18" customHeight="1" x14ac:dyDescent="0.35">
      <c r="B996" s="1045" t="s">
        <v>3362</v>
      </c>
      <c r="C996" s="1046" t="s">
        <v>21</v>
      </c>
      <c r="D996" s="1046" t="s">
        <v>22</v>
      </c>
      <c r="E996" s="1047" t="s">
        <v>3363</v>
      </c>
    </row>
    <row r="997" spans="2:5" ht="18" customHeight="1" x14ac:dyDescent="0.35">
      <c r="B997" s="1045" t="s">
        <v>3362</v>
      </c>
      <c r="C997" s="1046" t="s">
        <v>21</v>
      </c>
      <c r="D997" s="1046">
        <v>99</v>
      </c>
      <c r="E997" s="1047" t="s">
        <v>5043</v>
      </c>
    </row>
    <row r="998" spans="2:5" ht="18" customHeight="1" x14ac:dyDescent="0.35">
      <c r="B998" s="1051" t="s">
        <v>2199</v>
      </c>
      <c r="C998" s="1052" t="s">
        <v>22</v>
      </c>
      <c r="D998" s="1052" t="s">
        <v>22</v>
      </c>
      <c r="E998" s="1053" t="s">
        <v>3364</v>
      </c>
    </row>
    <row r="999" spans="2:5" ht="18" customHeight="1" x14ac:dyDescent="0.35">
      <c r="B999" s="1045" t="s">
        <v>3365</v>
      </c>
      <c r="C999" s="1046" t="s">
        <v>21</v>
      </c>
      <c r="D999" s="1046" t="s">
        <v>22</v>
      </c>
      <c r="E999" s="1047" t="s">
        <v>2514</v>
      </c>
    </row>
    <row r="1000" spans="2:5" ht="18" customHeight="1" x14ac:dyDescent="0.35">
      <c r="B1000" s="1045" t="s">
        <v>3365</v>
      </c>
      <c r="C1000" s="1046" t="s">
        <v>21</v>
      </c>
      <c r="D1000" s="1046">
        <v>78</v>
      </c>
      <c r="E1000" s="1047" t="s">
        <v>3467</v>
      </c>
    </row>
    <row r="1001" spans="2:5" ht="18" customHeight="1" x14ac:dyDescent="0.35">
      <c r="B1001" s="1045" t="s">
        <v>3365</v>
      </c>
      <c r="C1001" s="1046" t="s">
        <v>21</v>
      </c>
      <c r="D1001" s="1046" t="s">
        <v>1121</v>
      </c>
      <c r="E1001" s="1047" t="s">
        <v>3468</v>
      </c>
    </row>
    <row r="1002" spans="2:5" ht="18" customHeight="1" x14ac:dyDescent="0.35">
      <c r="B1002" s="1045" t="s">
        <v>3366</v>
      </c>
      <c r="C1002" s="1046" t="s">
        <v>21</v>
      </c>
      <c r="D1002" s="1046" t="s">
        <v>22</v>
      </c>
      <c r="E1002" s="1047" t="s">
        <v>133</v>
      </c>
    </row>
    <row r="1003" spans="2:5" ht="18" customHeight="1" x14ac:dyDescent="0.35">
      <c r="B1003" s="1045" t="s">
        <v>3366</v>
      </c>
      <c r="C1003" s="1046" t="s">
        <v>21</v>
      </c>
      <c r="D1003" s="1046">
        <v>99</v>
      </c>
      <c r="E1003" s="1047" t="s">
        <v>3516</v>
      </c>
    </row>
    <row r="1004" spans="2:5" ht="18" customHeight="1" x14ac:dyDescent="0.35">
      <c r="B1004" s="1045" t="s">
        <v>3367</v>
      </c>
      <c r="C1004" s="1046" t="s">
        <v>21</v>
      </c>
      <c r="D1004" s="1046" t="s">
        <v>22</v>
      </c>
      <c r="E1004" s="1047" t="s">
        <v>4051</v>
      </c>
    </row>
    <row r="1005" spans="2:5" ht="18" customHeight="1" x14ac:dyDescent="0.35">
      <c r="B1005" s="1045" t="s">
        <v>3367</v>
      </c>
      <c r="C1005" s="1046" t="s">
        <v>21</v>
      </c>
      <c r="D1005" s="1046">
        <v>78</v>
      </c>
      <c r="E1005" s="1047" t="s">
        <v>5044</v>
      </c>
    </row>
    <row r="1006" spans="2:5" ht="18" customHeight="1" x14ac:dyDescent="0.35">
      <c r="B1006" s="1045" t="s">
        <v>3368</v>
      </c>
      <c r="C1006" s="1046" t="s">
        <v>21</v>
      </c>
      <c r="D1006" s="1046" t="s">
        <v>22</v>
      </c>
      <c r="E1006" s="1047" t="s">
        <v>4054</v>
      </c>
    </row>
    <row r="1007" spans="2:5" ht="18" customHeight="1" x14ac:dyDescent="0.35">
      <c r="B1007" s="1045" t="s">
        <v>3368</v>
      </c>
      <c r="C1007" s="1046" t="s">
        <v>21</v>
      </c>
      <c r="D1007" s="1050">
        <v>78</v>
      </c>
      <c r="E1007" s="1047" t="s">
        <v>4058</v>
      </c>
    </row>
    <row r="1008" spans="2:5" ht="18" customHeight="1" x14ac:dyDescent="0.35">
      <c r="B1008" s="1045" t="s">
        <v>3369</v>
      </c>
      <c r="C1008" s="1046" t="s">
        <v>21</v>
      </c>
      <c r="D1008" s="1046" t="s">
        <v>22</v>
      </c>
      <c r="E1008" s="1047" t="s">
        <v>4055</v>
      </c>
    </row>
    <row r="1009" spans="2:5" ht="18" customHeight="1" x14ac:dyDescent="0.35">
      <c r="B1009" s="1045" t="s">
        <v>3369</v>
      </c>
      <c r="C1009" s="1046" t="s">
        <v>21</v>
      </c>
      <c r="D1009" s="1050">
        <v>99</v>
      </c>
      <c r="E1009" s="1047" t="s">
        <v>3463</v>
      </c>
    </row>
    <row r="1010" spans="2:5" ht="18" customHeight="1" x14ac:dyDescent="0.35">
      <c r="B1010" s="1045" t="s">
        <v>3370</v>
      </c>
      <c r="C1010" s="1046" t="s">
        <v>21</v>
      </c>
      <c r="D1010" s="1046" t="s">
        <v>22</v>
      </c>
      <c r="E1010" s="1047" t="s">
        <v>4056</v>
      </c>
    </row>
    <row r="1011" spans="2:5" ht="18" customHeight="1" x14ac:dyDescent="0.35">
      <c r="B1011" s="1045" t="s">
        <v>3370</v>
      </c>
      <c r="C1011" s="1046" t="s">
        <v>21</v>
      </c>
      <c r="D1011" s="1050">
        <v>78</v>
      </c>
      <c r="E1011" s="1047" t="s">
        <v>5045</v>
      </c>
    </row>
    <row r="1012" spans="2:5" ht="18" customHeight="1" x14ac:dyDescent="0.35">
      <c r="B1012" s="1045" t="s">
        <v>3371</v>
      </c>
      <c r="C1012" s="1050" t="s">
        <v>21</v>
      </c>
      <c r="D1012" s="1050" t="s">
        <v>22</v>
      </c>
      <c r="E1012" s="1047" t="s">
        <v>4057</v>
      </c>
    </row>
    <row r="1013" spans="2:5" ht="18" customHeight="1" x14ac:dyDescent="0.35">
      <c r="B1013" s="1045" t="s">
        <v>3371</v>
      </c>
      <c r="C1013" s="1046" t="s">
        <v>21</v>
      </c>
      <c r="D1013" s="1046">
        <v>99</v>
      </c>
      <c r="E1013" s="1047" t="s">
        <v>5046</v>
      </c>
    </row>
    <row r="1014" spans="2:5" ht="18" customHeight="1" x14ac:dyDescent="0.35">
      <c r="B1014" s="1045" t="s">
        <v>3372</v>
      </c>
      <c r="C1014" s="1046" t="s">
        <v>21</v>
      </c>
      <c r="D1014" s="1050" t="s">
        <v>22</v>
      </c>
      <c r="E1014" s="1047" t="s">
        <v>3358</v>
      </c>
    </row>
    <row r="1015" spans="2:5" ht="18" customHeight="1" x14ac:dyDescent="0.35">
      <c r="B1015" s="1045" t="s">
        <v>3372</v>
      </c>
      <c r="C1015" s="1046" t="s">
        <v>21</v>
      </c>
      <c r="D1015" s="1046">
        <v>99</v>
      </c>
      <c r="E1015" s="1047" t="s">
        <v>5047</v>
      </c>
    </row>
    <row r="1016" spans="2:5" ht="18" customHeight="1" x14ac:dyDescent="0.35">
      <c r="B1016" s="1045" t="s">
        <v>3373</v>
      </c>
      <c r="C1016" s="1046" t="s">
        <v>21</v>
      </c>
      <c r="D1016" s="1046" t="s">
        <v>22</v>
      </c>
      <c r="E1016" s="1047" t="s">
        <v>161</v>
      </c>
    </row>
    <row r="1017" spans="2:5" ht="18" customHeight="1" x14ac:dyDescent="0.35">
      <c r="B1017" s="1045" t="s">
        <v>3373</v>
      </c>
      <c r="C1017" s="1046" t="s">
        <v>21</v>
      </c>
      <c r="D1017" s="1050">
        <v>78</v>
      </c>
      <c r="E1017" s="1047" t="s">
        <v>3456</v>
      </c>
    </row>
    <row r="1018" spans="2:5" ht="18" customHeight="1" x14ac:dyDescent="0.35">
      <c r="B1018" s="1045" t="s">
        <v>3373</v>
      </c>
      <c r="C1018" s="1046" t="s">
        <v>21</v>
      </c>
      <c r="D1018" s="1046">
        <v>99</v>
      </c>
      <c r="E1018" s="1047" t="s">
        <v>3457</v>
      </c>
    </row>
    <row r="1019" spans="2:5" ht="18" customHeight="1" x14ac:dyDescent="0.35">
      <c r="B1019" s="1045" t="s">
        <v>2200</v>
      </c>
      <c r="C1019" s="1046" t="s">
        <v>21</v>
      </c>
      <c r="D1019" s="1050" t="s">
        <v>22</v>
      </c>
      <c r="E1019" s="1047" t="s">
        <v>1933</v>
      </c>
    </row>
    <row r="1020" spans="2:5" ht="18" customHeight="1" x14ac:dyDescent="0.35">
      <c r="B1020" s="1045" t="s">
        <v>2200</v>
      </c>
      <c r="C1020" s="1046" t="s">
        <v>21</v>
      </c>
      <c r="D1020" s="1046" t="s">
        <v>1949</v>
      </c>
      <c r="E1020" s="1047" t="s">
        <v>1991</v>
      </c>
    </row>
    <row r="1021" spans="2:5" ht="18" customHeight="1" x14ac:dyDescent="0.35">
      <c r="B1021" s="1045" t="s">
        <v>2200</v>
      </c>
      <c r="C1021" s="1046" t="s">
        <v>21</v>
      </c>
      <c r="D1021" s="1046">
        <v>99</v>
      </c>
      <c r="E1021" s="1047" t="s">
        <v>2689</v>
      </c>
    </row>
    <row r="1022" spans="2:5" ht="18" customHeight="1" x14ac:dyDescent="0.35">
      <c r="B1022" s="1045" t="s">
        <v>2201</v>
      </c>
      <c r="C1022" s="1046" t="s">
        <v>21</v>
      </c>
      <c r="D1022" s="1050" t="s">
        <v>22</v>
      </c>
      <c r="E1022" s="1047" t="s">
        <v>2690</v>
      </c>
    </row>
    <row r="1023" spans="2:5" ht="18" customHeight="1" x14ac:dyDescent="0.35">
      <c r="B1023" s="1045" t="s">
        <v>2201</v>
      </c>
      <c r="C1023" s="1046" t="s">
        <v>21</v>
      </c>
      <c r="D1023" s="1050">
        <v>99</v>
      </c>
      <c r="E1023" s="1047" t="s">
        <v>4059</v>
      </c>
    </row>
    <row r="1024" spans="2:5" ht="18" customHeight="1" x14ac:dyDescent="0.35">
      <c r="B1024" s="1045" t="s">
        <v>3374</v>
      </c>
      <c r="C1024" s="1050" t="s">
        <v>21</v>
      </c>
      <c r="D1024" s="1050" t="s">
        <v>22</v>
      </c>
      <c r="E1024" s="1047" t="s">
        <v>3363</v>
      </c>
    </row>
    <row r="1025" spans="2:5" ht="18" customHeight="1" x14ac:dyDescent="0.35">
      <c r="B1025" s="1045" t="s">
        <v>3374</v>
      </c>
      <c r="C1025" s="1046" t="s">
        <v>21</v>
      </c>
      <c r="D1025" s="1046">
        <v>99</v>
      </c>
      <c r="E1025" s="1047" t="s">
        <v>5048</v>
      </c>
    </row>
    <row r="1026" spans="2:5" ht="18" customHeight="1" x14ac:dyDescent="0.35">
      <c r="B1026" s="1051" t="s">
        <v>2202</v>
      </c>
      <c r="C1026" s="1052" t="s">
        <v>22</v>
      </c>
      <c r="D1026" s="1058" t="s">
        <v>22</v>
      </c>
      <c r="E1026" s="1053" t="s">
        <v>3375</v>
      </c>
    </row>
    <row r="1027" spans="2:5" ht="18" customHeight="1" x14ac:dyDescent="0.35">
      <c r="B1027" s="1045" t="s">
        <v>2203</v>
      </c>
      <c r="C1027" s="1046" t="s">
        <v>21</v>
      </c>
      <c r="D1027" s="1046" t="s">
        <v>22</v>
      </c>
      <c r="E1027" s="1047" t="s">
        <v>2514</v>
      </c>
    </row>
    <row r="1028" spans="2:5" ht="18" customHeight="1" x14ac:dyDescent="0.35">
      <c r="B1028" s="1045" t="s">
        <v>2203</v>
      </c>
      <c r="C1028" s="1046" t="s">
        <v>21</v>
      </c>
      <c r="D1028" s="1046">
        <v>78</v>
      </c>
      <c r="E1028" s="1047" t="s">
        <v>2691</v>
      </c>
    </row>
    <row r="1029" spans="2:5" ht="18" customHeight="1" x14ac:dyDescent="0.35">
      <c r="B1029" s="1045" t="s">
        <v>2203</v>
      </c>
      <c r="C1029" s="1046" t="s">
        <v>21</v>
      </c>
      <c r="D1029" s="1046">
        <v>99</v>
      </c>
      <c r="E1029" s="1047" t="s">
        <v>2692</v>
      </c>
    </row>
    <row r="1030" spans="2:5" ht="18" customHeight="1" x14ac:dyDescent="0.35">
      <c r="B1030" s="1045" t="s">
        <v>2204</v>
      </c>
      <c r="C1030" s="1050" t="s">
        <v>21</v>
      </c>
      <c r="D1030" s="1050" t="s">
        <v>22</v>
      </c>
      <c r="E1030" s="1047" t="s">
        <v>133</v>
      </c>
    </row>
    <row r="1031" spans="2:5" ht="18" customHeight="1" x14ac:dyDescent="0.35">
      <c r="B1031" s="1045" t="s">
        <v>2204</v>
      </c>
      <c r="C1031" s="1046" t="s">
        <v>21</v>
      </c>
      <c r="D1031" s="1046">
        <v>99</v>
      </c>
      <c r="E1031" s="1047" t="s">
        <v>1971</v>
      </c>
    </row>
    <row r="1032" spans="2:5" ht="18" customHeight="1" x14ac:dyDescent="0.35">
      <c r="B1032" s="1045" t="s">
        <v>2205</v>
      </c>
      <c r="C1032" s="1046" t="s">
        <v>21</v>
      </c>
      <c r="D1032" s="1050" t="s">
        <v>22</v>
      </c>
      <c r="E1032" s="1047" t="s">
        <v>4051</v>
      </c>
    </row>
    <row r="1033" spans="2:5" ht="18" customHeight="1" x14ac:dyDescent="0.35">
      <c r="B1033" s="1045" t="s">
        <v>2205</v>
      </c>
      <c r="C1033" s="1046" t="s">
        <v>21</v>
      </c>
      <c r="D1033" s="1046">
        <v>78</v>
      </c>
      <c r="E1033" s="1047" t="s">
        <v>5049</v>
      </c>
    </row>
    <row r="1034" spans="2:5" ht="18" customHeight="1" x14ac:dyDescent="0.35">
      <c r="B1034" s="1045" t="s">
        <v>2205</v>
      </c>
      <c r="C1034" s="1046" t="s">
        <v>21</v>
      </c>
      <c r="D1034" s="1046" t="s">
        <v>1121</v>
      </c>
      <c r="E1034" s="1047" t="s">
        <v>5050</v>
      </c>
    </row>
    <row r="1035" spans="2:5" ht="18" customHeight="1" x14ac:dyDescent="0.35">
      <c r="B1035" s="1045" t="s">
        <v>2206</v>
      </c>
      <c r="C1035" s="1046" t="s">
        <v>21</v>
      </c>
      <c r="D1035" s="1046" t="s">
        <v>22</v>
      </c>
      <c r="E1035" s="1047" t="s">
        <v>4054</v>
      </c>
    </row>
    <row r="1036" spans="2:5" ht="18" customHeight="1" x14ac:dyDescent="0.35">
      <c r="B1036" s="1045" t="s">
        <v>2206</v>
      </c>
      <c r="C1036" s="1046" t="s">
        <v>21</v>
      </c>
      <c r="D1036" s="1046">
        <v>78</v>
      </c>
      <c r="E1036" s="1047" t="s">
        <v>5051</v>
      </c>
    </row>
    <row r="1037" spans="2:5" ht="18" customHeight="1" x14ac:dyDescent="0.35">
      <c r="B1037" s="1045" t="s">
        <v>2206</v>
      </c>
      <c r="C1037" s="1046" t="s">
        <v>21</v>
      </c>
      <c r="D1037" s="1046" t="s">
        <v>1121</v>
      </c>
      <c r="E1037" s="1047" t="s">
        <v>5052</v>
      </c>
    </row>
    <row r="1038" spans="2:5" ht="18" customHeight="1" x14ac:dyDescent="0.35">
      <c r="B1038" s="1045" t="s">
        <v>3376</v>
      </c>
      <c r="C1038" s="1046" t="s">
        <v>21</v>
      </c>
      <c r="D1038" s="1046" t="s">
        <v>22</v>
      </c>
      <c r="E1038" s="1047" t="s">
        <v>4055</v>
      </c>
    </row>
    <row r="1039" spans="2:5" ht="18" customHeight="1" x14ac:dyDescent="0.35">
      <c r="B1039" s="1045" t="s">
        <v>3376</v>
      </c>
      <c r="C1039" s="1046" t="s">
        <v>21</v>
      </c>
      <c r="D1039" s="1046">
        <v>78</v>
      </c>
      <c r="E1039" s="1047" t="s">
        <v>4087</v>
      </c>
    </row>
    <row r="1040" spans="2:5" ht="18" customHeight="1" x14ac:dyDescent="0.35">
      <c r="B1040" s="1045" t="s">
        <v>3376</v>
      </c>
      <c r="C1040" s="1046" t="s">
        <v>21</v>
      </c>
      <c r="D1040" s="1046">
        <v>99</v>
      </c>
      <c r="E1040" s="1047" t="s">
        <v>4080</v>
      </c>
    </row>
    <row r="1041" spans="2:5" ht="18" customHeight="1" x14ac:dyDescent="0.35">
      <c r="B1041" s="1045" t="s">
        <v>2207</v>
      </c>
      <c r="C1041" s="1046" t="s">
        <v>21</v>
      </c>
      <c r="D1041" s="1046" t="s">
        <v>22</v>
      </c>
      <c r="E1041" s="1047" t="s">
        <v>4056</v>
      </c>
    </row>
    <row r="1042" spans="2:5" ht="18" customHeight="1" x14ac:dyDescent="0.35">
      <c r="B1042" s="1045" t="s">
        <v>2207</v>
      </c>
      <c r="C1042" s="1046" t="s">
        <v>21</v>
      </c>
      <c r="D1042" s="1050">
        <v>78</v>
      </c>
      <c r="E1042" s="1047" t="s">
        <v>5053</v>
      </c>
    </row>
    <row r="1043" spans="2:5" ht="18" customHeight="1" x14ac:dyDescent="0.35">
      <c r="B1043" s="1045" t="s">
        <v>2207</v>
      </c>
      <c r="C1043" s="1046" t="s">
        <v>21</v>
      </c>
      <c r="D1043" s="1046" t="s">
        <v>1121</v>
      </c>
      <c r="E1043" s="1047" t="s">
        <v>5054</v>
      </c>
    </row>
    <row r="1044" spans="2:5" ht="18" customHeight="1" x14ac:dyDescent="0.35">
      <c r="B1044" s="1045" t="s">
        <v>3377</v>
      </c>
      <c r="C1044" s="1046" t="s">
        <v>21</v>
      </c>
      <c r="D1044" s="1046" t="s">
        <v>22</v>
      </c>
      <c r="E1044" s="1047" t="s">
        <v>4057</v>
      </c>
    </row>
    <row r="1045" spans="2:5" ht="18" customHeight="1" x14ac:dyDescent="0.35">
      <c r="B1045" s="1045" t="s">
        <v>3377</v>
      </c>
      <c r="C1045" s="1046" t="s">
        <v>21</v>
      </c>
      <c r="D1045" s="1050">
        <v>99</v>
      </c>
      <c r="E1045" s="1047" t="s">
        <v>5055</v>
      </c>
    </row>
    <row r="1046" spans="2:5" ht="18" customHeight="1" x14ac:dyDescent="0.35">
      <c r="B1046" s="1045" t="s">
        <v>2208</v>
      </c>
      <c r="C1046" s="1046" t="s">
        <v>21</v>
      </c>
      <c r="D1046" s="1050" t="s">
        <v>22</v>
      </c>
      <c r="E1046" s="1047" t="s">
        <v>3358</v>
      </c>
    </row>
    <row r="1047" spans="2:5" ht="18" customHeight="1" x14ac:dyDescent="0.35">
      <c r="B1047" s="1045" t="s">
        <v>2208</v>
      </c>
      <c r="C1047" s="1046" t="s">
        <v>21</v>
      </c>
      <c r="D1047" s="1050">
        <v>99</v>
      </c>
      <c r="E1047" s="1047" t="s">
        <v>5056</v>
      </c>
    </row>
    <row r="1048" spans="2:5" ht="18" customHeight="1" x14ac:dyDescent="0.35">
      <c r="B1048" s="1045" t="s">
        <v>2209</v>
      </c>
      <c r="C1048" s="1046" t="s">
        <v>21</v>
      </c>
      <c r="D1048" s="1046" t="s">
        <v>22</v>
      </c>
      <c r="E1048" s="1047" t="s">
        <v>161</v>
      </c>
    </row>
    <row r="1049" spans="2:5" ht="18" customHeight="1" x14ac:dyDescent="0.35">
      <c r="B1049" s="1045" t="s">
        <v>2209</v>
      </c>
      <c r="C1049" s="1050" t="s">
        <v>21</v>
      </c>
      <c r="D1049" s="1046">
        <v>78</v>
      </c>
      <c r="E1049" s="1047" t="s">
        <v>2693</v>
      </c>
    </row>
    <row r="1050" spans="2:5" ht="18" customHeight="1" x14ac:dyDescent="0.35">
      <c r="B1050" s="1045" t="s">
        <v>2209</v>
      </c>
      <c r="C1050" s="1050" t="s">
        <v>21</v>
      </c>
      <c r="D1050" s="1050">
        <v>99</v>
      </c>
      <c r="E1050" s="1047" t="s">
        <v>2694</v>
      </c>
    </row>
    <row r="1051" spans="2:5" ht="18" customHeight="1" x14ac:dyDescent="0.35">
      <c r="B1051" s="1045" t="s">
        <v>2210</v>
      </c>
      <c r="C1051" s="1046" t="s">
        <v>21</v>
      </c>
      <c r="D1051" s="1050" t="s">
        <v>22</v>
      </c>
      <c r="E1051" s="1047" t="s">
        <v>1933</v>
      </c>
    </row>
    <row r="1052" spans="2:5" ht="18" customHeight="1" x14ac:dyDescent="0.35">
      <c r="B1052" s="1045" t="s">
        <v>2210</v>
      </c>
      <c r="C1052" s="1046" t="s">
        <v>21</v>
      </c>
      <c r="D1052" s="1050">
        <v>78</v>
      </c>
      <c r="E1052" s="1047" t="s">
        <v>1991</v>
      </c>
    </row>
    <row r="1053" spans="2:5" ht="18" customHeight="1" x14ac:dyDescent="0.35">
      <c r="B1053" s="1045" t="s">
        <v>2210</v>
      </c>
      <c r="C1053" s="1046" t="s">
        <v>21</v>
      </c>
      <c r="D1053" s="1046">
        <v>99</v>
      </c>
      <c r="E1053" s="1047" t="s">
        <v>2689</v>
      </c>
    </row>
    <row r="1054" spans="2:5" ht="18" customHeight="1" x14ac:dyDescent="0.35">
      <c r="B1054" s="1045" t="s">
        <v>2211</v>
      </c>
      <c r="C1054" s="1050" t="s">
        <v>21</v>
      </c>
      <c r="D1054" s="1050" t="s">
        <v>22</v>
      </c>
      <c r="E1054" s="1047" t="s">
        <v>2690</v>
      </c>
    </row>
    <row r="1055" spans="2:5" ht="18" customHeight="1" x14ac:dyDescent="0.35">
      <c r="B1055" s="1045" t="s">
        <v>2211</v>
      </c>
      <c r="C1055" s="1050" t="s">
        <v>21</v>
      </c>
      <c r="D1055" s="1050">
        <v>78</v>
      </c>
      <c r="E1055" s="1047" t="s">
        <v>2695</v>
      </c>
    </row>
    <row r="1056" spans="2:5" ht="18" customHeight="1" x14ac:dyDescent="0.35">
      <c r="B1056" s="1045" t="s">
        <v>2211</v>
      </c>
      <c r="C1056" s="1046" t="s">
        <v>21</v>
      </c>
      <c r="D1056" s="1050">
        <v>99</v>
      </c>
      <c r="E1056" s="1047" t="s">
        <v>2696</v>
      </c>
    </row>
    <row r="1057" spans="2:5" ht="18" customHeight="1" x14ac:dyDescent="0.35">
      <c r="B1057" s="1045" t="s">
        <v>2212</v>
      </c>
      <c r="C1057" s="1046" t="s">
        <v>21</v>
      </c>
      <c r="D1057" s="1046" t="s">
        <v>22</v>
      </c>
      <c r="E1057" s="1047" t="s">
        <v>3363</v>
      </c>
    </row>
    <row r="1058" spans="2:5" ht="18" customHeight="1" x14ac:dyDescent="0.35">
      <c r="B1058" s="1045" t="s">
        <v>2212</v>
      </c>
      <c r="C1058" s="1050" t="s">
        <v>21</v>
      </c>
      <c r="D1058" s="1046">
        <v>99</v>
      </c>
      <c r="E1058" s="1047" t="s">
        <v>5057</v>
      </c>
    </row>
    <row r="1059" spans="2:5" ht="18" customHeight="1" x14ac:dyDescent="0.35">
      <c r="B1059" s="1051" t="s">
        <v>2213</v>
      </c>
      <c r="C1059" s="1058" t="s">
        <v>22</v>
      </c>
      <c r="D1059" s="1058" t="s">
        <v>22</v>
      </c>
      <c r="E1059" s="1053" t="s">
        <v>3378</v>
      </c>
    </row>
    <row r="1060" spans="2:5" ht="18" customHeight="1" x14ac:dyDescent="0.35">
      <c r="B1060" s="1045" t="s">
        <v>2214</v>
      </c>
      <c r="C1060" s="1050" t="s">
        <v>21</v>
      </c>
      <c r="D1060" s="1050" t="s">
        <v>22</v>
      </c>
      <c r="E1060" s="1047" t="s">
        <v>2514</v>
      </c>
    </row>
    <row r="1061" spans="2:5" ht="18" customHeight="1" x14ac:dyDescent="0.35">
      <c r="B1061" s="1045" t="s">
        <v>2214</v>
      </c>
      <c r="C1061" s="1046" t="s">
        <v>21</v>
      </c>
      <c r="D1061" s="1050">
        <v>78</v>
      </c>
      <c r="E1061" s="1047" t="s">
        <v>3462</v>
      </c>
    </row>
    <row r="1062" spans="2:5" ht="18" customHeight="1" x14ac:dyDescent="0.35">
      <c r="B1062" s="1045" t="s">
        <v>2214</v>
      </c>
      <c r="C1062" s="1046" t="s">
        <v>21</v>
      </c>
      <c r="D1062" s="1046" t="s">
        <v>1121</v>
      </c>
      <c r="E1062" s="1047" t="s">
        <v>4060</v>
      </c>
    </row>
    <row r="1063" spans="2:5" ht="18" customHeight="1" x14ac:dyDescent="0.35">
      <c r="B1063" s="1045" t="s">
        <v>3379</v>
      </c>
      <c r="C1063" s="1046" t="s">
        <v>21</v>
      </c>
      <c r="D1063" s="1046" t="s">
        <v>22</v>
      </c>
      <c r="E1063" s="1047" t="s">
        <v>133</v>
      </c>
    </row>
    <row r="1064" spans="2:5" ht="18" customHeight="1" x14ac:dyDescent="0.35">
      <c r="B1064" s="1045" t="s">
        <v>3379</v>
      </c>
      <c r="C1064" s="1046" t="s">
        <v>21</v>
      </c>
      <c r="D1064" s="1046">
        <v>78</v>
      </c>
      <c r="E1064" s="1047" t="s">
        <v>2732</v>
      </c>
    </row>
    <row r="1065" spans="2:5" ht="18" customHeight="1" x14ac:dyDescent="0.35">
      <c r="B1065" s="1045" t="s">
        <v>3379</v>
      </c>
      <c r="C1065" s="1046" t="s">
        <v>21</v>
      </c>
      <c r="D1065" s="1046" t="s">
        <v>1121</v>
      </c>
      <c r="E1065" s="1047" t="s">
        <v>2733</v>
      </c>
    </row>
    <row r="1066" spans="2:5" ht="18" customHeight="1" x14ac:dyDescent="0.35">
      <c r="B1066" s="1045" t="s">
        <v>2215</v>
      </c>
      <c r="C1066" s="1046" t="s">
        <v>21</v>
      </c>
      <c r="D1066" s="1046" t="s">
        <v>22</v>
      </c>
      <c r="E1066" s="1047" t="s">
        <v>4051</v>
      </c>
    </row>
    <row r="1067" spans="2:5" ht="18" customHeight="1" x14ac:dyDescent="0.35">
      <c r="B1067" s="1045" t="s">
        <v>2215</v>
      </c>
      <c r="C1067" s="1046" t="s">
        <v>21</v>
      </c>
      <c r="D1067" s="1046">
        <v>78</v>
      </c>
      <c r="E1067" s="1047" t="s">
        <v>5049</v>
      </c>
    </row>
    <row r="1068" spans="2:5" ht="18" customHeight="1" x14ac:dyDescent="0.35">
      <c r="B1068" s="1045" t="s">
        <v>2215</v>
      </c>
      <c r="C1068" s="1046" t="s">
        <v>21</v>
      </c>
      <c r="D1068" s="1050" t="s">
        <v>1121</v>
      </c>
      <c r="E1068" s="1047" t="s">
        <v>5050</v>
      </c>
    </row>
    <row r="1069" spans="2:5" ht="18" customHeight="1" x14ac:dyDescent="0.35">
      <c r="B1069" s="1045" t="s">
        <v>3380</v>
      </c>
      <c r="C1069" s="1046" t="s">
        <v>22</v>
      </c>
      <c r="D1069" s="1046" t="s">
        <v>22</v>
      </c>
      <c r="E1069" s="1047" t="s">
        <v>4054</v>
      </c>
    </row>
    <row r="1070" spans="2:5" ht="18" customHeight="1" x14ac:dyDescent="0.35">
      <c r="B1070" s="1045" t="s">
        <v>3380</v>
      </c>
      <c r="C1070" s="1046" t="s">
        <v>21</v>
      </c>
      <c r="D1070" s="1046" t="s">
        <v>22</v>
      </c>
      <c r="E1070" s="1062" t="s">
        <v>2698</v>
      </c>
    </row>
    <row r="1071" spans="2:5" ht="18" customHeight="1" x14ac:dyDescent="0.35">
      <c r="B1071" s="1045" t="s">
        <v>3380</v>
      </c>
      <c r="C1071" s="1046" t="s">
        <v>21</v>
      </c>
      <c r="D1071" s="1046">
        <v>78</v>
      </c>
      <c r="E1071" s="1047" t="s">
        <v>2699</v>
      </c>
    </row>
    <row r="1072" spans="2:5" ht="18" customHeight="1" x14ac:dyDescent="0.35">
      <c r="B1072" s="1045" t="s">
        <v>3380</v>
      </c>
      <c r="C1072" s="1046" t="s">
        <v>17</v>
      </c>
      <c r="D1072" s="1046" t="s">
        <v>22</v>
      </c>
      <c r="E1072" s="1062" t="s">
        <v>3381</v>
      </c>
    </row>
    <row r="1073" spans="2:5" ht="18" customHeight="1" x14ac:dyDescent="0.35">
      <c r="B1073" s="1045" t="s">
        <v>3380</v>
      </c>
      <c r="C1073" s="1046" t="s">
        <v>17</v>
      </c>
      <c r="D1073" s="1046">
        <v>78</v>
      </c>
      <c r="E1073" s="1047" t="s">
        <v>3382</v>
      </c>
    </row>
    <row r="1074" spans="2:5" ht="18" customHeight="1" x14ac:dyDescent="0.35">
      <c r="B1074" s="1045" t="s">
        <v>3380</v>
      </c>
      <c r="C1074" s="1046" t="s">
        <v>1121</v>
      </c>
      <c r="D1074" s="1046" t="s">
        <v>22</v>
      </c>
      <c r="E1074" s="1062" t="s">
        <v>5058</v>
      </c>
    </row>
    <row r="1075" spans="2:5" ht="18" customHeight="1" x14ac:dyDescent="0.35">
      <c r="B1075" s="1045" t="s">
        <v>3380</v>
      </c>
      <c r="C1075" s="1046" t="s">
        <v>1121</v>
      </c>
      <c r="D1075" s="1050">
        <v>78</v>
      </c>
      <c r="E1075" s="1047" t="s">
        <v>5059</v>
      </c>
    </row>
    <row r="1076" spans="2:5" ht="18" customHeight="1" x14ac:dyDescent="0.35">
      <c r="B1076" s="1045" t="s">
        <v>2216</v>
      </c>
      <c r="C1076" s="1046" t="s">
        <v>21</v>
      </c>
      <c r="D1076" s="1046" t="s">
        <v>22</v>
      </c>
      <c r="E1076" s="1047" t="s">
        <v>4055</v>
      </c>
    </row>
    <row r="1077" spans="2:5" ht="18" customHeight="1" x14ac:dyDescent="0.35">
      <c r="B1077" s="1045" t="s">
        <v>2216</v>
      </c>
      <c r="C1077" s="1046" t="s">
        <v>21</v>
      </c>
      <c r="D1077" s="1046">
        <v>99</v>
      </c>
      <c r="E1077" s="1047" t="s">
        <v>3463</v>
      </c>
    </row>
    <row r="1078" spans="2:5" ht="18" customHeight="1" x14ac:dyDescent="0.35">
      <c r="B1078" s="1045" t="s">
        <v>3383</v>
      </c>
      <c r="C1078" s="1046" t="s">
        <v>21</v>
      </c>
      <c r="D1078" s="1050" t="s">
        <v>22</v>
      </c>
      <c r="E1078" s="1047" t="s">
        <v>4056</v>
      </c>
    </row>
    <row r="1079" spans="2:5" ht="18" customHeight="1" x14ac:dyDescent="0.35">
      <c r="B1079" s="1045" t="s">
        <v>3383</v>
      </c>
      <c r="C1079" s="1046" t="s">
        <v>21</v>
      </c>
      <c r="D1079" s="1046">
        <v>99</v>
      </c>
      <c r="E1079" s="1047" t="s">
        <v>5060</v>
      </c>
    </row>
    <row r="1080" spans="2:5" ht="18" customHeight="1" x14ac:dyDescent="0.35">
      <c r="B1080" s="1045" t="s">
        <v>3384</v>
      </c>
      <c r="C1080" s="1046" t="s">
        <v>22</v>
      </c>
      <c r="D1080" s="1046" t="s">
        <v>22</v>
      </c>
      <c r="E1080" s="1047" t="s">
        <v>4057</v>
      </c>
    </row>
    <row r="1081" spans="2:5" ht="18" customHeight="1" x14ac:dyDescent="0.35">
      <c r="B1081" s="1045" t="s">
        <v>3384</v>
      </c>
      <c r="C1081" s="1046" t="s">
        <v>21</v>
      </c>
      <c r="D1081" s="1050" t="s">
        <v>22</v>
      </c>
      <c r="E1081" s="1047" t="s">
        <v>3385</v>
      </c>
    </row>
    <row r="1082" spans="2:5" ht="18" customHeight="1" x14ac:dyDescent="0.35">
      <c r="B1082" s="1045" t="s">
        <v>3384</v>
      </c>
      <c r="C1082" s="1046" t="s">
        <v>21</v>
      </c>
      <c r="D1082" s="1050" t="s">
        <v>1949</v>
      </c>
      <c r="E1082" s="1047" t="s">
        <v>3386</v>
      </c>
    </row>
    <row r="1083" spans="2:5" ht="18" customHeight="1" x14ac:dyDescent="0.35">
      <c r="B1083" s="1045" t="s">
        <v>3384</v>
      </c>
      <c r="C1083" s="1046" t="s">
        <v>1121</v>
      </c>
      <c r="D1083" s="1050" t="s">
        <v>22</v>
      </c>
      <c r="E1083" s="1047" t="s">
        <v>5061</v>
      </c>
    </row>
    <row r="1084" spans="2:5" ht="18" customHeight="1" x14ac:dyDescent="0.35">
      <c r="B1084" s="1045" t="s">
        <v>3384</v>
      </c>
      <c r="C1084" s="1046" t="s">
        <v>1121</v>
      </c>
      <c r="D1084" s="1046">
        <v>99</v>
      </c>
      <c r="E1084" s="1047" t="s">
        <v>5062</v>
      </c>
    </row>
    <row r="1085" spans="2:5" ht="18" customHeight="1" x14ac:dyDescent="0.35">
      <c r="B1085" s="1045" t="s">
        <v>3387</v>
      </c>
      <c r="C1085" s="1046" t="s">
        <v>21</v>
      </c>
      <c r="D1085" s="1046" t="s">
        <v>22</v>
      </c>
      <c r="E1085" s="1047" t="s">
        <v>3358</v>
      </c>
    </row>
    <row r="1086" spans="2:5" ht="18" customHeight="1" x14ac:dyDescent="0.35">
      <c r="B1086" s="1045" t="s">
        <v>3387</v>
      </c>
      <c r="C1086" s="1046" t="s">
        <v>21</v>
      </c>
      <c r="D1086" s="1046">
        <v>99</v>
      </c>
      <c r="E1086" s="1047" t="s">
        <v>3388</v>
      </c>
    </row>
    <row r="1087" spans="2:5" ht="18" customHeight="1" x14ac:dyDescent="0.35">
      <c r="B1087" s="1045" t="s">
        <v>3389</v>
      </c>
      <c r="C1087" s="1046" t="s">
        <v>21</v>
      </c>
      <c r="D1087" s="1050" t="s">
        <v>22</v>
      </c>
      <c r="E1087" s="1047" t="s">
        <v>161</v>
      </c>
    </row>
    <row r="1088" spans="2:5" ht="18" customHeight="1" x14ac:dyDescent="0.35">
      <c r="B1088" s="1045" t="s">
        <v>3389</v>
      </c>
      <c r="C1088" s="1050" t="s">
        <v>21</v>
      </c>
      <c r="D1088" s="1050">
        <v>78</v>
      </c>
      <c r="E1088" s="1047" t="s">
        <v>4061</v>
      </c>
    </row>
    <row r="1089" spans="2:5" ht="18" customHeight="1" x14ac:dyDescent="0.35">
      <c r="B1089" s="1045" t="s">
        <v>1932</v>
      </c>
      <c r="C1089" s="1046" t="s">
        <v>22</v>
      </c>
      <c r="D1089" s="1050" t="s">
        <v>22</v>
      </c>
      <c r="E1089" s="1047" t="s">
        <v>1933</v>
      </c>
    </row>
    <row r="1090" spans="2:5" ht="18" customHeight="1" x14ac:dyDescent="0.35">
      <c r="B1090" s="1045" t="s">
        <v>1932</v>
      </c>
      <c r="C1090" s="1046" t="s">
        <v>21</v>
      </c>
      <c r="D1090" s="1046" t="s">
        <v>22</v>
      </c>
      <c r="E1090" s="1047" t="s">
        <v>2698</v>
      </c>
    </row>
    <row r="1091" spans="2:5" ht="18" customHeight="1" x14ac:dyDescent="0.35">
      <c r="B1091" s="1045" t="s">
        <v>1932</v>
      </c>
      <c r="C1091" s="1046" t="s">
        <v>21</v>
      </c>
      <c r="D1091" s="1050">
        <v>78</v>
      </c>
      <c r="E1091" s="1047" t="s">
        <v>3390</v>
      </c>
    </row>
    <row r="1092" spans="2:5" ht="18" customHeight="1" x14ac:dyDescent="0.35">
      <c r="B1092" s="1045" t="s">
        <v>1932</v>
      </c>
      <c r="C1092" s="1046" t="s">
        <v>1121</v>
      </c>
      <c r="D1092" s="1050" t="s">
        <v>22</v>
      </c>
      <c r="E1092" s="1047" t="s">
        <v>3391</v>
      </c>
    </row>
    <row r="1093" spans="2:5" ht="18" customHeight="1" x14ac:dyDescent="0.35">
      <c r="B1093" s="1045" t="s">
        <v>1932</v>
      </c>
      <c r="C1093" s="1046" t="s">
        <v>1121</v>
      </c>
      <c r="D1093" s="1046">
        <v>78</v>
      </c>
      <c r="E1093" s="1047" t="s">
        <v>2700</v>
      </c>
    </row>
    <row r="1094" spans="2:5" ht="18" customHeight="1" x14ac:dyDescent="0.35">
      <c r="B1094" s="1045" t="s">
        <v>1932</v>
      </c>
      <c r="C1094" s="1046" t="s">
        <v>1121</v>
      </c>
      <c r="D1094" s="1050" t="s">
        <v>1121</v>
      </c>
      <c r="E1094" s="1047" t="s">
        <v>2701</v>
      </c>
    </row>
    <row r="1095" spans="2:5" ht="18" customHeight="1" x14ac:dyDescent="0.35">
      <c r="B1095" s="1045" t="s">
        <v>2217</v>
      </c>
      <c r="C1095" s="1046" t="s">
        <v>21</v>
      </c>
      <c r="D1095" s="1046" t="s">
        <v>22</v>
      </c>
      <c r="E1095" s="1047" t="s">
        <v>2690</v>
      </c>
    </row>
    <row r="1096" spans="2:5" ht="18" customHeight="1" x14ac:dyDescent="0.35">
      <c r="B1096" s="1045" t="s">
        <v>2217</v>
      </c>
      <c r="C1096" s="1046" t="s">
        <v>21</v>
      </c>
      <c r="D1096" s="1046">
        <v>78</v>
      </c>
      <c r="E1096" s="1047" t="s">
        <v>1981</v>
      </c>
    </row>
    <row r="1097" spans="2:5" ht="18" customHeight="1" x14ac:dyDescent="0.35">
      <c r="B1097" s="1045" t="s">
        <v>2217</v>
      </c>
      <c r="C1097" s="1046" t="s">
        <v>21</v>
      </c>
      <c r="D1097" s="1046">
        <v>99</v>
      </c>
      <c r="E1097" s="1047" t="s">
        <v>2702</v>
      </c>
    </row>
    <row r="1098" spans="2:5" ht="18" customHeight="1" x14ac:dyDescent="0.35">
      <c r="B1098" s="1045" t="s">
        <v>2218</v>
      </c>
      <c r="C1098" s="1046" t="s">
        <v>21</v>
      </c>
      <c r="D1098" s="1046" t="s">
        <v>22</v>
      </c>
      <c r="E1098" s="1047" t="s">
        <v>3363</v>
      </c>
    </row>
    <row r="1099" spans="2:5" ht="18" customHeight="1" x14ac:dyDescent="0.35">
      <c r="B1099" s="1045" t="s">
        <v>2218</v>
      </c>
      <c r="C1099" s="1046" t="s">
        <v>21</v>
      </c>
      <c r="D1099" s="1050">
        <v>78</v>
      </c>
      <c r="E1099" s="1047" t="s">
        <v>2703</v>
      </c>
    </row>
    <row r="1100" spans="2:5" ht="18" customHeight="1" x14ac:dyDescent="0.35">
      <c r="B1100" s="1051" t="s">
        <v>2219</v>
      </c>
      <c r="C1100" s="1052" t="s">
        <v>22</v>
      </c>
      <c r="D1100" s="1052" t="s">
        <v>22</v>
      </c>
      <c r="E1100" s="1053" t="s">
        <v>1934</v>
      </c>
    </row>
    <row r="1101" spans="2:5" ht="18" customHeight="1" x14ac:dyDescent="0.35">
      <c r="B1101" s="1045" t="s">
        <v>2220</v>
      </c>
      <c r="C1101" s="1046" t="s">
        <v>21</v>
      </c>
      <c r="D1101" s="1050" t="s">
        <v>22</v>
      </c>
      <c r="E1101" s="1047" t="s">
        <v>2488</v>
      </c>
    </row>
    <row r="1102" spans="2:5" ht="18" customHeight="1" x14ac:dyDescent="0.35">
      <c r="B1102" s="1045" t="s">
        <v>2220</v>
      </c>
      <c r="C1102" s="1050" t="s">
        <v>21</v>
      </c>
      <c r="D1102" s="1050">
        <v>78</v>
      </c>
      <c r="E1102" s="1047" t="s">
        <v>2704</v>
      </c>
    </row>
    <row r="1103" spans="2:5" ht="18" customHeight="1" x14ac:dyDescent="0.35">
      <c r="B1103" s="1045" t="s">
        <v>2220</v>
      </c>
      <c r="C1103" s="1046" t="s">
        <v>21</v>
      </c>
      <c r="D1103" s="1046">
        <v>99</v>
      </c>
      <c r="E1103" s="1047" t="s">
        <v>2537</v>
      </c>
    </row>
    <row r="1104" spans="2:5" ht="18" customHeight="1" x14ac:dyDescent="0.35">
      <c r="B1104" s="1045" t="s">
        <v>2221</v>
      </c>
      <c r="C1104" s="1046" t="s">
        <v>22</v>
      </c>
      <c r="D1104" s="1050" t="s">
        <v>22</v>
      </c>
      <c r="E1104" s="1047" t="s">
        <v>2489</v>
      </c>
    </row>
    <row r="1105" spans="2:5" ht="18" customHeight="1" x14ac:dyDescent="0.35">
      <c r="B1105" s="1045" t="s">
        <v>2221</v>
      </c>
      <c r="C1105" s="1046" t="s">
        <v>21</v>
      </c>
      <c r="D1105" s="1046" t="s">
        <v>22</v>
      </c>
      <c r="E1105" s="1047" t="s">
        <v>3392</v>
      </c>
    </row>
    <row r="1106" spans="2:5" ht="18" customHeight="1" x14ac:dyDescent="0.35">
      <c r="B1106" s="1045" t="s">
        <v>2221</v>
      </c>
      <c r="C1106" s="1050" t="s">
        <v>21</v>
      </c>
      <c r="D1106" s="1050">
        <v>78</v>
      </c>
      <c r="E1106" s="1047" t="s">
        <v>3393</v>
      </c>
    </row>
    <row r="1107" spans="2:5" ht="18" customHeight="1" x14ac:dyDescent="0.35">
      <c r="B1107" s="1045" t="s">
        <v>2221</v>
      </c>
      <c r="C1107" s="1046" t="s">
        <v>1121</v>
      </c>
      <c r="D1107" s="1050" t="s">
        <v>22</v>
      </c>
      <c r="E1107" s="1047" t="s">
        <v>3248</v>
      </c>
    </row>
    <row r="1108" spans="2:5" ht="18" customHeight="1" x14ac:dyDescent="0.35">
      <c r="B1108" s="1045" t="s">
        <v>2221</v>
      </c>
      <c r="C1108" s="1046" t="s">
        <v>1121</v>
      </c>
      <c r="D1108" s="1050">
        <v>78</v>
      </c>
      <c r="E1108" s="1047" t="s">
        <v>2540</v>
      </c>
    </row>
    <row r="1109" spans="2:5" ht="18" customHeight="1" x14ac:dyDescent="0.35">
      <c r="B1109" s="1045" t="s">
        <v>2221</v>
      </c>
      <c r="C1109" s="1046" t="s">
        <v>1121</v>
      </c>
      <c r="D1109" s="1046" t="s">
        <v>1121</v>
      </c>
      <c r="E1109" s="1047" t="s">
        <v>3394</v>
      </c>
    </row>
    <row r="1110" spans="2:5" ht="18" customHeight="1" x14ac:dyDescent="0.35">
      <c r="B1110" s="1051" t="s">
        <v>2222</v>
      </c>
      <c r="C1110" s="1052" t="s">
        <v>22</v>
      </c>
      <c r="D1110" s="1058" t="s">
        <v>22</v>
      </c>
      <c r="E1110" s="1053" t="s">
        <v>1935</v>
      </c>
    </row>
    <row r="1111" spans="2:5" ht="18" customHeight="1" x14ac:dyDescent="0.35">
      <c r="B1111" s="1045" t="s">
        <v>2223</v>
      </c>
      <c r="C1111" s="1046" t="s">
        <v>21</v>
      </c>
      <c r="D1111" s="1050" t="s">
        <v>22</v>
      </c>
      <c r="E1111" s="1047" t="s">
        <v>2492</v>
      </c>
    </row>
    <row r="1112" spans="2:5" ht="18" customHeight="1" x14ac:dyDescent="0.35">
      <c r="B1112" s="1045" t="s">
        <v>2223</v>
      </c>
      <c r="C1112" s="1046" t="s">
        <v>21</v>
      </c>
      <c r="D1112" s="1046">
        <v>78</v>
      </c>
      <c r="E1112" s="1047" t="s">
        <v>2705</v>
      </c>
    </row>
    <row r="1113" spans="2:5" ht="18" customHeight="1" x14ac:dyDescent="0.35">
      <c r="B1113" s="1045" t="s">
        <v>2223</v>
      </c>
      <c r="C1113" s="1050" t="s">
        <v>21</v>
      </c>
      <c r="D1113" s="1046">
        <v>99</v>
      </c>
      <c r="E1113" s="1047" t="s">
        <v>2706</v>
      </c>
    </row>
    <row r="1114" spans="2:5" ht="18" customHeight="1" x14ac:dyDescent="0.35">
      <c r="B1114" s="1045" t="s">
        <v>2224</v>
      </c>
      <c r="C1114" s="1050" t="s">
        <v>21</v>
      </c>
      <c r="D1114" s="1046" t="s">
        <v>22</v>
      </c>
      <c r="E1114" s="1047" t="s">
        <v>2495</v>
      </c>
    </row>
    <row r="1115" spans="2:5" ht="18" customHeight="1" x14ac:dyDescent="0.35">
      <c r="B1115" s="1045" t="s">
        <v>2224</v>
      </c>
      <c r="C1115" s="1050" t="s">
        <v>21</v>
      </c>
      <c r="D1115" s="1050" t="s">
        <v>1949</v>
      </c>
      <c r="E1115" s="1047" t="s">
        <v>2707</v>
      </c>
    </row>
    <row r="1116" spans="2:5" ht="18" customHeight="1" x14ac:dyDescent="0.35">
      <c r="B1116" s="1045" t="s">
        <v>2224</v>
      </c>
      <c r="C1116" s="1046" t="s">
        <v>21</v>
      </c>
      <c r="D1116" s="1046" t="s">
        <v>1121</v>
      </c>
      <c r="E1116" s="1047" t="s">
        <v>2708</v>
      </c>
    </row>
    <row r="1117" spans="2:5" ht="18" customHeight="1" x14ac:dyDescent="0.35">
      <c r="B1117" s="1051" t="s">
        <v>2225</v>
      </c>
      <c r="C1117" s="1052" t="s">
        <v>22</v>
      </c>
      <c r="D1117" s="1052" t="s">
        <v>22</v>
      </c>
      <c r="E1117" s="1053" t="s">
        <v>1936</v>
      </c>
    </row>
    <row r="1118" spans="2:5" ht="18" customHeight="1" x14ac:dyDescent="0.35">
      <c r="B1118" s="1045" t="s">
        <v>2226</v>
      </c>
      <c r="C1118" s="1046" t="s">
        <v>21</v>
      </c>
      <c r="D1118" s="1046" t="s">
        <v>22</v>
      </c>
      <c r="E1118" s="1047" t="s">
        <v>2545</v>
      </c>
    </row>
    <row r="1119" spans="2:5" ht="18" customHeight="1" x14ac:dyDescent="0.35">
      <c r="B1119" s="1045" t="s">
        <v>2226</v>
      </c>
      <c r="C1119" s="1046" t="s">
        <v>21</v>
      </c>
      <c r="D1119" s="1050">
        <v>78</v>
      </c>
      <c r="E1119" s="1047" t="s">
        <v>4062</v>
      </c>
    </row>
    <row r="1120" spans="2:5" ht="18" customHeight="1" x14ac:dyDescent="0.35">
      <c r="B1120" s="1045" t="s">
        <v>2226</v>
      </c>
      <c r="C1120" s="1050" t="s">
        <v>21</v>
      </c>
      <c r="D1120" s="1050">
        <v>99</v>
      </c>
      <c r="E1120" s="1047" t="s">
        <v>4063</v>
      </c>
    </row>
    <row r="1121" spans="2:5" ht="18" customHeight="1" x14ac:dyDescent="0.35">
      <c r="B1121" s="1045" t="s">
        <v>2227</v>
      </c>
      <c r="C1121" s="1046" t="s">
        <v>21</v>
      </c>
      <c r="D1121" s="1046" t="s">
        <v>22</v>
      </c>
      <c r="E1121" s="1047" t="s">
        <v>3267</v>
      </c>
    </row>
    <row r="1122" spans="2:5" ht="18" customHeight="1" x14ac:dyDescent="0.35">
      <c r="B1122" s="1045" t="s">
        <v>2227</v>
      </c>
      <c r="C1122" s="1050" t="s">
        <v>21</v>
      </c>
      <c r="D1122" s="1050">
        <v>99</v>
      </c>
      <c r="E1122" s="1047" t="s">
        <v>5063</v>
      </c>
    </row>
    <row r="1123" spans="2:5" ht="18" customHeight="1" x14ac:dyDescent="0.35">
      <c r="B1123" s="1045" t="s">
        <v>2228</v>
      </c>
      <c r="C1123" s="1046" t="s">
        <v>21</v>
      </c>
      <c r="D1123" s="1046" t="s">
        <v>22</v>
      </c>
      <c r="E1123" s="1047" t="s">
        <v>3269</v>
      </c>
    </row>
    <row r="1124" spans="2:5" ht="18" customHeight="1" x14ac:dyDescent="0.35">
      <c r="B1124" s="1045" t="s">
        <v>2228</v>
      </c>
      <c r="C1124" s="1046" t="s">
        <v>21</v>
      </c>
      <c r="D1124" s="1046">
        <v>99</v>
      </c>
      <c r="E1124" s="1047" t="s">
        <v>5064</v>
      </c>
    </row>
    <row r="1125" spans="2:5" ht="18" customHeight="1" x14ac:dyDescent="0.35">
      <c r="B1125" s="1045" t="s">
        <v>2229</v>
      </c>
      <c r="C1125" s="1046" t="s">
        <v>21</v>
      </c>
      <c r="D1125" s="1046" t="s">
        <v>22</v>
      </c>
      <c r="E1125" s="1047" t="s">
        <v>5065</v>
      </c>
    </row>
    <row r="1126" spans="2:5" ht="18" customHeight="1" x14ac:dyDescent="0.35">
      <c r="B1126" s="1045" t="s">
        <v>2229</v>
      </c>
      <c r="C1126" s="1046" t="s">
        <v>21</v>
      </c>
      <c r="D1126" s="1046">
        <v>99</v>
      </c>
      <c r="E1126" s="1047" t="s">
        <v>5066</v>
      </c>
    </row>
    <row r="1127" spans="2:5" ht="18" customHeight="1" x14ac:dyDescent="0.35">
      <c r="B1127" s="1045" t="s">
        <v>2230</v>
      </c>
      <c r="C1127" s="1050" t="s">
        <v>21</v>
      </c>
      <c r="D1127" s="1050" t="s">
        <v>22</v>
      </c>
      <c r="E1127" s="1047" t="s">
        <v>3395</v>
      </c>
    </row>
    <row r="1128" spans="2:5" ht="18" customHeight="1" x14ac:dyDescent="0.35">
      <c r="B1128" s="1045" t="s">
        <v>2230</v>
      </c>
      <c r="C1128" s="1046" t="s">
        <v>21</v>
      </c>
      <c r="D1128" s="1046">
        <v>99</v>
      </c>
      <c r="E1128" s="1047" t="s">
        <v>5067</v>
      </c>
    </row>
    <row r="1129" spans="2:5" ht="18" customHeight="1" x14ac:dyDescent="0.35">
      <c r="B1129" s="1045" t="s">
        <v>2231</v>
      </c>
      <c r="C1129" s="1046" t="s">
        <v>21</v>
      </c>
      <c r="D1129" s="1046" t="s">
        <v>22</v>
      </c>
      <c r="E1129" s="1047" t="s">
        <v>3272</v>
      </c>
    </row>
    <row r="1130" spans="2:5" ht="18" customHeight="1" x14ac:dyDescent="0.35">
      <c r="B1130" s="1045" t="s">
        <v>2231</v>
      </c>
      <c r="C1130" s="1046" t="s">
        <v>21</v>
      </c>
      <c r="D1130" s="1050">
        <v>78</v>
      </c>
      <c r="E1130" s="1047" t="s">
        <v>5068</v>
      </c>
    </row>
    <row r="1131" spans="2:5" ht="18" customHeight="1" x14ac:dyDescent="0.35">
      <c r="B1131" s="1045" t="s">
        <v>2231</v>
      </c>
      <c r="C1131" s="1046" t="s">
        <v>21</v>
      </c>
      <c r="D1131" s="1046">
        <v>99</v>
      </c>
      <c r="E1131" s="1047" t="s">
        <v>5069</v>
      </c>
    </row>
    <row r="1132" spans="2:5" ht="18" customHeight="1" x14ac:dyDescent="0.35">
      <c r="B1132" s="1045" t="s">
        <v>1937</v>
      </c>
      <c r="C1132" s="1046" t="s">
        <v>21</v>
      </c>
      <c r="D1132" s="1046" t="s">
        <v>22</v>
      </c>
      <c r="E1132" s="1047" t="s">
        <v>1938</v>
      </c>
    </row>
    <row r="1133" spans="2:5" ht="18" customHeight="1" x14ac:dyDescent="0.35">
      <c r="B1133" s="1045" t="s">
        <v>1937</v>
      </c>
      <c r="C1133" s="1046" t="s">
        <v>21</v>
      </c>
      <c r="D1133" s="1046">
        <v>78</v>
      </c>
      <c r="E1133" s="1047" t="s">
        <v>5070</v>
      </c>
    </row>
    <row r="1134" spans="2:5" ht="18" customHeight="1" x14ac:dyDescent="0.35">
      <c r="B1134" s="1045" t="s">
        <v>1937</v>
      </c>
      <c r="C1134" s="1046" t="s">
        <v>21</v>
      </c>
      <c r="D1134" s="1046" t="s">
        <v>1121</v>
      </c>
      <c r="E1134" s="1047" t="s">
        <v>5071</v>
      </c>
    </row>
    <row r="1135" spans="2:5" ht="18" customHeight="1" x14ac:dyDescent="0.35">
      <c r="B1135" s="1045" t="s">
        <v>1939</v>
      </c>
      <c r="C1135" s="1046" t="s">
        <v>21</v>
      </c>
      <c r="D1135" s="1046" t="s">
        <v>22</v>
      </c>
      <c r="E1135" s="1047" t="s">
        <v>1919</v>
      </c>
    </row>
    <row r="1136" spans="2:5" ht="18" customHeight="1" x14ac:dyDescent="0.35">
      <c r="B1136" s="1045" t="s">
        <v>1939</v>
      </c>
      <c r="C1136" s="1046" t="s">
        <v>21</v>
      </c>
      <c r="D1136" s="1046">
        <v>78</v>
      </c>
      <c r="E1136" s="1047" t="s">
        <v>4064</v>
      </c>
    </row>
    <row r="1137" spans="2:5" ht="18" customHeight="1" x14ac:dyDescent="0.35">
      <c r="B1137" s="1045" t="s">
        <v>1939</v>
      </c>
      <c r="C1137" s="1046" t="s">
        <v>21</v>
      </c>
      <c r="D1137" s="1046" t="s">
        <v>2305</v>
      </c>
      <c r="E1137" s="1047" t="s">
        <v>5072</v>
      </c>
    </row>
    <row r="1138" spans="2:5" ht="18" customHeight="1" x14ac:dyDescent="0.35">
      <c r="B1138" s="1045" t="s">
        <v>1939</v>
      </c>
      <c r="C1138" s="1046" t="s">
        <v>21</v>
      </c>
      <c r="D1138" s="1046" t="s">
        <v>1121</v>
      </c>
      <c r="E1138" s="1047" t="s">
        <v>5073</v>
      </c>
    </row>
    <row r="1139" spans="2:5" ht="18" customHeight="1" x14ac:dyDescent="0.35">
      <c r="B1139" s="1045" t="s">
        <v>1940</v>
      </c>
      <c r="C1139" s="1046" t="s">
        <v>21</v>
      </c>
      <c r="D1139" s="1046" t="s">
        <v>22</v>
      </c>
      <c r="E1139" s="1059" t="s">
        <v>4065</v>
      </c>
    </row>
    <row r="1140" spans="2:5" ht="18" customHeight="1" x14ac:dyDescent="0.35">
      <c r="B1140" s="1045" t="s">
        <v>1940</v>
      </c>
      <c r="C1140" s="1046" t="s">
        <v>21</v>
      </c>
      <c r="D1140" s="1046">
        <v>78</v>
      </c>
      <c r="E1140" s="1047" t="s">
        <v>5074</v>
      </c>
    </row>
    <row r="1141" spans="2:5" ht="18" customHeight="1" x14ac:dyDescent="0.35">
      <c r="B1141" s="1045" t="s">
        <v>1940</v>
      </c>
      <c r="C1141" s="1046" t="s">
        <v>21</v>
      </c>
      <c r="D1141" s="1046" t="s">
        <v>1121</v>
      </c>
      <c r="E1141" s="1047" t="s">
        <v>5075</v>
      </c>
    </row>
    <row r="1142" spans="2:5" ht="18" customHeight="1" x14ac:dyDescent="0.35">
      <c r="B1142" s="1045" t="s">
        <v>1941</v>
      </c>
      <c r="C1142" s="1046" t="s">
        <v>21</v>
      </c>
      <c r="D1142" s="1046" t="s">
        <v>22</v>
      </c>
      <c r="E1142" s="1047" t="s">
        <v>5076</v>
      </c>
    </row>
    <row r="1143" spans="2:5" ht="18" customHeight="1" x14ac:dyDescent="0.35">
      <c r="B1143" s="1045" t="s">
        <v>1941</v>
      </c>
      <c r="C1143" s="1046" t="s">
        <v>21</v>
      </c>
      <c r="D1143" s="1046">
        <v>78</v>
      </c>
      <c r="E1143" s="1059" t="s">
        <v>5077</v>
      </c>
    </row>
    <row r="1144" spans="2:5" ht="18" customHeight="1" x14ac:dyDescent="0.35">
      <c r="B1144" s="1045" t="s">
        <v>1941</v>
      </c>
      <c r="C1144" s="1046" t="s">
        <v>21</v>
      </c>
      <c r="D1144" s="1046" t="s">
        <v>1121</v>
      </c>
      <c r="E1144" s="1047" t="s">
        <v>5078</v>
      </c>
    </row>
    <row r="1145" spans="2:5" ht="18" customHeight="1" x14ac:dyDescent="0.35">
      <c r="B1145" s="1051" t="s">
        <v>2232</v>
      </c>
      <c r="C1145" s="1052" t="s">
        <v>22</v>
      </c>
      <c r="D1145" s="1052" t="s">
        <v>22</v>
      </c>
      <c r="E1145" s="1053" t="s">
        <v>1942</v>
      </c>
    </row>
    <row r="1146" spans="2:5" ht="18" customHeight="1" x14ac:dyDescent="0.35">
      <c r="B1146" s="1045" t="s">
        <v>2233</v>
      </c>
      <c r="C1146" s="1046" t="s">
        <v>21</v>
      </c>
      <c r="D1146" s="1046" t="s">
        <v>22</v>
      </c>
      <c r="E1146" s="1047" t="s">
        <v>2548</v>
      </c>
    </row>
    <row r="1147" spans="2:5" ht="18" customHeight="1" x14ac:dyDescent="0.35">
      <c r="B1147" s="1045" t="s">
        <v>2233</v>
      </c>
      <c r="C1147" s="1046" t="s">
        <v>21</v>
      </c>
      <c r="D1147" s="1046" t="s">
        <v>1949</v>
      </c>
      <c r="E1147" s="1047" t="s">
        <v>2549</v>
      </c>
    </row>
    <row r="1148" spans="2:5" ht="18" customHeight="1" x14ac:dyDescent="0.35">
      <c r="B1148" s="1045" t="s">
        <v>2233</v>
      </c>
      <c r="C1148" s="1046" t="s">
        <v>21</v>
      </c>
      <c r="D1148" s="1046">
        <v>99</v>
      </c>
      <c r="E1148" s="1047" t="s">
        <v>2550</v>
      </c>
    </row>
    <row r="1149" spans="2:5" ht="18" customHeight="1" x14ac:dyDescent="0.35">
      <c r="B1149" s="1045" t="s">
        <v>2234</v>
      </c>
      <c r="C1149" s="1046" t="s">
        <v>21</v>
      </c>
      <c r="D1149" s="1046" t="s">
        <v>22</v>
      </c>
      <c r="E1149" s="1047" t="s">
        <v>2551</v>
      </c>
    </row>
    <row r="1150" spans="2:5" ht="18" customHeight="1" x14ac:dyDescent="0.35">
      <c r="B1150" s="1045" t="s">
        <v>2234</v>
      </c>
      <c r="C1150" s="1046" t="s">
        <v>21</v>
      </c>
      <c r="D1150" s="1046" t="s">
        <v>1949</v>
      </c>
      <c r="E1150" s="1047" t="s">
        <v>2552</v>
      </c>
    </row>
    <row r="1151" spans="2:5" ht="18" customHeight="1" x14ac:dyDescent="0.35">
      <c r="B1151" s="1045" t="s">
        <v>2234</v>
      </c>
      <c r="C1151" s="1046" t="s">
        <v>21</v>
      </c>
      <c r="D1151" s="1046">
        <v>99</v>
      </c>
      <c r="E1151" s="1047" t="s">
        <v>2556</v>
      </c>
    </row>
    <row r="1152" spans="2:5" ht="18" customHeight="1" x14ac:dyDescent="0.35">
      <c r="B1152" s="1051" t="s">
        <v>2235</v>
      </c>
      <c r="C1152" s="1052" t="s">
        <v>22</v>
      </c>
      <c r="D1152" s="1052" t="s">
        <v>22</v>
      </c>
      <c r="E1152" s="1053" t="s">
        <v>1943</v>
      </c>
    </row>
    <row r="1153" spans="2:5" ht="18" customHeight="1" x14ac:dyDescent="0.35">
      <c r="B1153" s="1045" t="s">
        <v>2236</v>
      </c>
      <c r="C1153" s="1046" t="s">
        <v>21</v>
      </c>
      <c r="D1153" s="1046" t="s">
        <v>22</v>
      </c>
      <c r="E1153" s="1047" t="s">
        <v>2554</v>
      </c>
    </row>
    <row r="1154" spans="2:5" ht="18" customHeight="1" x14ac:dyDescent="0.35">
      <c r="B1154" s="1045" t="s">
        <v>2236</v>
      </c>
      <c r="C1154" s="1050" t="s">
        <v>21</v>
      </c>
      <c r="D1154" s="1046">
        <v>78</v>
      </c>
      <c r="E1154" s="1047" t="s">
        <v>2555</v>
      </c>
    </row>
    <row r="1155" spans="2:5" ht="18" customHeight="1" x14ac:dyDescent="0.35">
      <c r="B1155" s="1045" t="s">
        <v>2236</v>
      </c>
      <c r="C1155" s="1046" t="s">
        <v>21</v>
      </c>
      <c r="D1155" s="1046">
        <v>99</v>
      </c>
      <c r="E1155" s="1047" t="s">
        <v>3396</v>
      </c>
    </row>
    <row r="1156" spans="2:5" ht="18" customHeight="1" x14ac:dyDescent="0.35">
      <c r="B1156" s="1045" t="s">
        <v>2237</v>
      </c>
      <c r="C1156" s="1046" t="s">
        <v>21</v>
      </c>
      <c r="D1156" s="1046" t="s">
        <v>22</v>
      </c>
      <c r="E1156" s="1047" t="s">
        <v>2548</v>
      </c>
    </row>
    <row r="1157" spans="2:5" ht="18" customHeight="1" x14ac:dyDescent="0.35">
      <c r="B1157" s="1045" t="s">
        <v>2237</v>
      </c>
      <c r="C1157" s="1046" t="s">
        <v>21</v>
      </c>
      <c r="D1157" s="1046">
        <v>99</v>
      </c>
      <c r="E1157" s="1047" t="s">
        <v>2550</v>
      </c>
    </row>
    <row r="1158" spans="2:5" ht="18" customHeight="1" x14ac:dyDescent="0.35">
      <c r="B1158" s="1045" t="s">
        <v>2238</v>
      </c>
      <c r="C1158" s="1046" t="s">
        <v>21</v>
      </c>
      <c r="D1158" s="1046" t="s">
        <v>22</v>
      </c>
      <c r="E1158" s="1047" t="s">
        <v>2551</v>
      </c>
    </row>
    <row r="1159" spans="2:5" ht="18" customHeight="1" x14ac:dyDescent="0.35">
      <c r="B1159" s="1045" t="s">
        <v>2238</v>
      </c>
      <c r="C1159" s="1046" t="s">
        <v>21</v>
      </c>
      <c r="D1159" s="1046">
        <v>99</v>
      </c>
      <c r="E1159" s="1047" t="s">
        <v>2556</v>
      </c>
    </row>
    <row r="1160" spans="2:5" ht="18" customHeight="1" x14ac:dyDescent="0.35">
      <c r="B1160" s="1051" t="s">
        <v>2239</v>
      </c>
      <c r="C1160" s="1052" t="s">
        <v>22</v>
      </c>
      <c r="D1160" s="1052" t="s">
        <v>22</v>
      </c>
      <c r="E1160" s="1053" t="s">
        <v>1944</v>
      </c>
    </row>
    <row r="1161" spans="2:5" ht="18" customHeight="1" x14ac:dyDescent="0.35">
      <c r="B1161" s="1045" t="s">
        <v>2240</v>
      </c>
      <c r="C1161" s="1046" t="s">
        <v>21</v>
      </c>
      <c r="D1161" s="1046" t="s">
        <v>22</v>
      </c>
      <c r="E1161" s="1047" t="s">
        <v>2709</v>
      </c>
    </row>
    <row r="1162" spans="2:5" ht="18" customHeight="1" x14ac:dyDescent="0.35">
      <c r="B1162" s="1045" t="s">
        <v>2240</v>
      </c>
      <c r="C1162" s="1046" t="s">
        <v>21</v>
      </c>
      <c r="D1162" s="1046">
        <v>78</v>
      </c>
      <c r="E1162" s="1047" t="s">
        <v>2557</v>
      </c>
    </row>
    <row r="1163" spans="2:5" ht="18" customHeight="1" x14ac:dyDescent="0.35">
      <c r="B1163" s="1045" t="s">
        <v>2240</v>
      </c>
      <c r="C1163" s="1046" t="s">
        <v>21</v>
      </c>
      <c r="D1163" s="1046">
        <v>99</v>
      </c>
      <c r="E1163" s="1047" t="s">
        <v>2710</v>
      </c>
    </row>
    <row r="1164" spans="2:5" ht="18" customHeight="1" x14ac:dyDescent="0.35">
      <c r="B1164" s="1045" t="s">
        <v>2241</v>
      </c>
      <c r="C1164" s="1046" t="s">
        <v>21</v>
      </c>
      <c r="D1164" s="1046" t="s">
        <v>22</v>
      </c>
      <c r="E1164" s="1047" t="s">
        <v>2711</v>
      </c>
    </row>
    <row r="1165" spans="2:5" ht="18" customHeight="1" x14ac:dyDescent="0.35">
      <c r="B1165" s="1045" t="s">
        <v>2241</v>
      </c>
      <c r="C1165" s="1046" t="s">
        <v>21</v>
      </c>
      <c r="D1165" s="1046">
        <v>78</v>
      </c>
      <c r="E1165" s="1047" t="s">
        <v>3397</v>
      </c>
    </row>
    <row r="1166" spans="2:5" ht="18" customHeight="1" x14ac:dyDescent="0.35">
      <c r="B1166" s="1045" t="s">
        <v>2241</v>
      </c>
      <c r="C1166" s="1046" t="s">
        <v>21</v>
      </c>
      <c r="D1166" s="1046">
        <v>99</v>
      </c>
      <c r="E1166" s="1047" t="s">
        <v>3398</v>
      </c>
    </row>
    <row r="1167" spans="2:5" ht="18" customHeight="1" x14ac:dyDescent="0.35">
      <c r="B1167" s="1045" t="s">
        <v>2242</v>
      </c>
      <c r="C1167" s="1046" t="s">
        <v>21</v>
      </c>
      <c r="D1167" s="1046" t="s">
        <v>22</v>
      </c>
      <c r="E1167" s="1047" t="s">
        <v>3283</v>
      </c>
    </row>
    <row r="1168" spans="2:5" ht="18" customHeight="1" x14ac:dyDescent="0.35">
      <c r="B1168" s="1045" t="s">
        <v>2242</v>
      </c>
      <c r="C1168" s="1046" t="s">
        <v>21</v>
      </c>
      <c r="D1168" s="1046">
        <v>78</v>
      </c>
      <c r="E1168" s="1047" t="s">
        <v>5079</v>
      </c>
    </row>
    <row r="1169" spans="2:5" ht="18" customHeight="1" x14ac:dyDescent="0.35">
      <c r="B1169" s="1045" t="s">
        <v>2242</v>
      </c>
      <c r="C1169" s="1046" t="s">
        <v>21</v>
      </c>
      <c r="D1169" s="1046" t="s">
        <v>1121</v>
      </c>
      <c r="E1169" s="1047" t="s">
        <v>5080</v>
      </c>
    </row>
    <row r="1170" spans="2:5" ht="18" customHeight="1" x14ac:dyDescent="0.35">
      <c r="B1170" s="1045" t="s">
        <v>2243</v>
      </c>
      <c r="C1170" s="1046" t="s">
        <v>21</v>
      </c>
      <c r="D1170" s="1046" t="s">
        <v>22</v>
      </c>
      <c r="E1170" s="1047" t="s">
        <v>2712</v>
      </c>
    </row>
    <row r="1171" spans="2:5" ht="18" customHeight="1" x14ac:dyDescent="0.35">
      <c r="B1171" s="1045" t="s">
        <v>2243</v>
      </c>
      <c r="C1171" s="1046" t="s">
        <v>21</v>
      </c>
      <c r="D1171" s="1046">
        <v>99</v>
      </c>
      <c r="E1171" s="1047" t="s">
        <v>3399</v>
      </c>
    </row>
    <row r="1172" spans="2:5" ht="18" customHeight="1" x14ac:dyDescent="0.35">
      <c r="B1172" s="1045" t="s">
        <v>2244</v>
      </c>
      <c r="C1172" s="1046" t="s">
        <v>21</v>
      </c>
      <c r="D1172" s="1046" t="s">
        <v>22</v>
      </c>
      <c r="E1172" s="1047" t="s">
        <v>2561</v>
      </c>
    </row>
    <row r="1173" spans="2:5" ht="18" customHeight="1" x14ac:dyDescent="0.35">
      <c r="B1173" s="1045" t="s">
        <v>2244</v>
      </c>
      <c r="C1173" s="1046" t="s">
        <v>21</v>
      </c>
      <c r="D1173" s="1046">
        <v>78</v>
      </c>
      <c r="E1173" s="1047" t="s">
        <v>5081</v>
      </c>
    </row>
    <row r="1174" spans="2:5" ht="18" customHeight="1" x14ac:dyDescent="0.35">
      <c r="B1174" s="1045" t="s">
        <v>2244</v>
      </c>
      <c r="C1174" s="1046" t="s">
        <v>21</v>
      </c>
      <c r="D1174" s="1046" t="s">
        <v>1121</v>
      </c>
      <c r="E1174" s="1047" t="s">
        <v>5082</v>
      </c>
    </row>
    <row r="1175" spans="2:5" ht="18" customHeight="1" x14ac:dyDescent="0.35">
      <c r="B1175" s="1051" t="s">
        <v>2245</v>
      </c>
      <c r="C1175" s="1052" t="s">
        <v>22</v>
      </c>
      <c r="D1175" s="1052" t="s">
        <v>22</v>
      </c>
      <c r="E1175" s="1053" t="s">
        <v>1945</v>
      </c>
    </row>
    <row r="1176" spans="2:5" ht="18" customHeight="1" x14ac:dyDescent="0.35">
      <c r="B1176" s="1045" t="s">
        <v>2246</v>
      </c>
      <c r="C1176" s="1046" t="s">
        <v>21</v>
      </c>
      <c r="D1176" s="1046" t="s">
        <v>22</v>
      </c>
      <c r="E1176" s="1047" t="s">
        <v>161</v>
      </c>
    </row>
    <row r="1177" spans="2:5" ht="18" customHeight="1" x14ac:dyDescent="0.35">
      <c r="B1177" s="1045" t="s">
        <v>2246</v>
      </c>
      <c r="C1177" s="1046" t="s">
        <v>21</v>
      </c>
      <c r="D1177" s="1046">
        <v>78</v>
      </c>
      <c r="E1177" s="1047" t="s">
        <v>1960</v>
      </c>
    </row>
    <row r="1178" spans="2:5" ht="18" customHeight="1" x14ac:dyDescent="0.35">
      <c r="B1178" s="1045" t="s">
        <v>2246</v>
      </c>
      <c r="C1178" s="1046" t="s">
        <v>21</v>
      </c>
      <c r="D1178" s="1046" t="s">
        <v>1121</v>
      </c>
      <c r="E1178" s="1047" t="s">
        <v>3360</v>
      </c>
    </row>
    <row r="1179" spans="2:5" ht="18" customHeight="1" x14ac:dyDescent="0.35">
      <c r="B1179" s="1051" t="s">
        <v>2247</v>
      </c>
      <c r="C1179" s="1052" t="s">
        <v>22</v>
      </c>
      <c r="D1179" s="1052" t="s">
        <v>22</v>
      </c>
      <c r="E1179" s="1053" t="s">
        <v>1946</v>
      </c>
    </row>
    <row r="1180" spans="2:5" ht="18" customHeight="1" x14ac:dyDescent="0.35">
      <c r="B1180" s="1045" t="s">
        <v>2248</v>
      </c>
      <c r="C1180" s="1046" t="s">
        <v>21</v>
      </c>
      <c r="D1180" s="1046" t="s">
        <v>22</v>
      </c>
      <c r="E1180" s="1047" t="s">
        <v>1933</v>
      </c>
    </row>
    <row r="1181" spans="2:5" ht="18" customHeight="1" x14ac:dyDescent="0.35">
      <c r="B1181" s="1045" t="s">
        <v>2248</v>
      </c>
      <c r="C1181" s="1046" t="s">
        <v>21</v>
      </c>
      <c r="D1181" s="1046">
        <v>78</v>
      </c>
      <c r="E1181" s="1047" t="s">
        <v>1991</v>
      </c>
    </row>
    <row r="1182" spans="2:5" ht="18" customHeight="1" x14ac:dyDescent="0.35">
      <c r="B1182" s="1045" t="s">
        <v>2248</v>
      </c>
      <c r="C1182" s="1046" t="s">
        <v>21</v>
      </c>
      <c r="D1182" s="1046">
        <v>99</v>
      </c>
      <c r="E1182" s="1047" t="s">
        <v>2689</v>
      </c>
    </row>
    <row r="1183" spans="2:5" ht="18" customHeight="1" x14ac:dyDescent="0.35">
      <c r="B1183" s="1051" t="s">
        <v>2249</v>
      </c>
      <c r="C1183" s="1052" t="s">
        <v>22</v>
      </c>
      <c r="D1183" s="1052" t="s">
        <v>22</v>
      </c>
      <c r="E1183" s="1053" t="s">
        <v>1947</v>
      </c>
    </row>
    <row r="1184" spans="2:5" ht="18" customHeight="1" x14ac:dyDescent="0.35">
      <c r="B1184" s="1045" t="s">
        <v>2250</v>
      </c>
      <c r="C1184" s="1046" t="s">
        <v>22</v>
      </c>
      <c r="D1184" s="1046" t="s">
        <v>22</v>
      </c>
      <c r="E1184" s="1047" t="s">
        <v>3229</v>
      </c>
    </row>
    <row r="1185" spans="2:5" ht="18" customHeight="1" x14ac:dyDescent="0.35">
      <c r="B1185" s="1045" t="s">
        <v>2250</v>
      </c>
      <c r="C1185" s="1046" t="s">
        <v>21</v>
      </c>
      <c r="D1185" s="1046" t="s">
        <v>22</v>
      </c>
      <c r="E1185" s="1047" t="s">
        <v>3290</v>
      </c>
    </row>
    <row r="1186" spans="2:5" ht="18" customHeight="1" x14ac:dyDescent="0.35">
      <c r="B1186" s="1045" t="s">
        <v>2250</v>
      </c>
      <c r="C1186" s="1046" t="s">
        <v>21</v>
      </c>
      <c r="D1186" s="1046" t="s">
        <v>1949</v>
      </c>
      <c r="E1186" s="1047" t="s">
        <v>5083</v>
      </c>
    </row>
    <row r="1187" spans="2:5" ht="18" customHeight="1" x14ac:dyDescent="0.35">
      <c r="B1187" s="1045" t="s">
        <v>2250</v>
      </c>
      <c r="C1187" s="1046" t="s">
        <v>21</v>
      </c>
      <c r="D1187" s="1046" t="s">
        <v>1121</v>
      </c>
      <c r="E1187" s="1062" t="s">
        <v>5084</v>
      </c>
    </row>
    <row r="1188" spans="2:5" ht="18" customHeight="1" x14ac:dyDescent="0.35">
      <c r="B1188" s="1045" t="s">
        <v>2250</v>
      </c>
      <c r="C1188" s="1046" t="s">
        <v>17</v>
      </c>
      <c r="D1188" s="1046" t="s">
        <v>22</v>
      </c>
      <c r="E1188" s="1047" t="s">
        <v>174</v>
      </c>
    </row>
    <row r="1189" spans="2:5" ht="18" customHeight="1" x14ac:dyDescent="0.35">
      <c r="B1189" s="1045" t="s">
        <v>2250</v>
      </c>
      <c r="C1189" s="1046" t="s">
        <v>17</v>
      </c>
      <c r="D1189" s="1046">
        <v>78</v>
      </c>
      <c r="E1189" s="1047" t="s">
        <v>2713</v>
      </c>
    </row>
    <row r="1190" spans="2:5" ht="18" customHeight="1" x14ac:dyDescent="0.35">
      <c r="B1190" s="1045" t="s">
        <v>2250</v>
      </c>
      <c r="C1190" s="1046" t="s">
        <v>17</v>
      </c>
      <c r="D1190" s="1046" t="s">
        <v>1121</v>
      </c>
      <c r="E1190" s="1047" t="s">
        <v>2714</v>
      </c>
    </row>
    <row r="1191" spans="2:5" ht="18" customHeight="1" x14ac:dyDescent="0.35">
      <c r="B1191" s="1045" t="s">
        <v>2250</v>
      </c>
      <c r="C1191" s="1046" t="s">
        <v>16</v>
      </c>
      <c r="D1191" s="1046" t="s">
        <v>22</v>
      </c>
      <c r="E1191" s="1047" t="s">
        <v>175</v>
      </c>
    </row>
    <row r="1192" spans="2:5" ht="18" customHeight="1" x14ac:dyDescent="0.35">
      <c r="B1192" s="1045" t="s">
        <v>2250</v>
      </c>
      <c r="C1192" s="1046" t="s">
        <v>16</v>
      </c>
      <c r="D1192" s="1046">
        <v>78</v>
      </c>
      <c r="E1192" s="1047" t="s">
        <v>2566</v>
      </c>
    </row>
    <row r="1193" spans="2:5" ht="18" customHeight="1" x14ac:dyDescent="0.35">
      <c r="B1193" s="1045" t="s">
        <v>2250</v>
      </c>
      <c r="C1193" s="1046" t="s">
        <v>16</v>
      </c>
      <c r="D1193" s="1046" t="s">
        <v>1121</v>
      </c>
      <c r="E1193" s="1047" t="s">
        <v>2567</v>
      </c>
    </row>
    <row r="1194" spans="2:5" ht="18" customHeight="1" x14ac:dyDescent="0.35">
      <c r="B1194" s="1045" t="s">
        <v>2250</v>
      </c>
      <c r="C1194" s="1046" t="s">
        <v>20</v>
      </c>
      <c r="D1194" s="1046" t="s">
        <v>22</v>
      </c>
      <c r="E1194" s="1062" t="s">
        <v>2568</v>
      </c>
    </row>
    <row r="1195" spans="2:5" ht="18" customHeight="1" x14ac:dyDescent="0.35">
      <c r="B1195" s="1045" t="s">
        <v>2250</v>
      </c>
      <c r="C1195" s="1046" t="s">
        <v>20</v>
      </c>
      <c r="D1195" s="1046">
        <v>78</v>
      </c>
      <c r="E1195" s="1047" t="s">
        <v>2715</v>
      </c>
    </row>
    <row r="1196" spans="2:5" ht="18" customHeight="1" x14ac:dyDescent="0.35">
      <c r="B1196" s="1045" t="s">
        <v>2250</v>
      </c>
      <c r="C1196" s="1046" t="s">
        <v>20</v>
      </c>
      <c r="D1196" s="1046" t="s">
        <v>1121</v>
      </c>
      <c r="E1196" s="1062" t="s">
        <v>2716</v>
      </c>
    </row>
    <row r="1197" spans="2:5" ht="18" customHeight="1" x14ac:dyDescent="0.35">
      <c r="B1197" s="1045" t="s">
        <v>2250</v>
      </c>
      <c r="C1197" s="1046" t="s">
        <v>10</v>
      </c>
      <c r="D1197" s="1046" t="s">
        <v>22</v>
      </c>
      <c r="E1197" s="1047" t="s">
        <v>2575</v>
      </c>
    </row>
    <row r="1198" spans="2:5" ht="18" customHeight="1" x14ac:dyDescent="0.35">
      <c r="B1198" s="1045" t="s">
        <v>2250</v>
      </c>
      <c r="C1198" s="1046" t="s">
        <v>10</v>
      </c>
      <c r="D1198" s="1046">
        <v>78</v>
      </c>
      <c r="E1198" s="1047" t="s">
        <v>2717</v>
      </c>
    </row>
    <row r="1199" spans="2:5" ht="18" customHeight="1" x14ac:dyDescent="0.35">
      <c r="B1199" s="1045" t="s">
        <v>2250</v>
      </c>
      <c r="C1199" s="1046" t="s">
        <v>10</v>
      </c>
      <c r="D1199" s="1046" t="s">
        <v>1121</v>
      </c>
      <c r="E1199" s="1062" t="s">
        <v>2718</v>
      </c>
    </row>
    <row r="1200" spans="2:5" ht="18" customHeight="1" x14ac:dyDescent="0.35">
      <c r="B1200" s="1045" t="s">
        <v>2250</v>
      </c>
      <c r="C1200" s="1046" t="s">
        <v>1121</v>
      </c>
      <c r="D1200" s="1046" t="s">
        <v>22</v>
      </c>
      <c r="E1200" s="1047" t="s">
        <v>2571</v>
      </c>
    </row>
    <row r="1201" spans="2:5" ht="18" customHeight="1" x14ac:dyDescent="0.35">
      <c r="B1201" s="1045" t="s">
        <v>2250</v>
      </c>
      <c r="C1201" s="1046" t="s">
        <v>1121</v>
      </c>
      <c r="D1201" s="1046" t="s">
        <v>1949</v>
      </c>
      <c r="E1201" s="1047" t="s">
        <v>2719</v>
      </c>
    </row>
    <row r="1202" spans="2:5" ht="18" customHeight="1" x14ac:dyDescent="0.35">
      <c r="B1202" s="1045" t="s">
        <v>2250</v>
      </c>
      <c r="C1202" s="1046" t="s">
        <v>1121</v>
      </c>
      <c r="D1202" s="1046" t="s">
        <v>1121</v>
      </c>
      <c r="E1202" s="1047" t="s">
        <v>2720</v>
      </c>
    </row>
    <row r="1203" spans="2:5" ht="18" customHeight="1" x14ac:dyDescent="0.35">
      <c r="B1203" s="1045" t="s">
        <v>2251</v>
      </c>
      <c r="C1203" s="1046" t="s">
        <v>21</v>
      </c>
      <c r="D1203" s="1046" t="s">
        <v>22</v>
      </c>
      <c r="E1203" s="1047" t="s">
        <v>3400</v>
      </c>
    </row>
    <row r="1204" spans="2:5" ht="18" customHeight="1" x14ac:dyDescent="0.35">
      <c r="B1204" s="1045" t="s">
        <v>2251</v>
      </c>
      <c r="C1204" s="1046" t="s">
        <v>21</v>
      </c>
      <c r="D1204" s="1046">
        <v>99</v>
      </c>
      <c r="E1204" s="1047" t="s">
        <v>4066</v>
      </c>
    </row>
    <row r="1205" spans="2:5" ht="18" customHeight="1" x14ac:dyDescent="0.35">
      <c r="B1205" s="1045" t="s">
        <v>2252</v>
      </c>
      <c r="C1205" s="1046" t="s">
        <v>21</v>
      </c>
      <c r="D1205" s="1046" t="s">
        <v>22</v>
      </c>
      <c r="E1205" s="1047" t="s">
        <v>2504</v>
      </c>
    </row>
    <row r="1206" spans="2:5" ht="18" customHeight="1" x14ac:dyDescent="0.35">
      <c r="B1206" s="1045" t="s">
        <v>2252</v>
      </c>
      <c r="C1206" s="1046" t="s">
        <v>21</v>
      </c>
      <c r="D1206" s="1046">
        <v>78</v>
      </c>
      <c r="E1206" s="1059" t="s">
        <v>3401</v>
      </c>
    </row>
    <row r="1207" spans="2:5" ht="18" customHeight="1" x14ac:dyDescent="0.35">
      <c r="B1207" s="1045" t="s">
        <v>2253</v>
      </c>
      <c r="C1207" s="1046" t="s">
        <v>21</v>
      </c>
      <c r="D1207" s="1046" t="s">
        <v>22</v>
      </c>
      <c r="E1207" s="1047" t="s">
        <v>2721</v>
      </c>
    </row>
    <row r="1208" spans="2:5" ht="18" customHeight="1" x14ac:dyDescent="0.35">
      <c r="B1208" s="1045" t="s">
        <v>2253</v>
      </c>
      <c r="C1208" s="1046" t="s">
        <v>21</v>
      </c>
      <c r="D1208" s="1046">
        <v>78</v>
      </c>
      <c r="E1208" s="1059" t="s">
        <v>5085</v>
      </c>
    </row>
    <row r="1209" spans="2:5" ht="18" customHeight="1" x14ac:dyDescent="0.35">
      <c r="B1209" s="1045" t="s">
        <v>2253</v>
      </c>
      <c r="C1209" s="1046" t="s">
        <v>21</v>
      </c>
      <c r="D1209" s="1046">
        <v>99</v>
      </c>
      <c r="E1209" s="1047" t="s">
        <v>5086</v>
      </c>
    </row>
    <row r="1210" spans="2:5" ht="18" customHeight="1" x14ac:dyDescent="0.35">
      <c r="B1210" s="1045" t="s">
        <v>3402</v>
      </c>
      <c r="C1210" s="1046" t="s">
        <v>21</v>
      </c>
      <c r="D1210" s="1046" t="s">
        <v>22</v>
      </c>
      <c r="E1210" s="1047" t="s">
        <v>5087</v>
      </c>
    </row>
    <row r="1211" spans="2:5" ht="18" customHeight="1" x14ac:dyDescent="0.35">
      <c r="B1211" s="1045" t="s">
        <v>3402</v>
      </c>
      <c r="C1211" s="1046" t="s">
        <v>21</v>
      </c>
      <c r="D1211" s="1046">
        <v>99</v>
      </c>
      <c r="E1211" s="1047" t="s">
        <v>5088</v>
      </c>
    </row>
    <row r="1212" spans="2:5" ht="18" customHeight="1" x14ac:dyDescent="0.35">
      <c r="B1212" s="1051" t="s">
        <v>2254</v>
      </c>
      <c r="C1212" s="1052" t="s">
        <v>22</v>
      </c>
      <c r="D1212" s="1052" t="s">
        <v>22</v>
      </c>
      <c r="E1212" s="1053" t="s">
        <v>5089</v>
      </c>
    </row>
    <row r="1213" spans="2:5" ht="18" customHeight="1" x14ac:dyDescent="0.35">
      <c r="B1213" s="1045" t="s">
        <v>1948</v>
      </c>
      <c r="C1213" s="1046" t="s">
        <v>21</v>
      </c>
      <c r="D1213" s="1046" t="s">
        <v>22</v>
      </c>
      <c r="E1213" s="1047" t="s">
        <v>2514</v>
      </c>
    </row>
    <row r="1214" spans="2:5" ht="18" customHeight="1" x14ac:dyDescent="0.35">
      <c r="B1214" s="1045" t="s">
        <v>1948</v>
      </c>
      <c r="C1214" s="1046" t="s">
        <v>21</v>
      </c>
      <c r="D1214" s="1046">
        <v>78</v>
      </c>
      <c r="E1214" s="1059" t="s">
        <v>5090</v>
      </c>
    </row>
    <row r="1215" spans="2:5" ht="18" customHeight="1" x14ac:dyDescent="0.35">
      <c r="B1215" s="1045" t="s">
        <v>1948</v>
      </c>
      <c r="C1215" s="1046" t="s">
        <v>21</v>
      </c>
      <c r="D1215" s="1046">
        <v>99</v>
      </c>
      <c r="E1215" s="1047" t="s">
        <v>3403</v>
      </c>
    </row>
    <row r="1216" spans="2:5" ht="18" customHeight="1" x14ac:dyDescent="0.35">
      <c r="B1216" s="1045" t="s">
        <v>1950</v>
      </c>
      <c r="C1216" s="1046" t="s">
        <v>21</v>
      </c>
      <c r="D1216" s="1046" t="s">
        <v>22</v>
      </c>
      <c r="E1216" s="1047" t="s">
        <v>133</v>
      </c>
    </row>
    <row r="1217" spans="2:5" ht="18" customHeight="1" x14ac:dyDescent="0.35">
      <c r="B1217" s="1045" t="s">
        <v>1950</v>
      </c>
      <c r="C1217" s="1046" t="s">
        <v>21</v>
      </c>
      <c r="D1217" s="1046">
        <v>78</v>
      </c>
      <c r="E1217" s="1047" t="s">
        <v>1970</v>
      </c>
    </row>
    <row r="1218" spans="2:5" ht="18" customHeight="1" x14ac:dyDescent="0.35">
      <c r="B1218" s="1045" t="s">
        <v>1950</v>
      </c>
      <c r="C1218" s="1046" t="s">
        <v>21</v>
      </c>
      <c r="D1218" s="1046">
        <v>99</v>
      </c>
      <c r="E1218" s="1047" t="s">
        <v>1971</v>
      </c>
    </row>
    <row r="1219" spans="2:5" ht="18" customHeight="1" x14ac:dyDescent="0.35">
      <c r="B1219" s="1045" t="s">
        <v>1951</v>
      </c>
      <c r="C1219" s="1046" t="s">
        <v>21</v>
      </c>
      <c r="D1219" s="1046" t="s">
        <v>22</v>
      </c>
      <c r="E1219" s="1047" t="s">
        <v>4067</v>
      </c>
    </row>
    <row r="1220" spans="2:5" ht="18" customHeight="1" x14ac:dyDescent="0.35">
      <c r="B1220" s="1045" t="s">
        <v>1951</v>
      </c>
      <c r="C1220" s="1046" t="s">
        <v>21</v>
      </c>
      <c r="D1220" s="1046">
        <v>78</v>
      </c>
      <c r="E1220" s="1047" t="s">
        <v>5049</v>
      </c>
    </row>
    <row r="1221" spans="2:5" ht="18" customHeight="1" x14ac:dyDescent="0.35">
      <c r="B1221" s="1045" t="s">
        <v>1951</v>
      </c>
      <c r="C1221" s="1046" t="s">
        <v>21</v>
      </c>
      <c r="D1221" s="1046">
        <v>99</v>
      </c>
      <c r="E1221" s="1047" t="s">
        <v>5091</v>
      </c>
    </row>
    <row r="1222" spans="2:5" ht="18" customHeight="1" x14ac:dyDescent="0.35">
      <c r="B1222" s="1045" t="s">
        <v>3404</v>
      </c>
      <c r="C1222" s="1046" t="s">
        <v>21</v>
      </c>
      <c r="D1222" s="1046" t="s">
        <v>22</v>
      </c>
      <c r="E1222" s="1047" t="s">
        <v>4068</v>
      </c>
    </row>
    <row r="1223" spans="2:5" ht="18" customHeight="1" x14ac:dyDescent="0.35">
      <c r="B1223" s="1045" t="s">
        <v>3404</v>
      </c>
      <c r="C1223" s="1046" t="s">
        <v>21</v>
      </c>
      <c r="D1223" s="1046">
        <v>99</v>
      </c>
      <c r="E1223" s="1047" t="s">
        <v>4081</v>
      </c>
    </row>
    <row r="1224" spans="2:5" ht="18" customHeight="1" x14ac:dyDescent="0.35">
      <c r="B1224" s="1045" t="s">
        <v>3405</v>
      </c>
      <c r="C1224" s="1046" t="s">
        <v>21</v>
      </c>
      <c r="D1224" s="1046" t="s">
        <v>22</v>
      </c>
      <c r="E1224" s="1047" t="s">
        <v>4069</v>
      </c>
    </row>
    <row r="1225" spans="2:5" ht="18" customHeight="1" x14ac:dyDescent="0.35">
      <c r="B1225" s="1045" t="s">
        <v>3405</v>
      </c>
      <c r="C1225" s="1046" t="s">
        <v>21</v>
      </c>
      <c r="D1225" s="1046">
        <v>99</v>
      </c>
      <c r="E1225" s="1047" t="s">
        <v>4080</v>
      </c>
    </row>
    <row r="1226" spans="2:5" ht="18" customHeight="1" x14ac:dyDescent="0.35">
      <c r="B1226" s="1045" t="s">
        <v>3406</v>
      </c>
      <c r="C1226" s="1046" t="s">
        <v>21</v>
      </c>
      <c r="D1226" s="1046" t="s">
        <v>22</v>
      </c>
      <c r="E1226" s="1064" t="s">
        <v>4071</v>
      </c>
    </row>
    <row r="1227" spans="2:5" ht="18" customHeight="1" x14ac:dyDescent="0.35">
      <c r="B1227" s="1045" t="s">
        <v>3406</v>
      </c>
      <c r="C1227" s="1046" t="s">
        <v>21</v>
      </c>
      <c r="D1227" s="1046">
        <v>99</v>
      </c>
      <c r="E1227" s="1047" t="s">
        <v>5041</v>
      </c>
    </row>
    <row r="1228" spans="2:5" ht="18" customHeight="1" x14ac:dyDescent="0.35">
      <c r="B1228" s="1045" t="s">
        <v>3407</v>
      </c>
      <c r="C1228" s="1046" t="s">
        <v>21</v>
      </c>
      <c r="D1228" s="1046" t="s">
        <v>22</v>
      </c>
      <c r="E1228" s="1064" t="s">
        <v>4072</v>
      </c>
    </row>
    <row r="1229" spans="2:5" ht="18" customHeight="1" x14ac:dyDescent="0.35">
      <c r="B1229" s="1045" t="s">
        <v>3407</v>
      </c>
      <c r="C1229" s="1046" t="s">
        <v>21</v>
      </c>
      <c r="D1229" s="1046">
        <v>99</v>
      </c>
      <c r="E1229" s="1047" t="s">
        <v>5055</v>
      </c>
    </row>
    <row r="1230" spans="2:5" ht="18" customHeight="1" x14ac:dyDescent="0.35">
      <c r="B1230" s="1045" t="s">
        <v>3408</v>
      </c>
      <c r="C1230" s="1046" t="s">
        <v>21</v>
      </c>
      <c r="D1230" s="1046" t="s">
        <v>22</v>
      </c>
      <c r="E1230" s="1047" t="s">
        <v>1988</v>
      </c>
    </row>
    <row r="1231" spans="2:5" ht="18" customHeight="1" x14ac:dyDescent="0.35">
      <c r="B1231" s="1045" t="s">
        <v>3408</v>
      </c>
      <c r="C1231" s="1046" t="s">
        <v>21</v>
      </c>
      <c r="D1231" s="1046">
        <v>99</v>
      </c>
      <c r="E1231" s="1047" t="s">
        <v>1989</v>
      </c>
    </row>
    <row r="1232" spans="2:5" ht="18" customHeight="1" x14ac:dyDescent="0.35">
      <c r="B1232" s="1045" t="s">
        <v>3409</v>
      </c>
      <c r="C1232" s="1046" t="s">
        <v>21</v>
      </c>
      <c r="D1232" s="1046" t="s">
        <v>22</v>
      </c>
      <c r="E1232" s="1047" t="s">
        <v>161</v>
      </c>
    </row>
    <row r="1233" spans="2:5" ht="18" customHeight="1" x14ac:dyDescent="0.35">
      <c r="B1233" s="1045" t="s">
        <v>3409</v>
      </c>
      <c r="C1233" s="1046" t="s">
        <v>21</v>
      </c>
      <c r="D1233" s="1046">
        <v>99</v>
      </c>
      <c r="E1233" s="1047" t="s">
        <v>3360</v>
      </c>
    </row>
    <row r="1234" spans="2:5" ht="18" customHeight="1" x14ac:dyDescent="0.35">
      <c r="B1234" s="1045" t="s">
        <v>3410</v>
      </c>
      <c r="C1234" s="1046" t="s">
        <v>21</v>
      </c>
      <c r="D1234" s="1046" t="s">
        <v>22</v>
      </c>
      <c r="E1234" s="1047" t="s">
        <v>1933</v>
      </c>
    </row>
    <row r="1235" spans="2:5" ht="18" customHeight="1" x14ac:dyDescent="0.35">
      <c r="B1235" s="1045" t="s">
        <v>3410</v>
      </c>
      <c r="C1235" s="1046" t="s">
        <v>21</v>
      </c>
      <c r="D1235" s="1046">
        <v>99</v>
      </c>
      <c r="E1235" s="1047" t="s">
        <v>2689</v>
      </c>
    </row>
    <row r="1236" spans="2:5" ht="18" customHeight="1" x14ac:dyDescent="0.35">
      <c r="B1236" s="1045" t="s">
        <v>3411</v>
      </c>
      <c r="C1236" s="1046" t="s">
        <v>21</v>
      </c>
      <c r="D1236" s="1046" t="s">
        <v>22</v>
      </c>
      <c r="E1236" s="1047" t="s">
        <v>2690</v>
      </c>
    </row>
    <row r="1237" spans="2:5" ht="18" customHeight="1" x14ac:dyDescent="0.35">
      <c r="B1237" s="1045" t="s">
        <v>3411</v>
      </c>
      <c r="C1237" s="1046" t="s">
        <v>21</v>
      </c>
      <c r="D1237" s="1046">
        <v>99</v>
      </c>
      <c r="E1237" s="1047" t="s">
        <v>4073</v>
      </c>
    </row>
    <row r="1238" spans="2:5" ht="18" customHeight="1" x14ac:dyDescent="0.35">
      <c r="B1238" s="1045" t="s">
        <v>3412</v>
      </c>
      <c r="C1238" s="1046" t="s">
        <v>21</v>
      </c>
      <c r="D1238" s="1046" t="s">
        <v>22</v>
      </c>
      <c r="E1238" s="1047" t="s">
        <v>2697</v>
      </c>
    </row>
    <row r="1239" spans="2:5" ht="18" customHeight="1" x14ac:dyDescent="0.35">
      <c r="B1239" s="1045" t="s">
        <v>3412</v>
      </c>
      <c r="C1239" s="1046" t="s">
        <v>21</v>
      </c>
      <c r="D1239" s="1046">
        <v>99</v>
      </c>
      <c r="E1239" s="1047" t="s">
        <v>5092</v>
      </c>
    </row>
    <row r="1240" spans="2:5" ht="18" customHeight="1" x14ac:dyDescent="0.35">
      <c r="B1240" s="1051" t="s">
        <v>2255</v>
      </c>
      <c r="C1240" s="1052" t="s">
        <v>22</v>
      </c>
      <c r="D1240" s="1052" t="s">
        <v>22</v>
      </c>
      <c r="E1240" s="1053" t="s">
        <v>5093</v>
      </c>
    </row>
    <row r="1241" spans="2:5" ht="18" customHeight="1" x14ac:dyDescent="0.35">
      <c r="B1241" s="1045" t="s">
        <v>3413</v>
      </c>
      <c r="C1241" s="1046" t="s">
        <v>21</v>
      </c>
      <c r="D1241" s="1046" t="s">
        <v>22</v>
      </c>
      <c r="E1241" s="1047" t="s">
        <v>2514</v>
      </c>
    </row>
    <row r="1242" spans="2:5" ht="18" customHeight="1" x14ac:dyDescent="0.35">
      <c r="B1242" s="1045" t="s">
        <v>3413</v>
      </c>
      <c r="C1242" s="1046" t="s">
        <v>21</v>
      </c>
      <c r="D1242" s="1046">
        <v>99</v>
      </c>
      <c r="E1242" s="1047" t="s">
        <v>3426</v>
      </c>
    </row>
    <row r="1243" spans="2:5" ht="18" customHeight="1" x14ac:dyDescent="0.35">
      <c r="B1243" s="1045" t="s">
        <v>3414</v>
      </c>
      <c r="C1243" s="1046" t="s">
        <v>21</v>
      </c>
      <c r="D1243" s="1046" t="s">
        <v>22</v>
      </c>
      <c r="E1243" s="1047" t="s">
        <v>133</v>
      </c>
    </row>
    <row r="1244" spans="2:5" ht="18" customHeight="1" x14ac:dyDescent="0.35">
      <c r="B1244" s="1045" t="s">
        <v>3414</v>
      </c>
      <c r="C1244" s="1046" t="s">
        <v>21</v>
      </c>
      <c r="D1244" s="1046">
        <v>99</v>
      </c>
      <c r="E1244" s="1047" t="s">
        <v>4074</v>
      </c>
    </row>
    <row r="1245" spans="2:5" ht="18" customHeight="1" x14ac:dyDescent="0.35">
      <c r="B1245" s="1045" t="s">
        <v>2256</v>
      </c>
      <c r="C1245" s="1046" t="s">
        <v>21</v>
      </c>
      <c r="D1245" s="1046" t="s">
        <v>22</v>
      </c>
      <c r="E1245" s="1047" t="s">
        <v>4067</v>
      </c>
    </row>
    <row r="1246" spans="2:5" ht="18" customHeight="1" x14ac:dyDescent="0.35">
      <c r="B1246" s="1045" t="s">
        <v>2256</v>
      </c>
      <c r="C1246" s="1046" t="s">
        <v>21</v>
      </c>
      <c r="D1246" s="1046" t="s">
        <v>1949</v>
      </c>
      <c r="E1246" s="1047" t="s">
        <v>5049</v>
      </c>
    </row>
    <row r="1247" spans="2:5" ht="18" customHeight="1" x14ac:dyDescent="0.35">
      <c r="B1247" s="1045" t="s">
        <v>2256</v>
      </c>
      <c r="C1247" s="1046" t="s">
        <v>21</v>
      </c>
      <c r="D1247" s="1046">
        <v>99</v>
      </c>
      <c r="E1247" s="1047" t="s">
        <v>5050</v>
      </c>
    </row>
    <row r="1248" spans="2:5" ht="18" customHeight="1" x14ac:dyDescent="0.35">
      <c r="B1248" s="1045" t="s">
        <v>3415</v>
      </c>
      <c r="C1248" s="1046" t="s">
        <v>21</v>
      </c>
      <c r="D1248" s="1046" t="s">
        <v>22</v>
      </c>
      <c r="E1248" s="1064" t="s">
        <v>4068</v>
      </c>
    </row>
    <row r="1249" spans="2:5" ht="18" customHeight="1" x14ac:dyDescent="0.35">
      <c r="B1249" s="1045" t="s">
        <v>3415</v>
      </c>
      <c r="C1249" s="1046" t="s">
        <v>21</v>
      </c>
      <c r="D1249" s="1046">
        <v>99</v>
      </c>
      <c r="E1249" s="1047" t="s">
        <v>4079</v>
      </c>
    </row>
    <row r="1250" spans="2:5" ht="18" customHeight="1" x14ac:dyDescent="0.35">
      <c r="B1250" s="1045" t="s">
        <v>3416</v>
      </c>
      <c r="C1250" s="1046" t="s">
        <v>21</v>
      </c>
      <c r="D1250" s="1046" t="s">
        <v>22</v>
      </c>
      <c r="E1250" s="1047" t="s">
        <v>4069</v>
      </c>
    </row>
    <row r="1251" spans="2:5" ht="18" customHeight="1" x14ac:dyDescent="0.35">
      <c r="B1251" s="1045" t="s">
        <v>3416</v>
      </c>
      <c r="C1251" s="1046" t="s">
        <v>21</v>
      </c>
      <c r="D1251" s="1050">
        <v>99</v>
      </c>
      <c r="E1251" s="1047" t="s">
        <v>4070</v>
      </c>
    </row>
    <row r="1252" spans="2:5" ht="18" customHeight="1" x14ac:dyDescent="0.35">
      <c r="B1252" s="1045" t="s">
        <v>3417</v>
      </c>
      <c r="C1252" s="1046" t="s">
        <v>21</v>
      </c>
      <c r="D1252" s="1046" t="s">
        <v>22</v>
      </c>
      <c r="E1252" s="1064" t="s">
        <v>4071</v>
      </c>
    </row>
    <row r="1253" spans="2:5" ht="18" customHeight="1" x14ac:dyDescent="0.35">
      <c r="B1253" s="1045" t="s">
        <v>3417</v>
      </c>
      <c r="C1253" s="1046" t="s">
        <v>21</v>
      </c>
      <c r="D1253" s="1046">
        <v>99</v>
      </c>
      <c r="E1253" s="1047" t="s">
        <v>5041</v>
      </c>
    </row>
    <row r="1254" spans="2:5" ht="18" customHeight="1" x14ac:dyDescent="0.35">
      <c r="B1254" s="1045" t="s">
        <v>3418</v>
      </c>
      <c r="C1254" s="1046" t="s">
        <v>21</v>
      </c>
      <c r="D1254" s="1050" t="s">
        <v>22</v>
      </c>
      <c r="E1254" s="1064" t="s">
        <v>4075</v>
      </c>
    </row>
    <row r="1255" spans="2:5" ht="18" customHeight="1" x14ac:dyDescent="0.35">
      <c r="B1255" s="1045" t="s">
        <v>3418</v>
      </c>
      <c r="C1255" s="1046" t="s">
        <v>21</v>
      </c>
      <c r="D1255" s="1050">
        <v>99</v>
      </c>
      <c r="E1255" s="1047" t="s">
        <v>5094</v>
      </c>
    </row>
    <row r="1256" spans="2:5" ht="18" customHeight="1" x14ac:dyDescent="0.35">
      <c r="B1256" s="1045" t="s">
        <v>1952</v>
      </c>
      <c r="C1256" s="1046" t="s">
        <v>21</v>
      </c>
      <c r="D1256" s="1046" t="s">
        <v>22</v>
      </c>
      <c r="E1256" s="1047" t="s">
        <v>1988</v>
      </c>
    </row>
    <row r="1257" spans="2:5" ht="18" customHeight="1" x14ac:dyDescent="0.35">
      <c r="B1257" s="1045" t="s">
        <v>1952</v>
      </c>
      <c r="C1257" s="1050" t="s">
        <v>21</v>
      </c>
      <c r="D1257" s="1050" t="s">
        <v>1949</v>
      </c>
      <c r="E1257" s="1047" t="s">
        <v>3419</v>
      </c>
    </row>
    <row r="1258" spans="2:5" ht="18" customHeight="1" x14ac:dyDescent="0.35">
      <c r="B1258" s="1045" t="s">
        <v>1952</v>
      </c>
      <c r="C1258" s="1046" t="s">
        <v>21</v>
      </c>
      <c r="D1258" s="1050">
        <v>99</v>
      </c>
      <c r="E1258" s="1047" t="s">
        <v>3420</v>
      </c>
    </row>
    <row r="1259" spans="2:5" ht="18" customHeight="1" x14ac:dyDescent="0.35">
      <c r="B1259" s="1045" t="s">
        <v>3421</v>
      </c>
      <c r="C1259" s="1046" t="s">
        <v>21</v>
      </c>
      <c r="D1259" s="1046" t="s">
        <v>22</v>
      </c>
      <c r="E1259" s="1047" t="s">
        <v>161</v>
      </c>
    </row>
    <row r="1260" spans="2:5" ht="18" customHeight="1" x14ac:dyDescent="0.35">
      <c r="B1260" s="1045" t="s">
        <v>3421</v>
      </c>
      <c r="C1260" s="1050" t="s">
        <v>21</v>
      </c>
      <c r="D1260" s="1050">
        <v>99</v>
      </c>
      <c r="E1260" s="1047" t="s">
        <v>3457</v>
      </c>
    </row>
    <row r="1261" spans="2:5" ht="18" customHeight="1" x14ac:dyDescent="0.35">
      <c r="B1261" s="1045" t="s">
        <v>3422</v>
      </c>
      <c r="C1261" s="1046" t="s">
        <v>21</v>
      </c>
      <c r="D1261" s="1046" t="s">
        <v>22</v>
      </c>
      <c r="E1261" s="1047" t="s">
        <v>1933</v>
      </c>
    </row>
    <row r="1262" spans="2:5" ht="18" customHeight="1" x14ac:dyDescent="0.35">
      <c r="B1262" s="1045" t="s">
        <v>3422</v>
      </c>
      <c r="C1262" s="1046" t="s">
        <v>21</v>
      </c>
      <c r="D1262" s="1046">
        <v>99</v>
      </c>
      <c r="E1262" s="1047" t="s">
        <v>2689</v>
      </c>
    </row>
    <row r="1263" spans="2:5" ht="18" customHeight="1" x14ac:dyDescent="0.35">
      <c r="B1263" s="1045" t="s">
        <v>3423</v>
      </c>
      <c r="C1263" s="1046" t="s">
        <v>21</v>
      </c>
      <c r="D1263" s="1046" t="s">
        <v>22</v>
      </c>
      <c r="E1263" s="1047" t="s">
        <v>2690</v>
      </c>
    </row>
    <row r="1264" spans="2:5" ht="18" customHeight="1" x14ac:dyDescent="0.35">
      <c r="B1264" s="1045" t="s">
        <v>3423</v>
      </c>
      <c r="C1264" s="1046" t="s">
        <v>21</v>
      </c>
      <c r="D1264" s="1046">
        <v>99</v>
      </c>
      <c r="E1264" s="1047" t="s">
        <v>2702</v>
      </c>
    </row>
    <row r="1265" spans="2:5" ht="18" customHeight="1" x14ac:dyDescent="0.35">
      <c r="B1265" s="1045" t="s">
        <v>3424</v>
      </c>
      <c r="C1265" s="1046" t="s">
        <v>21</v>
      </c>
      <c r="D1265" s="1050" t="s">
        <v>22</v>
      </c>
      <c r="E1265" s="1047" t="s">
        <v>2697</v>
      </c>
    </row>
    <row r="1266" spans="2:5" ht="18" customHeight="1" x14ac:dyDescent="0.35">
      <c r="B1266" s="1045" t="s">
        <v>3424</v>
      </c>
      <c r="C1266" s="1046" t="s">
        <v>21</v>
      </c>
      <c r="D1266" s="1046">
        <v>99</v>
      </c>
      <c r="E1266" s="1047" t="s">
        <v>5095</v>
      </c>
    </row>
    <row r="1267" spans="2:5" ht="18" customHeight="1" x14ac:dyDescent="0.35">
      <c r="B1267" s="1051" t="s">
        <v>2257</v>
      </c>
      <c r="C1267" s="1052" t="s">
        <v>22</v>
      </c>
      <c r="D1267" s="1052" t="s">
        <v>22</v>
      </c>
      <c r="E1267" s="1053" t="s">
        <v>5096</v>
      </c>
    </row>
    <row r="1268" spans="2:5" ht="18" customHeight="1" x14ac:dyDescent="0.35">
      <c r="B1268" s="1045" t="s">
        <v>1954</v>
      </c>
      <c r="C1268" s="1046" t="s">
        <v>21</v>
      </c>
      <c r="D1268" s="1050" t="s">
        <v>22</v>
      </c>
      <c r="E1268" s="1047" t="s">
        <v>3425</v>
      </c>
    </row>
    <row r="1269" spans="2:5" ht="18" customHeight="1" x14ac:dyDescent="0.35">
      <c r="B1269" s="1045" t="s">
        <v>1954</v>
      </c>
      <c r="C1269" s="1046" t="s">
        <v>21</v>
      </c>
      <c r="D1269" s="1046" t="s">
        <v>1949</v>
      </c>
      <c r="E1269" s="1047" t="s">
        <v>5090</v>
      </c>
    </row>
    <row r="1270" spans="2:5" ht="18" customHeight="1" x14ac:dyDescent="0.35">
      <c r="B1270" s="1045" t="s">
        <v>1954</v>
      </c>
      <c r="C1270" s="1046" t="s">
        <v>21</v>
      </c>
      <c r="D1270" s="1046">
        <v>99</v>
      </c>
      <c r="E1270" s="1047" t="s">
        <v>3403</v>
      </c>
    </row>
    <row r="1271" spans="2:5" ht="18" customHeight="1" x14ac:dyDescent="0.35">
      <c r="B1271" s="1045" t="s">
        <v>1955</v>
      </c>
      <c r="C1271" s="1046" t="s">
        <v>21</v>
      </c>
      <c r="D1271" s="1046" t="s">
        <v>22</v>
      </c>
      <c r="E1271" s="1047" t="s">
        <v>133</v>
      </c>
    </row>
    <row r="1272" spans="2:5" ht="18" customHeight="1" x14ac:dyDescent="0.35">
      <c r="B1272" s="1045" t="s">
        <v>1955</v>
      </c>
      <c r="C1272" s="1046" t="s">
        <v>21</v>
      </c>
      <c r="D1272" s="1046" t="s">
        <v>1949</v>
      </c>
      <c r="E1272" s="1047" t="s">
        <v>1970</v>
      </c>
    </row>
    <row r="1273" spans="2:5" ht="18" customHeight="1" x14ac:dyDescent="0.35">
      <c r="B1273" s="1045" t="s">
        <v>1955</v>
      </c>
      <c r="C1273" s="1046" t="s">
        <v>21</v>
      </c>
      <c r="D1273" s="1050">
        <v>99</v>
      </c>
      <c r="E1273" s="1047" t="s">
        <v>1971</v>
      </c>
    </row>
    <row r="1274" spans="2:5" ht="18" customHeight="1" x14ac:dyDescent="0.35">
      <c r="B1274" s="1045" t="s">
        <v>1956</v>
      </c>
      <c r="C1274" s="1046" t="s">
        <v>21</v>
      </c>
      <c r="D1274" s="1050" t="s">
        <v>22</v>
      </c>
      <c r="E1274" s="1047" t="s">
        <v>4067</v>
      </c>
    </row>
    <row r="1275" spans="2:5" ht="18" customHeight="1" x14ac:dyDescent="0.35">
      <c r="B1275" s="1045" t="s">
        <v>1956</v>
      </c>
      <c r="C1275" s="1046" t="s">
        <v>21</v>
      </c>
      <c r="D1275" s="1046" t="s">
        <v>1949</v>
      </c>
      <c r="E1275" s="1047" t="s">
        <v>5049</v>
      </c>
    </row>
    <row r="1276" spans="2:5" ht="18" customHeight="1" x14ac:dyDescent="0.35">
      <c r="B1276" s="1045" t="s">
        <v>1956</v>
      </c>
      <c r="C1276" s="1046" t="s">
        <v>21</v>
      </c>
      <c r="D1276" s="1050">
        <v>99</v>
      </c>
      <c r="E1276" s="1047" t="s">
        <v>5050</v>
      </c>
    </row>
    <row r="1277" spans="2:5" ht="18" customHeight="1" x14ac:dyDescent="0.35">
      <c r="B1277" s="1045" t="s">
        <v>3427</v>
      </c>
      <c r="C1277" s="1046" t="s">
        <v>21</v>
      </c>
      <c r="D1277" s="1046" t="s">
        <v>22</v>
      </c>
      <c r="E1277" s="1064" t="s">
        <v>4068</v>
      </c>
    </row>
    <row r="1278" spans="2:5" ht="18" customHeight="1" x14ac:dyDescent="0.35">
      <c r="B1278" s="1045" t="s">
        <v>3427</v>
      </c>
      <c r="C1278" s="1046" t="s">
        <v>21</v>
      </c>
      <c r="D1278" s="1050">
        <v>99</v>
      </c>
      <c r="E1278" s="1047" t="s">
        <v>4079</v>
      </c>
    </row>
    <row r="1279" spans="2:5" ht="18" customHeight="1" x14ac:dyDescent="0.35">
      <c r="B1279" s="1045" t="s">
        <v>3428</v>
      </c>
      <c r="C1279" s="1046" t="s">
        <v>21</v>
      </c>
      <c r="D1279" s="1046" t="s">
        <v>22</v>
      </c>
      <c r="E1279" s="1047" t="s">
        <v>4069</v>
      </c>
    </row>
    <row r="1280" spans="2:5" ht="18" customHeight="1" x14ac:dyDescent="0.35">
      <c r="B1280" s="1045" t="s">
        <v>3428</v>
      </c>
      <c r="C1280" s="1046" t="s">
        <v>21</v>
      </c>
      <c r="D1280" s="1046">
        <v>99</v>
      </c>
      <c r="E1280" s="1047" t="s">
        <v>4080</v>
      </c>
    </row>
    <row r="1281" spans="2:5" ht="18" customHeight="1" x14ac:dyDescent="0.35">
      <c r="B1281" s="1045" t="s">
        <v>3429</v>
      </c>
      <c r="C1281" s="1046" t="s">
        <v>21</v>
      </c>
      <c r="D1281" s="1050" t="s">
        <v>22</v>
      </c>
      <c r="E1281" s="1064" t="s">
        <v>4071</v>
      </c>
    </row>
    <row r="1282" spans="2:5" ht="18" customHeight="1" x14ac:dyDescent="0.35">
      <c r="B1282" s="1045" t="s">
        <v>3429</v>
      </c>
      <c r="C1282" s="1046" t="s">
        <v>21</v>
      </c>
      <c r="D1282" s="1046">
        <v>99</v>
      </c>
      <c r="E1282" s="1047" t="s">
        <v>5097</v>
      </c>
    </row>
    <row r="1283" spans="2:5" ht="18" customHeight="1" x14ac:dyDescent="0.35">
      <c r="B1283" s="1045" t="s">
        <v>3430</v>
      </c>
      <c r="C1283" s="1046" t="s">
        <v>21</v>
      </c>
      <c r="D1283" s="1046" t="s">
        <v>22</v>
      </c>
      <c r="E1283" s="1064" t="s">
        <v>4072</v>
      </c>
    </row>
    <row r="1284" spans="2:5" ht="18" customHeight="1" x14ac:dyDescent="0.35">
      <c r="B1284" s="1045" t="s">
        <v>3430</v>
      </c>
      <c r="C1284" s="1046" t="s">
        <v>21</v>
      </c>
      <c r="D1284" s="1046">
        <v>99</v>
      </c>
      <c r="E1284" s="1047" t="s">
        <v>4078</v>
      </c>
    </row>
    <row r="1285" spans="2:5" ht="18" customHeight="1" x14ac:dyDescent="0.35">
      <c r="B1285" s="1045" t="s">
        <v>3431</v>
      </c>
      <c r="C1285" s="1046" t="s">
        <v>21</v>
      </c>
      <c r="D1285" s="1046" t="s">
        <v>22</v>
      </c>
      <c r="E1285" s="1047" t="s">
        <v>1988</v>
      </c>
    </row>
    <row r="1286" spans="2:5" ht="18" customHeight="1" x14ac:dyDescent="0.35">
      <c r="B1286" s="1045" t="s">
        <v>3431</v>
      </c>
      <c r="C1286" s="1046" t="s">
        <v>21</v>
      </c>
      <c r="D1286" s="1046">
        <v>99</v>
      </c>
      <c r="E1286" s="1047" t="s">
        <v>1989</v>
      </c>
    </row>
    <row r="1287" spans="2:5" ht="18" customHeight="1" x14ac:dyDescent="0.35">
      <c r="B1287" s="1045" t="s">
        <v>3432</v>
      </c>
      <c r="C1287" s="1046" t="s">
        <v>21</v>
      </c>
      <c r="D1287" s="1046" t="s">
        <v>22</v>
      </c>
      <c r="E1287" s="1047" t="s">
        <v>161</v>
      </c>
    </row>
    <row r="1288" spans="2:5" ht="18" customHeight="1" x14ac:dyDescent="0.35">
      <c r="B1288" s="1045" t="s">
        <v>3432</v>
      </c>
      <c r="C1288" s="1046" t="s">
        <v>21</v>
      </c>
      <c r="D1288" s="1050">
        <v>99</v>
      </c>
      <c r="E1288" s="1047" t="s">
        <v>3457</v>
      </c>
    </row>
    <row r="1289" spans="2:5" ht="18" customHeight="1" x14ac:dyDescent="0.35">
      <c r="B1289" s="1045" t="s">
        <v>3433</v>
      </c>
      <c r="C1289" s="1046" t="s">
        <v>21</v>
      </c>
      <c r="D1289" s="1046" t="s">
        <v>22</v>
      </c>
      <c r="E1289" s="1047" t="s">
        <v>1933</v>
      </c>
    </row>
    <row r="1290" spans="2:5" ht="18" customHeight="1" x14ac:dyDescent="0.35">
      <c r="B1290" s="1045" t="s">
        <v>3433</v>
      </c>
      <c r="C1290" s="1046" t="s">
        <v>21</v>
      </c>
      <c r="D1290" s="1046">
        <v>99</v>
      </c>
      <c r="E1290" s="1047" t="s">
        <v>2689</v>
      </c>
    </row>
    <row r="1291" spans="2:5" ht="18" customHeight="1" x14ac:dyDescent="0.35">
      <c r="B1291" s="1045" t="s">
        <v>3434</v>
      </c>
      <c r="C1291" s="1046" t="s">
        <v>21</v>
      </c>
      <c r="D1291" s="1050" t="s">
        <v>22</v>
      </c>
      <c r="E1291" s="1047" t="s">
        <v>2690</v>
      </c>
    </row>
    <row r="1292" spans="2:5" ht="18" customHeight="1" x14ac:dyDescent="0.35">
      <c r="B1292" s="1045" t="s">
        <v>3434</v>
      </c>
      <c r="C1292" s="1046" t="s">
        <v>21</v>
      </c>
      <c r="D1292" s="1046">
        <v>99</v>
      </c>
      <c r="E1292" s="1047" t="s">
        <v>2702</v>
      </c>
    </row>
    <row r="1293" spans="2:5" ht="18" customHeight="1" x14ac:dyDescent="0.35">
      <c r="B1293" s="1045" t="s">
        <v>3435</v>
      </c>
      <c r="C1293" s="1046" t="s">
        <v>21</v>
      </c>
      <c r="D1293" s="1046" t="s">
        <v>22</v>
      </c>
      <c r="E1293" s="1047" t="s">
        <v>2697</v>
      </c>
    </row>
    <row r="1294" spans="2:5" ht="18" customHeight="1" x14ac:dyDescent="0.35">
      <c r="B1294" s="1045" t="s">
        <v>3435</v>
      </c>
      <c r="C1294" s="1046" t="s">
        <v>21</v>
      </c>
      <c r="D1294" s="1050">
        <v>99</v>
      </c>
      <c r="E1294" s="1047" t="s">
        <v>5098</v>
      </c>
    </row>
    <row r="1295" spans="2:5" ht="18" customHeight="1" x14ac:dyDescent="0.35">
      <c r="B1295" s="1051" t="s">
        <v>3436</v>
      </c>
      <c r="C1295" s="1052" t="s">
        <v>22</v>
      </c>
      <c r="D1295" s="1052" t="s">
        <v>22</v>
      </c>
      <c r="E1295" s="1053" t="s">
        <v>5099</v>
      </c>
    </row>
    <row r="1296" spans="2:5" ht="18" customHeight="1" x14ac:dyDescent="0.35">
      <c r="B1296" s="1045" t="s">
        <v>3437</v>
      </c>
      <c r="C1296" s="1046" t="s">
        <v>21</v>
      </c>
      <c r="D1296" s="1046" t="s">
        <v>22</v>
      </c>
      <c r="E1296" s="1047" t="s">
        <v>3425</v>
      </c>
    </row>
    <row r="1297" spans="2:5" ht="18" customHeight="1" x14ac:dyDescent="0.35">
      <c r="B1297" s="1045" t="s">
        <v>3437</v>
      </c>
      <c r="C1297" s="1046" t="s">
        <v>21</v>
      </c>
      <c r="D1297" s="1046">
        <v>99</v>
      </c>
      <c r="E1297" s="1047" t="s">
        <v>3403</v>
      </c>
    </row>
    <row r="1298" spans="2:5" ht="18" customHeight="1" x14ac:dyDescent="0.35">
      <c r="B1298" s="1045" t="s">
        <v>3438</v>
      </c>
      <c r="C1298" s="1046" t="s">
        <v>21</v>
      </c>
      <c r="D1298" s="1046" t="s">
        <v>22</v>
      </c>
      <c r="E1298" s="1047" t="s">
        <v>133</v>
      </c>
    </row>
    <row r="1299" spans="2:5" ht="18" customHeight="1" x14ac:dyDescent="0.35">
      <c r="B1299" s="1045" t="s">
        <v>3438</v>
      </c>
      <c r="C1299" s="1046" t="s">
        <v>21</v>
      </c>
      <c r="D1299" s="1050">
        <v>99</v>
      </c>
      <c r="E1299" s="1047" t="s">
        <v>4074</v>
      </c>
    </row>
    <row r="1300" spans="2:5" ht="18" customHeight="1" x14ac:dyDescent="0.35">
      <c r="B1300" s="1045" t="s">
        <v>3439</v>
      </c>
      <c r="C1300" s="1046" t="s">
        <v>21</v>
      </c>
      <c r="D1300" s="1046" t="s">
        <v>22</v>
      </c>
      <c r="E1300" s="1047" t="s">
        <v>4067</v>
      </c>
    </row>
    <row r="1301" spans="2:5" ht="18" customHeight="1" x14ac:dyDescent="0.35">
      <c r="B1301" s="1045" t="s">
        <v>3439</v>
      </c>
      <c r="C1301" s="1046" t="s">
        <v>21</v>
      </c>
      <c r="D1301" s="1046">
        <v>99</v>
      </c>
      <c r="E1301" s="1047" t="s">
        <v>5091</v>
      </c>
    </row>
    <row r="1302" spans="2:5" ht="18" customHeight="1" x14ac:dyDescent="0.35">
      <c r="B1302" s="1045" t="s">
        <v>3440</v>
      </c>
      <c r="C1302" s="1046" t="s">
        <v>21</v>
      </c>
      <c r="D1302" s="1046" t="s">
        <v>22</v>
      </c>
      <c r="E1302" s="1064" t="s">
        <v>4068</v>
      </c>
    </row>
    <row r="1303" spans="2:5" ht="18" customHeight="1" x14ac:dyDescent="0.35">
      <c r="B1303" s="1045" t="s">
        <v>3440</v>
      </c>
      <c r="C1303" s="1046" t="s">
        <v>21</v>
      </c>
      <c r="D1303" s="1046">
        <v>99</v>
      </c>
      <c r="E1303" s="1047" t="s">
        <v>5100</v>
      </c>
    </row>
    <row r="1304" spans="2:5" ht="18" customHeight="1" x14ac:dyDescent="0.35">
      <c r="B1304" s="1045" t="s">
        <v>3441</v>
      </c>
      <c r="C1304" s="1046" t="s">
        <v>21</v>
      </c>
      <c r="D1304" s="1046" t="s">
        <v>22</v>
      </c>
      <c r="E1304" s="1047" t="s">
        <v>4069</v>
      </c>
    </row>
    <row r="1305" spans="2:5" ht="18" customHeight="1" x14ac:dyDescent="0.35">
      <c r="B1305" s="1045" t="s">
        <v>3441</v>
      </c>
      <c r="C1305" s="1046" t="s">
        <v>21</v>
      </c>
      <c r="D1305" s="1046">
        <v>99</v>
      </c>
      <c r="E1305" s="1047" t="s">
        <v>4080</v>
      </c>
    </row>
    <row r="1306" spans="2:5" ht="18" customHeight="1" x14ac:dyDescent="0.35">
      <c r="B1306" s="1045" t="s">
        <v>3442</v>
      </c>
      <c r="C1306" s="1046" t="s">
        <v>21</v>
      </c>
      <c r="D1306" s="1046" t="s">
        <v>22</v>
      </c>
      <c r="E1306" s="1064" t="s">
        <v>4071</v>
      </c>
    </row>
    <row r="1307" spans="2:5" ht="18" customHeight="1" x14ac:dyDescent="0.35">
      <c r="B1307" s="1045" t="s">
        <v>3442</v>
      </c>
      <c r="C1307" s="1046" t="s">
        <v>21</v>
      </c>
      <c r="D1307" s="1046">
        <v>99</v>
      </c>
      <c r="E1307" s="1047" t="s">
        <v>5054</v>
      </c>
    </row>
    <row r="1308" spans="2:5" ht="18" customHeight="1" x14ac:dyDescent="0.35">
      <c r="B1308" s="1045" t="s">
        <v>3443</v>
      </c>
      <c r="C1308" s="1046" t="s">
        <v>21</v>
      </c>
      <c r="D1308" s="1046" t="s">
        <v>22</v>
      </c>
      <c r="E1308" s="1064" t="s">
        <v>4072</v>
      </c>
    </row>
    <row r="1309" spans="2:5" ht="18" customHeight="1" x14ac:dyDescent="0.35">
      <c r="B1309" s="1045" t="s">
        <v>3443</v>
      </c>
      <c r="C1309" s="1046" t="s">
        <v>21</v>
      </c>
      <c r="D1309" s="1046">
        <v>99</v>
      </c>
      <c r="E1309" s="1047" t="s">
        <v>4078</v>
      </c>
    </row>
    <row r="1310" spans="2:5" ht="18" customHeight="1" x14ac:dyDescent="0.35">
      <c r="B1310" s="1045" t="s">
        <v>3444</v>
      </c>
      <c r="C1310" s="1046" t="s">
        <v>21</v>
      </c>
      <c r="D1310" s="1046" t="s">
        <v>22</v>
      </c>
      <c r="E1310" s="1047" t="s">
        <v>1988</v>
      </c>
    </row>
    <row r="1311" spans="2:5" ht="18" customHeight="1" x14ac:dyDescent="0.35">
      <c r="B1311" s="1045" t="s">
        <v>3444</v>
      </c>
      <c r="C1311" s="1046" t="s">
        <v>21</v>
      </c>
      <c r="D1311" s="1046">
        <v>99</v>
      </c>
      <c r="E1311" s="1047" t="s">
        <v>1989</v>
      </c>
    </row>
    <row r="1312" spans="2:5" ht="18" customHeight="1" x14ac:dyDescent="0.35">
      <c r="B1312" s="1045" t="s">
        <v>3445</v>
      </c>
      <c r="C1312" s="1046" t="s">
        <v>21</v>
      </c>
      <c r="D1312" s="1046" t="s">
        <v>22</v>
      </c>
      <c r="E1312" s="1047" t="s">
        <v>161</v>
      </c>
    </row>
    <row r="1313" spans="2:5" ht="18" customHeight="1" x14ac:dyDescent="0.35">
      <c r="B1313" s="1045" t="s">
        <v>3445</v>
      </c>
      <c r="C1313" s="1046" t="s">
        <v>21</v>
      </c>
      <c r="D1313" s="1046">
        <v>99</v>
      </c>
      <c r="E1313" s="1047" t="s">
        <v>3457</v>
      </c>
    </row>
    <row r="1314" spans="2:5" ht="18" customHeight="1" x14ac:dyDescent="0.35">
      <c r="B1314" s="1045" t="s">
        <v>3446</v>
      </c>
      <c r="C1314" s="1046" t="s">
        <v>21</v>
      </c>
      <c r="D1314" s="1046" t="s">
        <v>22</v>
      </c>
      <c r="E1314" s="1047" t="s">
        <v>1933</v>
      </c>
    </row>
    <row r="1315" spans="2:5" ht="18" customHeight="1" x14ac:dyDescent="0.35">
      <c r="B1315" s="1045" t="s">
        <v>3446</v>
      </c>
      <c r="C1315" s="1046" t="s">
        <v>21</v>
      </c>
      <c r="D1315" s="1046">
        <v>99</v>
      </c>
      <c r="E1315" s="1047" t="s">
        <v>3353</v>
      </c>
    </row>
    <row r="1316" spans="2:5" ht="18" customHeight="1" x14ac:dyDescent="0.35">
      <c r="B1316" s="1045" t="s">
        <v>3447</v>
      </c>
      <c r="C1316" s="1046" t="s">
        <v>21</v>
      </c>
      <c r="D1316" s="1050" t="s">
        <v>22</v>
      </c>
      <c r="E1316" s="1047" t="s">
        <v>2690</v>
      </c>
    </row>
    <row r="1317" spans="2:5" ht="18" customHeight="1" x14ac:dyDescent="0.35">
      <c r="B1317" s="1045" t="s">
        <v>3447</v>
      </c>
      <c r="C1317" s="1046" t="s">
        <v>21</v>
      </c>
      <c r="D1317" s="1046">
        <v>99</v>
      </c>
      <c r="E1317" s="1047" t="s">
        <v>2702</v>
      </c>
    </row>
    <row r="1318" spans="2:5" ht="18" customHeight="1" x14ac:dyDescent="0.35">
      <c r="B1318" s="1045" t="s">
        <v>3448</v>
      </c>
      <c r="C1318" s="1046" t="s">
        <v>21</v>
      </c>
      <c r="D1318" s="1046" t="s">
        <v>22</v>
      </c>
      <c r="E1318" s="1047" t="s">
        <v>2697</v>
      </c>
    </row>
    <row r="1319" spans="2:5" ht="18" customHeight="1" x14ac:dyDescent="0.35">
      <c r="B1319" s="1045" t="s">
        <v>3448</v>
      </c>
      <c r="C1319" s="1046" t="s">
        <v>21</v>
      </c>
      <c r="D1319" s="1050">
        <v>99</v>
      </c>
      <c r="E1319" s="1047" t="s">
        <v>5057</v>
      </c>
    </row>
    <row r="1320" spans="2:5" ht="18" customHeight="1" x14ac:dyDescent="0.35">
      <c r="B1320" s="1051" t="s">
        <v>2258</v>
      </c>
      <c r="C1320" s="1052" t="s">
        <v>22</v>
      </c>
      <c r="D1320" s="1052" t="s">
        <v>22</v>
      </c>
      <c r="E1320" s="1053" t="s">
        <v>3449</v>
      </c>
    </row>
    <row r="1321" spans="2:5" ht="18" customHeight="1" x14ac:dyDescent="0.35">
      <c r="B1321" s="1045" t="s">
        <v>1957</v>
      </c>
      <c r="C1321" s="1046" t="s">
        <v>21</v>
      </c>
      <c r="D1321" s="1046" t="s">
        <v>22</v>
      </c>
      <c r="E1321" s="1047" t="s">
        <v>1968</v>
      </c>
    </row>
    <row r="1322" spans="2:5" ht="18" customHeight="1" x14ac:dyDescent="0.35">
      <c r="B1322" s="1045" t="s">
        <v>1957</v>
      </c>
      <c r="C1322" s="1046" t="s">
        <v>21</v>
      </c>
      <c r="D1322" s="1050" t="s">
        <v>1949</v>
      </c>
      <c r="E1322" s="1047" t="s">
        <v>5090</v>
      </c>
    </row>
    <row r="1323" spans="2:5" ht="18" customHeight="1" x14ac:dyDescent="0.35">
      <c r="B1323" s="1045" t="s">
        <v>1957</v>
      </c>
      <c r="C1323" s="1046" t="s">
        <v>21</v>
      </c>
      <c r="D1323" s="1046">
        <v>99</v>
      </c>
      <c r="E1323" s="1047" t="s">
        <v>3403</v>
      </c>
    </row>
    <row r="1324" spans="2:5" ht="18" customHeight="1" x14ac:dyDescent="0.35">
      <c r="B1324" s="1045" t="s">
        <v>3450</v>
      </c>
      <c r="C1324" s="1046" t="s">
        <v>21</v>
      </c>
      <c r="D1324" s="1046" t="s">
        <v>22</v>
      </c>
      <c r="E1324" s="1047" t="s">
        <v>133</v>
      </c>
    </row>
    <row r="1325" spans="2:5" ht="18" customHeight="1" x14ac:dyDescent="0.35">
      <c r="B1325" s="1045" t="s">
        <v>3450</v>
      </c>
      <c r="C1325" s="1046" t="s">
        <v>21</v>
      </c>
      <c r="D1325" s="1050">
        <v>99</v>
      </c>
      <c r="E1325" s="1047" t="s">
        <v>3516</v>
      </c>
    </row>
    <row r="1326" spans="2:5" ht="18" customHeight="1" x14ac:dyDescent="0.35">
      <c r="B1326" s="1045" t="s">
        <v>3451</v>
      </c>
      <c r="C1326" s="1046" t="s">
        <v>21</v>
      </c>
      <c r="D1326" s="1046" t="s">
        <v>22</v>
      </c>
      <c r="E1326" s="1047" t="s">
        <v>4067</v>
      </c>
    </row>
    <row r="1327" spans="2:5" ht="18" customHeight="1" x14ac:dyDescent="0.35">
      <c r="B1327" s="1045" t="s">
        <v>3451</v>
      </c>
      <c r="C1327" s="1046" t="s">
        <v>21</v>
      </c>
      <c r="D1327" s="1046">
        <v>99</v>
      </c>
      <c r="E1327" s="1047" t="s">
        <v>5091</v>
      </c>
    </row>
    <row r="1328" spans="2:5" ht="18" customHeight="1" x14ac:dyDescent="0.35">
      <c r="B1328" s="1045" t="s">
        <v>1958</v>
      </c>
      <c r="C1328" s="1046" t="s">
        <v>21</v>
      </c>
      <c r="D1328" s="1050" t="s">
        <v>22</v>
      </c>
      <c r="E1328" s="1064" t="s">
        <v>4068</v>
      </c>
    </row>
    <row r="1329" spans="2:5" ht="18" customHeight="1" x14ac:dyDescent="0.35">
      <c r="B1329" s="1045" t="s">
        <v>1958</v>
      </c>
      <c r="C1329" s="1046" t="s">
        <v>21</v>
      </c>
      <c r="D1329" s="1046" t="s">
        <v>1949</v>
      </c>
      <c r="E1329" s="1064" t="s">
        <v>5101</v>
      </c>
    </row>
    <row r="1330" spans="2:5" ht="18" customHeight="1" x14ac:dyDescent="0.35">
      <c r="B1330" s="1045" t="s">
        <v>1958</v>
      </c>
      <c r="C1330" s="1046" t="s">
        <v>21</v>
      </c>
      <c r="D1330" s="1046">
        <v>99</v>
      </c>
      <c r="E1330" s="1047" t="s">
        <v>5102</v>
      </c>
    </row>
    <row r="1331" spans="2:5" ht="18" customHeight="1" x14ac:dyDescent="0.35">
      <c r="B1331" s="1045" t="s">
        <v>3452</v>
      </c>
      <c r="C1331" s="1046" t="s">
        <v>21</v>
      </c>
      <c r="D1331" s="1046" t="s">
        <v>22</v>
      </c>
      <c r="E1331" s="1047" t="s">
        <v>4069</v>
      </c>
    </row>
    <row r="1332" spans="2:5" ht="18" customHeight="1" x14ac:dyDescent="0.35">
      <c r="B1332" s="1045" t="s">
        <v>3452</v>
      </c>
      <c r="C1332" s="1046" t="s">
        <v>21</v>
      </c>
      <c r="D1332" s="1046">
        <v>99</v>
      </c>
      <c r="E1332" s="1047" t="s">
        <v>4080</v>
      </c>
    </row>
    <row r="1333" spans="2:5" ht="18" customHeight="1" x14ac:dyDescent="0.35">
      <c r="B1333" s="1045" t="s">
        <v>3453</v>
      </c>
      <c r="C1333" s="1046" t="s">
        <v>21</v>
      </c>
      <c r="D1333" s="1046" t="s">
        <v>22</v>
      </c>
      <c r="E1333" s="1064" t="s">
        <v>4071</v>
      </c>
    </row>
    <row r="1334" spans="2:5" ht="18" customHeight="1" x14ac:dyDescent="0.35">
      <c r="B1334" s="1045" t="s">
        <v>3453</v>
      </c>
      <c r="C1334" s="1046" t="s">
        <v>21</v>
      </c>
      <c r="D1334" s="1046">
        <v>99</v>
      </c>
      <c r="E1334" s="1047" t="s">
        <v>5054</v>
      </c>
    </row>
    <row r="1335" spans="2:5" ht="18" customHeight="1" x14ac:dyDescent="0.35">
      <c r="B1335" s="1045" t="s">
        <v>3454</v>
      </c>
      <c r="C1335" s="1046" t="s">
        <v>21</v>
      </c>
      <c r="D1335" s="1046" t="s">
        <v>22</v>
      </c>
      <c r="E1335" s="1064" t="s">
        <v>4072</v>
      </c>
    </row>
    <row r="1336" spans="2:5" ht="18" customHeight="1" x14ac:dyDescent="0.35">
      <c r="B1336" s="1045" t="s">
        <v>3454</v>
      </c>
      <c r="C1336" s="1046" t="s">
        <v>21</v>
      </c>
      <c r="D1336" s="1046">
        <v>99</v>
      </c>
      <c r="E1336" s="1047" t="s">
        <v>4078</v>
      </c>
    </row>
    <row r="1337" spans="2:5" ht="18" customHeight="1" x14ac:dyDescent="0.35">
      <c r="B1337" s="1045" t="s">
        <v>3455</v>
      </c>
      <c r="C1337" s="1046" t="s">
        <v>21</v>
      </c>
      <c r="D1337" s="1050" t="s">
        <v>22</v>
      </c>
      <c r="E1337" s="1047" t="s">
        <v>1988</v>
      </c>
    </row>
    <row r="1338" spans="2:5" ht="18" customHeight="1" x14ac:dyDescent="0.35">
      <c r="B1338" s="1045" t="s">
        <v>3455</v>
      </c>
      <c r="C1338" s="1046" t="s">
        <v>21</v>
      </c>
      <c r="D1338" s="1046">
        <v>99</v>
      </c>
      <c r="E1338" s="1047" t="s">
        <v>1989</v>
      </c>
    </row>
    <row r="1339" spans="2:5" ht="18" customHeight="1" x14ac:dyDescent="0.35">
      <c r="B1339" s="1045" t="s">
        <v>1959</v>
      </c>
      <c r="C1339" s="1046" t="s">
        <v>21</v>
      </c>
      <c r="D1339" s="1046" t="s">
        <v>22</v>
      </c>
      <c r="E1339" s="1047" t="s">
        <v>161</v>
      </c>
    </row>
    <row r="1340" spans="2:5" ht="18" customHeight="1" x14ac:dyDescent="0.35">
      <c r="B1340" s="1045" t="s">
        <v>1959</v>
      </c>
      <c r="C1340" s="1046" t="s">
        <v>21</v>
      </c>
      <c r="D1340" s="1050" t="s">
        <v>1949</v>
      </c>
      <c r="E1340" s="1047" t="s">
        <v>3456</v>
      </c>
    </row>
    <row r="1341" spans="2:5" ht="18" customHeight="1" x14ac:dyDescent="0.35">
      <c r="B1341" s="1045" t="s">
        <v>1959</v>
      </c>
      <c r="C1341" s="1046" t="s">
        <v>21</v>
      </c>
      <c r="D1341" s="1046">
        <v>99</v>
      </c>
      <c r="E1341" s="1047" t="s">
        <v>3457</v>
      </c>
    </row>
    <row r="1342" spans="2:5" ht="18" customHeight="1" x14ac:dyDescent="0.35">
      <c r="B1342" s="1045" t="s">
        <v>2259</v>
      </c>
      <c r="C1342" s="1046" t="s">
        <v>21</v>
      </c>
      <c r="D1342" s="1046" t="s">
        <v>22</v>
      </c>
      <c r="E1342" s="1047" t="s">
        <v>1933</v>
      </c>
    </row>
    <row r="1343" spans="2:5" ht="18" customHeight="1" x14ac:dyDescent="0.35">
      <c r="B1343" s="1045" t="s">
        <v>2259</v>
      </c>
      <c r="C1343" s="1046" t="s">
        <v>21</v>
      </c>
      <c r="D1343" s="1046" t="s">
        <v>1949</v>
      </c>
      <c r="E1343" s="1047" t="s">
        <v>1991</v>
      </c>
    </row>
    <row r="1344" spans="2:5" ht="18" customHeight="1" x14ac:dyDescent="0.35">
      <c r="B1344" s="1045" t="s">
        <v>2259</v>
      </c>
      <c r="C1344" s="1046" t="s">
        <v>21</v>
      </c>
      <c r="D1344" s="1046" t="s">
        <v>1121</v>
      </c>
      <c r="E1344" s="1047" t="s">
        <v>3458</v>
      </c>
    </row>
    <row r="1345" spans="2:5" ht="18" customHeight="1" x14ac:dyDescent="0.35">
      <c r="B1345" s="1045" t="s">
        <v>3459</v>
      </c>
      <c r="C1345" s="1046" t="s">
        <v>21</v>
      </c>
      <c r="D1345" s="1050" t="s">
        <v>22</v>
      </c>
      <c r="E1345" s="1047" t="s">
        <v>2690</v>
      </c>
    </row>
    <row r="1346" spans="2:5" ht="18" customHeight="1" x14ac:dyDescent="0.35">
      <c r="B1346" s="1045" t="s">
        <v>3459</v>
      </c>
      <c r="C1346" s="1046" t="s">
        <v>21</v>
      </c>
      <c r="D1346" s="1046">
        <v>99</v>
      </c>
      <c r="E1346" s="1047" t="s">
        <v>2702</v>
      </c>
    </row>
    <row r="1347" spans="2:5" ht="18" customHeight="1" x14ac:dyDescent="0.35">
      <c r="B1347" s="1045" t="s">
        <v>3460</v>
      </c>
      <c r="C1347" s="1046" t="s">
        <v>21</v>
      </c>
      <c r="D1347" s="1046" t="s">
        <v>22</v>
      </c>
      <c r="E1347" s="1064" t="s">
        <v>2697</v>
      </c>
    </row>
    <row r="1348" spans="2:5" ht="18" customHeight="1" x14ac:dyDescent="0.35">
      <c r="B1348" s="1045" t="s">
        <v>3460</v>
      </c>
      <c r="C1348" s="1046" t="s">
        <v>21</v>
      </c>
      <c r="D1348" s="1046">
        <v>99</v>
      </c>
      <c r="E1348" s="1047" t="s">
        <v>5095</v>
      </c>
    </row>
    <row r="1349" spans="2:5" ht="18" customHeight="1" x14ac:dyDescent="0.35">
      <c r="B1349" s="1051" t="s">
        <v>2260</v>
      </c>
      <c r="C1349" s="1052" t="s">
        <v>22</v>
      </c>
      <c r="D1349" s="1052" t="s">
        <v>22</v>
      </c>
      <c r="E1349" s="1053" t="s">
        <v>5103</v>
      </c>
    </row>
    <row r="1350" spans="2:5" ht="18" customHeight="1" x14ac:dyDescent="0.35">
      <c r="B1350" s="1045" t="s">
        <v>2261</v>
      </c>
      <c r="C1350" s="1046" t="s">
        <v>21</v>
      </c>
      <c r="D1350" s="1046" t="s">
        <v>22</v>
      </c>
      <c r="E1350" s="1047" t="s">
        <v>3461</v>
      </c>
    </row>
    <row r="1351" spans="2:5" ht="18" customHeight="1" x14ac:dyDescent="0.35">
      <c r="B1351" s="1045" t="s">
        <v>2261</v>
      </c>
      <c r="C1351" s="1046" t="s">
        <v>21</v>
      </c>
      <c r="D1351" s="1046">
        <v>78</v>
      </c>
      <c r="E1351" s="1047" t="s">
        <v>3462</v>
      </c>
    </row>
    <row r="1352" spans="2:5" ht="18" customHeight="1" x14ac:dyDescent="0.35">
      <c r="B1352" s="1045" t="s">
        <v>2261</v>
      </c>
      <c r="C1352" s="1046" t="s">
        <v>21</v>
      </c>
      <c r="D1352" s="1050">
        <v>99</v>
      </c>
      <c r="E1352" s="1047" t="s">
        <v>4060</v>
      </c>
    </row>
    <row r="1353" spans="2:5" ht="18" customHeight="1" x14ac:dyDescent="0.35">
      <c r="B1353" s="1045" t="s">
        <v>2262</v>
      </c>
      <c r="C1353" s="1046" t="s">
        <v>21</v>
      </c>
      <c r="D1353" s="1046" t="s">
        <v>22</v>
      </c>
      <c r="E1353" s="1047" t="s">
        <v>133</v>
      </c>
    </row>
    <row r="1354" spans="2:5" ht="18" customHeight="1" x14ac:dyDescent="0.35">
      <c r="B1354" s="1045" t="s">
        <v>2262</v>
      </c>
      <c r="C1354" s="1046" t="s">
        <v>21</v>
      </c>
      <c r="D1354" s="1046">
        <v>78</v>
      </c>
      <c r="E1354" s="1047" t="s">
        <v>2722</v>
      </c>
    </row>
    <row r="1355" spans="2:5" ht="18" customHeight="1" x14ac:dyDescent="0.35">
      <c r="B1355" s="1045" t="s">
        <v>2262</v>
      </c>
      <c r="C1355" s="1046" t="s">
        <v>21</v>
      </c>
      <c r="D1355" s="1050" t="s">
        <v>1121</v>
      </c>
      <c r="E1355" s="1047" t="s">
        <v>2723</v>
      </c>
    </row>
    <row r="1356" spans="2:5" ht="18" customHeight="1" x14ac:dyDescent="0.35">
      <c r="B1356" s="1045" t="s">
        <v>2263</v>
      </c>
      <c r="C1356" s="1046" t="s">
        <v>21</v>
      </c>
      <c r="D1356" s="1046" t="s">
        <v>22</v>
      </c>
      <c r="E1356" s="1047" t="s">
        <v>4067</v>
      </c>
    </row>
    <row r="1357" spans="2:5" ht="18" customHeight="1" x14ac:dyDescent="0.35">
      <c r="B1357" s="1045" t="s">
        <v>2263</v>
      </c>
      <c r="C1357" s="1046" t="s">
        <v>21</v>
      </c>
      <c r="D1357" s="1046">
        <v>78</v>
      </c>
      <c r="E1357" s="1047" t="s">
        <v>5104</v>
      </c>
    </row>
    <row r="1358" spans="2:5" ht="18" customHeight="1" x14ac:dyDescent="0.35">
      <c r="B1358" s="1045" t="s">
        <v>2263</v>
      </c>
      <c r="C1358" s="1046" t="s">
        <v>21</v>
      </c>
      <c r="D1358" s="1050" t="s">
        <v>1121</v>
      </c>
      <c r="E1358" s="1047" t="s">
        <v>5091</v>
      </c>
    </row>
    <row r="1359" spans="2:5" ht="18" customHeight="1" x14ac:dyDescent="0.35">
      <c r="B1359" s="1045" t="s">
        <v>2264</v>
      </c>
      <c r="C1359" s="1046" t="s">
        <v>21</v>
      </c>
      <c r="D1359" s="1046" t="s">
        <v>22</v>
      </c>
      <c r="E1359" s="1064" t="s">
        <v>4068</v>
      </c>
    </row>
    <row r="1360" spans="2:5" ht="18" customHeight="1" x14ac:dyDescent="0.35">
      <c r="B1360" s="1045" t="s">
        <v>2264</v>
      </c>
      <c r="C1360" s="1046" t="s">
        <v>21</v>
      </c>
      <c r="D1360" s="1046">
        <v>78</v>
      </c>
      <c r="E1360" s="1047" t="s">
        <v>5105</v>
      </c>
    </row>
    <row r="1361" spans="2:5" ht="18" customHeight="1" x14ac:dyDescent="0.35">
      <c r="B1361" s="1045" t="s">
        <v>2264</v>
      </c>
      <c r="C1361" s="1046" t="s">
        <v>21</v>
      </c>
      <c r="D1361" s="1050">
        <v>99</v>
      </c>
      <c r="E1361" s="1047" t="s">
        <v>5106</v>
      </c>
    </row>
    <row r="1362" spans="2:5" ht="18" customHeight="1" x14ac:dyDescent="0.35">
      <c r="B1362" s="1045" t="s">
        <v>2265</v>
      </c>
      <c r="C1362" s="1046" t="s">
        <v>21</v>
      </c>
      <c r="D1362" s="1046" t="s">
        <v>22</v>
      </c>
      <c r="E1362" s="1047" t="s">
        <v>4069</v>
      </c>
    </row>
    <row r="1363" spans="2:5" ht="18" customHeight="1" x14ac:dyDescent="0.35">
      <c r="B1363" s="1045" t="s">
        <v>2265</v>
      </c>
      <c r="C1363" s="1046" t="s">
        <v>21</v>
      </c>
      <c r="D1363" s="1046">
        <v>99</v>
      </c>
      <c r="E1363" s="1047" t="s">
        <v>3463</v>
      </c>
    </row>
    <row r="1364" spans="2:5" ht="18" customHeight="1" x14ac:dyDescent="0.35">
      <c r="B1364" s="1045" t="s">
        <v>1961</v>
      </c>
      <c r="C1364" s="1046" t="s">
        <v>21</v>
      </c>
      <c r="D1364" s="1046" t="s">
        <v>22</v>
      </c>
      <c r="E1364" s="1047" t="s">
        <v>4071</v>
      </c>
    </row>
    <row r="1365" spans="2:5" ht="18" customHeight="1" x14ac:dyDescent="0.35">
      <c r="B1365" s="1045" t="s">
        <v>1961</v>
      </c>
      <c r="C1365" s="1046" t="s">
        <v>21</v>
      </c>
      <c r="D1365" s="1046">
        <v>78</v>
      </c>
      <c r="E1365" s="1047" t="s">
        <v>5053</v>
      </c>
    </row>
    <row r="1366" spans="2:5" ht="18" customHeight="1" x14ac:dyDescent="0.35">
      <c r="B1366" s="1045" t="s">
        <v>1961</v>
      </c>
      <c r="C1366" s="1046" t="s">
        <v>21</v>
      </c>
      <c r="D1366" s="1050">
        <v>99</v>
      </c>
      <c r="E1366" s="1047" t="s">
        <v>5054</v>
      </c>
    </row>
    <row r="1367" spans="2:5" ht="18" customHeight="1" x14ac:dyDescent="0.35">
      <c r="B1367" s="1045" t="s">
        <v>1962</v>
      </c>
      <c r="C1367" s="1046" t="s">
        <v>21</v>
      </c>
      <c r="D1367" s="1046" t="s">
        <v>22</v>
      </c>
      <c r="E1367" s="1047" t="s">
        <v>4072</v>
      </c>
    </row>
    <row r="1368" spans="2:5" ht="18" customHeight="1" x14ac:dyDescent="0.35">
      <c r="B1368" s="1045" t="s">
        <v>1962</v>
      </c>
      <c r="C1368" s="1046" t="s">
        <v>21</v>
      </c>
      <c r="D1368" s="1046">
        <v>78</v>
      </c>
      <c r="E1368" s="1047" t="s">
        <v>4077</v>
      </c>
    </row>
    <row r="1369" spans="2:5" ht="18" customHeight="1" x14ac:dyDescent="0.35">
      <c r="B1369" s="1045" t="s">
        <v>1962</v>
      </c>
      <c r="C1369" s="1046" t="s">
        <v>21</v>
      </c>
      <c r="D1369" s="1046">
        <v>99</v>
      </c>
      <c r="E1369" s="1047" t="s">
        <v>4078</v>
      </c>
    </row>
    <row r="1370" spans="2:5" ht="18" customHeight="1" x14ac:dyDescent="0.35">
      <c r="B1370" s="1045" t="s">
        <v>3464</v>
      </c>
      <c r="C1370" s="1046" t="s">
        <v>21</v>
      </c>
      <c r="D1370" s="1046" t="s">
        <v>22</v>
      </c>
      <c r="E1370" s="1047" t="s">
        <v>1988</v>
      </c>
    </row>
    <row r="1371" spans="2:5" ht="18" customHeight="1" x14ac:dyDescent="0.35">
      <c r="B1371" s="1045" t="s">
        <v>3464</v>
      </c>
      <c r="C1371" s="1046" t="s">
        <v>21</v>
      </c>
      <c r="D1371" s="1050">
        <v>99</v>
      </c>
      <c r="E1371" s="1047" t="s">
        <v>1989</v>
      </c>
    </row>
    <row r="1372" spans="2:5" ht="18" customHeight="1" x14ac:dyDescent="0.35">
      <c r="B1372" s="1045" t="s">
        <v>2266</v>
      </c>
      <c r="C1372" s="1046" t="s">
        <v>21</v>
      </c>
      <c r="D1372" s="1046" t="s">
        <v>22</v>
      </c>
      <c r="E1372" s="1047" t="s">
        <v>161</v>
      </c>
    </row>
    <row r="1373" spans="2:5" ht="18" customHeight="1" x14ac:dyDescent="0.35">
      <c r="B1373" s="1045" t="s">
        <v>2266</v>
      </c>
      <c r="C1373" s="1046" t="s">
        <v>21</v>
      </c>
      <c r="D1373" s="1046">
        <v>78</v>
      </c>
      <c r="E1373" s="1047" t="s">
        <v>3456</v>
      </c>
    </row>
    <row r="1374" spans="2:5" ht="18" customHeight="1" x14ac:dyDescent="0.35">
      <c r="B1374" s="1045" t="s">
        <v>2266</v>
      </c>
      <c r="C1374" s="1046" t="s">
        <v>21</v>
      </c>
      <c r="D1374" s="1046" t="s">
        <v>1121</v>
      </c>
      <c r="E1374" s="1047" t="s">
        <v>3457</v>
      </c>
    </row>
    <row r="1375" spans="2:5" ht="18" customHeight="1" x14ac:dyDescent="0.35">
      <c r="B1375" s="1045" t="s">
        <v>1963</v>
      </c>
      <c r="C1375" s="1046" t="s">
        <v>22</v>
      </c>
      <c r="D1375" s="1046" t="s">
        <v>22</v>
      </c>
      <c r="E1375" s="1047" t="s">
        <v>1933</v>
      </c>
    </row>
    <row r="1376" spans="2:5" ht="18" customHeight="1" x14ac:dyDescent="0.35">
      <c r="B1376" s="1045" t="s">
        <v>1963</v>
      </c>
      <c r="C1376" s="1046" t="s">
        <v>21</v>
      </c>
      <c r="D1376" s="1050" t="s">
        <v>22</v>
      </c>
      <c r="E1376" s="1047" t="s">
        <v>2724</v>
      </c>
    </row>
    <row r="1377" spans="2:5" ht="18" customHeight="1" x14ac:dyDescent="0.35">
      <c r="B1377" s="1045" t="s">
        <v>1963</v>
      </c>
      <c r="C1377" s="1046" t="s">
        <v>21</v>
      </c>
      <c r="D1377" s="1046">
        <v>78</v>
      </c>
      <c r="E1377" s="1047" t="s">
        <v>2725</v>
      </c>
    </row>
    <row r="1378" spans="2:5" ht="18" customHeight="1" x14ac:dyDescent="0.35">
      <c r="B1378" s="1045" t="s">
        <v>1963</v>
      </c>
      <c r="C1378" s="1046" t="s">
        <v>17</v>
      </c>
      <c r="D1378" s="1046" t="s">
        <v>22</v>
      </c>
      <c r="E1378" s="1047" t="s">
        <v>2726</v>
      </c>
    </row>
    <row r="1379" spans="2:5" ht="18" customHeight="1" x14ac:dyDescent="0.35">
      <c r="B1379" s="1045" t="s">
        <v>1963</v>
      </c>
      <c r="C1379" s="1046" t="s">
        <v>17</v>
      </c>
      <c r="D1379" s="1050">
        <v>78</v>
      </c>
      <c r="E1379" s="1047" t="s">
        <v>2727</v>
      </c>
    </row>
    <row r="1380" spans="2:5" ht="18" customHeight="1" x14ac:dyDescent="0.35">
      <c r="B1380" s="1045" t="s">
        <v>1963</v>
      </c>
      <c r="C1380" s="1046" t="s">
        <v>1121</v>
      </c>
      <c r="D1380" s="1046" t="s">
        <v>22</v>
      </c>
      <c r="E1380" s="1047" t="s">
        <v>3391</v>
      </c>
    </row>
    <row r="1381" spans="2:5" ht="18" customHeight="1" x14ac:dyDescent="0.35">
      <c r="B1381" s="1045" t="s">
        <v>1963</v>
      </c>
      <c r="C1381" s="1046" t="s">
        <v>1121</v>
      </c>
      <c r="D1381" s="1050">
        <v>78</v>
      </c>
      <c r="E1381" s="1047" t="s">
        <v>5107</v>
      </c>
    </row>
    <row r="1382" spans="2:5" ht="18" customHeight="1" x14ac:dyDescent="0.35">
      <c r="B1382" s="1045" t="s">
        <v>1963</v>
      </c>
      <c r="C1382" s="1046" t="s">
        <v>1121</v>
      </c>
      <c r="D1382" s="1046">
        <v>99</v>
      </c>
      <c r="E1382" s="1047" t="s">
        <v>5108</v>
      </c>
    </row>
    <row r="1383" spans="2:5" ht="18" customHeight="1" x14ac:dyDescent="0.35">
      <c r="B1383" s="1045" t="s">
        <v>3465</v>
      </c>
      <c r="C1383" s="1046" t="s">
        <v>21</v>
      </c>
      <c r="D1383" s="1046" t="s">
        <v>22</v>
      </c>
      <c r="E1383" s="1047" t="s">
        <v>2690</v>
      </c>
    </row>
    <row r="1384" spans="2:5" ht="18" customHeight="1" x14ac:dyDescent="0.35">
      <c r="B1384" s="1045" t="s">
        <v>3465</v>
      </c>
      <c r="C1384" s="1046" t="s">
        <v>21</v>
      </c>
      <c r="D1384" s="1050">
        <v>99</v>
      </c>
      <c r="E1384" s="1047" t="s">
        <v>2702</v>
      </c>
    </row>
    <row r="1385" spans="2:5" ht="18" customHeight="1" x14ac:dyDescent="0.35">
      <c r="B1385" s="1045" t="s">
        <v>2267</v>
      </c>
      <c r="C1385" s="1046" t="s">
        <v>21</v>
      </c>
      <c r="D1385" s="1046" t="s">
        <v>22</v>
      </c>
      <c r="E1385" s="1047" t="s">
        <v>2697</v>
      </c>
    </row>
    <row r="1386" spans="2:5" ht="18" customHeight="1" x14ac:dyDescent="0.35">
      <c r="B1386" s="1045" t="s">
        <v>2267</v>
      </c>
      <c r="C1386" s="1046" t="s">
        <v>21</v>
      </c>
      <c r="D1386" s="1046">
        <v>99</v>
      </c>
      <c r="E1386" s="1047" t="s">
        <v>5109</v>
      </c>
    </row>
    <row r="1387" spans="2:5" ht="18" customHeight="1" x14ac:dyDescent="0.35">
      <c r="B1387" s="1051" t="s">
        <v>2268</v>
      </c>
      <c r="C1387" s="1052" t="s">
        <v>22</v>
      </c>
      <c r="D1387" s="1052" t="s">
        <v>22</v>
      </c>
      <c r="E1387" s="1053" t="s">
        <v>5110</v>
      </c>
    </row>
    <row r="1388" spans="2:5" ht="18" customHeight="1" x14ac:dyDescent="0.35">
      <c r="B1388" s="1045" t="s">
        <v>1964</v>
      </c>
      <c r="C1388" s="1046" t="s">
        <v>21</v>
      </c>
      <c r="D1388" s="1046" t="s">
        <v>22</v>
      </c>
      <c r="E1388" s="1047" t="s">
        <v>3466</v>
      </c>
    </row>
    <row r="1389" spans="2:5" ht="18" customHeight="1" x14ac:dyDescent="0.35">
      <c r="B1389" s="1045" t="s">
        <v>1964</v>
      </c>
      <c r="C1389" s="1046" t="s">
        <v>21</v>
      </c>
      <c r="D1389" s="1046">
        <v>78</v>
      </c>
      <c r="E1389" s="1047" t="s">
        <v>1965</v>
      </c>
    </row>
    <row r="1390" spans="2:5" ht="18" customHeight="1" x14ac:dyDescent="0.35">
      <c r="B1390" s="1045" t="s">
        <v>1964</v>
      </c>
      <c r="C1390" s="1046" t="s">
        <v>21</v>
      </c>
      <c r="D1390" s="1046">
        <v>99</v>
      </c>
      <c r="E1390" s="1047" t="s">
        <v>1966</v>
      </c>
    </row>
    <row r="1391" spans="2:5" ht="18" customHeight="1" x14ac:dyDescent="0.35">
      <c r="B1391" s="1051" t="s">
        <v>2269</v>
      </c>
      <c r="C1391" s="1052" t="s">
        <v>22</v>
      </c>
      <c r="D1391" s="1052" t="s">
        <v>22</v>
      </c>
      <c r="E1391" s="1053" t="s">
        <v>5111</v>
      </c>
    </row>
    <row r="1392" spans="2:5" ht="18" customHeight="1" x14ac:dyDescent="0.35">
      <c r="B1392" s="1045" t="s">
        <v>1967</v>
      </c>
      <c r="C1392" s="1046" t="s">
        <v>21</v>
      </c>
      <c r="D1392" s="1046" t="s">
        <v>22</v>
      </c>
      <c r="E1392" s="1047" t="s">
        <v>3425</v>
      </c>
    </row>
    <row r="1393" spans="2:5" ht="18" customHeight="1" x14ac:dyDescent="0.35">
      <c r="B1393" s="1045" t="s">
        <v>1967</v>
      </c>
      <c r="C1393" s="1046" t="s">
        <v>21</v>
      </c>
      <c r="D1393" s="1046">
        <v>78</v>
      </c>
      <c r="E1393" s="1047" t="s">
        <v>3467</v>
      </c>
    </row>
    <row r="1394" spans="2:5" ht="18" customHeight="1" x14ac:dyDescent="0.35">
      <c r="B1394" s="1045" t="s">
        <v>1967</v>
      </c>
      <c r="C1394" s="1046" t="s">
        <v>21</v>
      </c>
      <c r="D1394" s="1046">
        <v>99</v>
      </c>
      <c r="E1394" s="1047" t="s">
        <v>3468</v>
      </c>
    </row>
    <row r="1395" spans="2:5" ht="18" customHeight="1" x14ac:dyDescent="0.35">
      <c r="B1395" s="1045" t="s">
        <v>1969</v>
      </c>
      <c r="C1395" s="1046" t="s">
        <v>21</v>
      </c>
      <c r="D1395" s="1046" t="s">
        <v>22</v>
      </c>
      <c r="E1395" s="1047" t="s">
        <v>133</v>
      </c>
    </row>
    <row r="1396" spans="2:5" ht="18" customHeight="1" x14ac:dyDescent="0.35">
      <c r="B1396" s="1045" t="s">
        <v>1969</v>
      </c>
      <c r="C1396" s="1046" t="s">
        <v>21</v>
      </c>
      <c r="D1396" s="1046">
        <v>78</v>
      </c>
      <c r="E1396" s="1047" t="s">
        <v>1970</v>
      </c>
    </row>
    <row r="1397" spans="2:5" ht="18" customHeight="1" x14ac:dyDescent="0.35">
      <c r="B1397" s="1045" t="s">
        <v>1969</v>
      </c>
      <c r="C1397" s="1046" t="s">
        <v>21</v>
      </c>
      <c r="D1397" s="1046">
        <v>99</v>
      </c>
      <c r="E1397" s="1047" t="s">
        <v>1971</v>
      </c>
    </row>
    <row r="1398" spans="2:5" ht="18" customHeight="1" x14ac:dyDescent="0.35">
      <c r="B1398" s="1045" t="s">
        <v>3469</v>
      </c>
      <c r="C1398" s="1046" t="s">
        <v>21</v>
      </c>
      <c r="D1398" s="1046" t="s">
        <v>22</v>
      </c>
      <c r="E1398" s="1064" t="s">
        <v>4067</v>
      </c>
    </row>
    <row r="1399" spans="2:5" ht="18" customHeight="1" x14ac:dyDescent="0.35">
      <c r="B1399" s="1045" t="s">
        <v>3469</v>
      </c>
      <c r="C1399" s="1046" t="s">
        <v>21</v>
      </c>
      <c r="D1399" s="1046">
        <v>99</v>
      </c>
      <c r="E1399" s="1047" t="s">
        <v>5112</v>
      </c>
    </row>
    <row r="1400" spans="2:5" ht="18" customHeight="1" x14ac:dyDescent="0.35">
      <c r="B1400" s="1045" t="s">
        <v>1972</v>
      </c>
      <c r="C1400" s="1046" t="s">
        <v>21</v>
      </c>
      <c r="D1400" s="1046" t="s">
        <v>22</v>
      </c>
      <c r="E1400" s="1064" t="s">
        <v>4068</v>
      </c>
    </row>
    <row r="1401" spans="2:5" ht="18" customHeight="1" x14ac:dyDescent="0.35">
      <c r="B1401" s="1045" t="s">
        <v>1972</v>
      </c>
      <c r="C1401" s="1046" t="s">
        <v>21</v>
      </c>
      <c r="D1401" s="1046">
        <v>78</v>
      </c>
      <c r="E1401" s="1064" t="s">
        <v>5113</v>
      </c>
    </row>
    <row r="1402" spans="2:5" ht="18" customHeight="1" x14ac:dyDescent="0.35">
      <c r="B1402" s="1045" t="s">
        <v>1972</v>
      </c>
      <c r="C1402" s="1046" t="s">
        <v>21</v>
      </c>
      <c r="D1402" s="1046">
        <v>99</v>
      </c>
      <c r="E1402" s="1047" t="s">
        <v>5100</v>
      </c>
    </row>
    <row r="1403" spans="2:5" ht="18" customHeight="1" x14ac:dyDescent="0.35">
      <c r="B1403" s="1045" t="s">
        <v>3470</v>
      </c>
      <c r="C1403" s="1046" t="s">
        <v>21</v>
      </c>
      <c r="D1403" s="1046" t="s">
        <v>22</v>
      </c>
      <c r="E1403" s="1047" t="s">
        <v>4069</v>
      </c>
    </row>
    <row r="1404" spans="2:5" ht="18" customHeight="1" x14ac:dyDescent="0.35">
      <c r="B1404" s="1045" t="s">
        <v>3470</v>
      </c>
      <c r="C1404" s="1046" t="s">
        <v>21</v>
      </c>
      <c r="D1404" s="1046">
        <v>99</v>
      </c>
      <c r="E1404" s="1047" t="s">
        <v>4080</v>
      </c>
    </row>
    <row r="1405" spans="2:5" ht="18" customHeight="1" x14ac:dyDescent="0.35">
      <c r="B1405" s="1045" t="s">
        <v>3471</v>
      </c>
      <c r="C1405" s="1046" t="s">
        <v>21</v>
      </c>
      <c r="D1405" s="1046" t="s">
        <v>22</v>
      </c>
      <c r="E1405" s="1064" t="s">
        <v>4071</v>
      </c>
    </row>
    <row r="1406" spans="2:5" ht="18" customHeight="1" x14ac:dyDescent="0.35">
      <c r="B1406" s="1045" t="s">
        <v>3471</v>
      </c>
      <c r="C1406" s="1046" t="s">
        <v>21</v>
      </c>
      <c r="D1406" s="1046">
        <v>99</v>
      </c>
      <c r="E1406" s="1047" t="s">
        <v>4076</v>
      </c>
    </row>
    <row r="1407" spans="2:5" ht="18" customHeight="1" x14ac:dyDescent="0.35">
      <c r="B1407" s="1045" t="s">
        <v>3472</v>
      </c>
      <c r="C1407" s="1046" t="s">
        <v>21</v>
      </c>
      <c r="D1407" s="1046" t="s">
        <v>22</v>
      </c>
      <c r="E1407" s="1064" t="s">
        <v>4072</v>
      </c>
    </row>
    <row r="1408" spans="2:5" ht="18" customHeight="1" x14ac:dyDescent="0.35">
      <c r="B1408" s="1045" t="s">
        <v>3472</v>
      </c>
      <c r="C1408" s="1046" t="s">
        <v>21</v>
      </c>
      <c r="D1408" s="1046">
        <v>99</v>
      </c>
      <c r="E1408" s="1047" t="s">
        <v>5114</v>
      </c>
    </row>
    <row r="1409" spans="2:5" ht="18" customHeight="1" x14ac:dyDescent="0.35">
      <c r="B1409" s="1045" t="s">
        <v>3473</v>
      </c>
      <c r="C1409" s="1046" t="s">
        <v>21</v>
      </c>
      <c r="D1409" s="1046" t="s">
        <v>22</v>
      </c>
      <c r="E1409" s="1047" t="s">
        <v>1988</v>
      </c>
    </row>
    <row r="1410" spans="2:5" ht="18" customHeight="1" x14ac:dyDescent="0.35">
      <c r="B1410" s="1045" t="s">
        <v>3473</v>
      </c>
      <c r="C1410" s="1046" t="s">
        <v>21</v>
      </c>
      <c r="D1410" s="1046">
        <v>99</v>
      </c>
      <c r="E1410" s="1047" t="s">
        <v>1989</v>
      </c>
    </row>
    <row r="1411" spans="2:5" ht="18" customHeight="1" x14ac:dyDescent="0.35">
      <c r="B1411" s="1045" t="s">
        <v>3474</v>
      </c>
      <c r="C1411" s="1046" t="s">
        <v>21</v>
      </c>
      <c r="D1411" s="1050" t="s">
        <v>22</v>
      </c>
      <c r="E1411" s="1047" t="s">
        <v>161</v>
      </c>
    </row>
    <row r="1412" spans="2:5" ht="18" customHeight="1" x14ac:dyDescent="0.35">
      <c r="B1412" s="1045" t="s">
        <v>3474</v>
      </c>
      <c r="C1412" s="1046" t="s">
        <v>21</v>
      </c>
      <c r="D1412" s="1046">
        <v>99</v>
      </c>
      <c r="E1412" s="1047" t="s">
        <v>3457</v>
      </c>
    </row>
    <row r="1413" spans="2:5" ht="18" customHeight="1" x14ac:dyDescent="0.35">
      <c r="B1413" s="1045" t="s">
        <v>3475</v>
      </c>
      <c r="C1413" s="1046" t="s">
        <v>21</v>
      </c>
      <c r="D1413" s="1046" t="s">
        <v>22</v>
      </c>
      <c r="E1413" s="1047" t="s">
        <v>1933</v>
      </c>
    </row>
    <row r="1414" spans="2:5" ht="18" customHeight="1" x14ac:dyDescent="0.35">
      <c r="B1414" s="1045" t="s">
        <v>3475</v>
      </c>
      <c r="C1414" s="1046" t="s">
        <v>21</v>
      </c>
      <c r="D1414" s="1046">
        <v>99</v>
      </c>
      <c r="E1414" s="1047" t="s">
        <v>2689</v>
      </c>
    </row>
    <row r="1415" spans="2:5" ht="18" customHeight="1" x14ac:dyDescent="0.35">
      <c r="B1415" s="1045" t="s">
        <v>3476</v>
      </c>
      <c r="C1415" s="1046" t="s">
        <v>21</v>
      </c>
      <c r="D1415" s="1046" t="s">
        <v>22</v>
      </c>
      <c r="E1415" s="1047" t="s">
        <v>2690</v>
      </c>
    </row>
    <row r="1416" spans="2:5" ht="18" customHeight="1" x14ac:dyDescent="0.35">
      <c r="B1416" s="1045" t="s">
        <v>3476</v>
      </c>
      <c r="C1416" s="1046" t="s">
        <v>21</v>
      </c>
      <c r="D1416" s="1046">
        <v>99</v>
      </c>
      <c r="E1416" s="1047" t="s">
        <v>2702</v>
      </c>
    </row>
    <row r="1417" spans="2:5" ht="18" customHeight="1" x14ac:dyDescent="0.35">
      <c r="B1417" s="1045" t="s">
        <v>1973</v>
      </c>
      <c r="C1417" s="1046" t="s">
        <v>21</v>
      </c>
      <c r="D1417" s="1046" t="s">
        <v>22</v>
      </c>
      <c r="E1417" s="1064" t="s">
        <v>2697</v>
      </c>
    </row>
    <row r="1418" spans="2:5" ht="18" customHeight="1" x14ac:dyDescent="0.35">
      <c r="B1418" s="1045" t="s">
        <v>1973</v>
      </c>
      <c r="C1418" s="1046" t="s">
        <v>21</v>
      </c>
      <c r="D1418" s="1046">
        <v>78</v>
      </c>
      <c r="E1418" s="1064" t="s">
        <v>5116</v>
      </c>
    </row>
    <row r="1419" spans="2:5" ht="18" customHeight="1" x14ac:dyDescent="0.35">
      <c r="B1419" s="1045" t="s">
        <v>1973</v>
      </c>
      <c r="C1419" s="1046" t="s">
        <v>21</v>
      </c>
      <c r="D1419" s="1046">
        <v>99</v>
      </c>
      <c r="E1419" s="1047" t="s">
        <v>5117</v>
      </c>
    </row>
    <row r="1420" spans="2:5" ht="18" customHeight="1" x14ac:dyDescent="0.35">
      <c r="B1420" s="1051" t="s">
        <v>2270</v>
      </c>
      <c r="C1420" s="1052" t="s">
        <v>22</v>
      </c>
      <c r="D1420" s="1052" t="s">
        <v>22</v>
      </c>
      <c r="E1420" s="1053" t="s">
        <v>5115</v>
      </c>
    </row>
    <row r="1421" spans="2:5" ht="18" customHeight="1" x14ac:dyDescent="0.35">
      <c r="B1421" s="1045" t="s">
        <v>1974</v>
      </c>
      <c r="C1421" s="1046" t="s">
        <v>21</v>
      </c>
      <c r="D1421" s="1046" t="s">
        <v>22</v>
      </c>
      <c r="E1421" s="1047" t="s">
        <v>3425</v>
      </c>
    </row>
    <row r="1422" spans="2:5" ht="18" customHeight="1" x14ac:dyDescent="0.35">
      <c r="B1422" s="1045" t="s">
        <v>1974</v>
      </c>
      <c r="C1422" s="1046" t="s">
        <v>21</v>
      </c>
      <c r="D1422" s="1046">
        <v>78</v>
      </c>
      <c r="E1422" s="1047" t="s">
        <v>3467</v>
      </c>
    </row>
    <row r="1423" spans="2:5" ht="18" customHeight="1" x14ac:dyDescent="0.35">
      <c r="B1423" s="1045" t="s">
        <v>1974</v>
      </c>
      <c r="C1423" s="1046" t="s">
        <v>21</v>
      </c>
      <c r="D1423" s="1046">
        <v>99</v>
      </c>
      <c r="E1423" s="1047" t="s">
        <v>3468</v>
      </c>
    </row>
    <row r="1424" spans="2:5" ht="18" customHeight="1" x14ac:dyDescent="0.35">
      <c r="B1424" s="1045" t="s">
        <v>1976</v>
      </c>
      <c r="C1424" s="1046" t="s">
        <v>21</v>
      </c>
      <c r="D1424" s="1046" t="s">
        <v>22</v>
      </c>
      <c r="E1424" s="1047" t="s">
        <v>133</v>
      </c>
    </row>
    <row r="1425" spans="2:5" ht="18" customHeight="1" x14ac:dyDescent="0.35">
      <c r="B1425" s="1045" t="s">
        <v>1976</v>
      </c>
      <c r="C1425" s="1046" t="s">
        <v>21</v>
      </c>
      <c r="D1425" s="1046">
        <v>78</v>
      </c>
      <c r="E1425" s="1047" t="s">
        <v>1970</v>
      </c>
    </row>
    <row r="1426" spans="2:5" ht="18" customHeight="1" x14ac:dyDescent="0.35">
      <c r="B1426" s="1045" t="s">
        <v>1976</v>
      </c>
      <c r="C1426" s="1046" t="s">
        <v>21</v>
      </c>
      <c r="D1426" s="1046">
        <v>99</v>
      </c>
      <c r="E1426" s="1047" t="s">
        <v>1971</v>
      </c>
    </row>
    <row r="1427" spans="2:5" ht="18" customHeight="1" x14ac:dyDescent="0.35">
      <c r="B1427" s="1045" t="s">
        <v>3477</v>
      </c>
      <c r="C1427" s="1046" t="s">
        <v>21</v>
      </c>
      <c r="D1427" s="1046" t="s">
        <v>22</v>
      </c>
      <c r="E1427" s="1064" t="s">
        <v>4067</v>
      </c>
    </row>
    <row r="1428" spans="2:5" ht="18" customHeight="1" x14ac:dyDescent="0.35">
      <c r="B1428" s="1045" t="s">
        <v>3477</v>
      </c>
      <c r="C1428" s="1046" t="s">
        <v>21</v>
      </c>
      <c r="D1428" s="1046">
        <v>78</v>
      </c>
      <c r="E1428" s="1047" t="s">
        <v>5049</v>
      </c>
    </row>
    <row r="1429" spans="2:5" ht="18" customHeight="1" x14ac:dyDescent="0.35">
      <c r="B1429" s="1045" t="s">
        <v>3477</v>
      </c>
      <c r="C1429" s="1046" t="s">
        <v>21</v>
      </c>
      <c r="D1429" s="1046">
        <v>99</v>
      </c>
      <c r="E1429" s="1047" t="s">
        <v>5050</v>
      </c>
    </row>
    <row r="1430" spans="2:5" ht="18" customHeight="1" x14ac:dyDescent="0.35">
      <c r="B1430" s="1045" t="s">
        <v>1977</v>
      </c>
      <c r="C1430" s="1046" t="s">
        <v>21</v>
      </c>
      <c r="D1430" s="1046" t="s">
        <v>22</v>
      </c>
      <c r="E1430" s="1064" t="s">
        <v>4068</v>
      </c>
    </row>
    <row r="1431" spans="2:5" ht="18" customHeight="1" x14ac:dyDescent="0.35">
      <c r="B1431" s="1045" t="s">
        <v>1977</v>
      </c>
      <c r="C1431" s="1050" t="s">
        <v>21</v>
      </c>
      <c r="D1431" s="1050">
        <v>78</v>
      </c>
      <c r="E1431" s="1047" t="s">
        <v>5118</v>
      </c>
    </row>
    <row r="1432" spans="2:5" ht="18" customHeight="1" x14ac:dyDescent="0.35">
      <c r="B1432" s="1045" t="s">
        <v>1977</v>
      </c>
      <c r="C1432" s="1050" t="s">
        <v>21</v>
      </c>
      <c r="D1432" s="1046">
        <v>99</v>
      </c>
      <c r="E1432" s="1047" t="s">
        <v>5100</v>
      </c>
    </row>
    <row r="1433" spans="2:5" ht="18" customHeight="1" x14ac:dyDescent="0.35">
      <c r="B1433" s="1045" t="s">
        <v>3478</v>
      </c>
      <c r="C1433" s="1046" t="s">
        <v>21</v>
      </c>
      <c r="D1433" s="1046" t="s">
        <v>22</v>
      </c>
      <c r="E1433" s="1047" t="s">
        <v>4069</v>
      </c>
    </row>
    <row r="1434" spans="2:5" ht="18" customHeight="1" x14ac:dyDescent="0.35">
      <c r="B1434" s="1045" t="s">
        <v>3478</v>
      </c>
      <c r="C1434" s="1046" t="s">
        <v>21</v>
      </c>
      <c r="D1434" s="1046">
        <v>99</v>
      </c>
      <c r="E1434" s="1047" t="s">
        <v>4080</v>
      </c>
    </row>
    <row r="1435" spans="2:5" ht="18" customHeight="1" x14ac:dyDescent="0.35">
      <c r="B1435" s="1045" t="s">
        <v>3479</v>
      </c>
      <c r="C1435" s="1046" t="s">
        <v>21</v>
      </c>
      <c r="D1435" s="1046" t="s">
        <v>22</v>
      </c>
      <c r="E1435" s="1064" t="s">
        <v>4071</v>
      </c>
    </row>
    <row r="1436" spans="2:5" ht="18" customHeight="1" x14ac:dyDescent="0.35">
      <c r="B1436" s="1045" t="s">
        <v>3479</v>
      </c>
      <c r="C1436" s="1046" t="s">
        <v>21</v>
      </c>
      <c r="D1436" s="1046">
        <v>99</v>
      </c>
      <c r="E1436" s="1047" t="s">
        <v>5054</v>
      </c>
    </row>
    <row r="1437" spans="2:5" ht="18" customHeight="1" x14ac:dyDescent="0.35">
      <c r="B1437" s="1045" t="s">
        <v>3480</v>
      </c>
      <c r="C1437" s="1046" t="s">
        <v>21</v>
      </c>
      <c r="D1437" s="1046" t="s">
        <v>22</v>
      </c>
      <c r="E1437" s="1064" t="s">
        <v>4072</v>
      </c>
    </row>
    <row r="1438" spans="2:5" ht="18" customHeight="1" x14ac:dyDescent="0.35">
      <c r="B1438" s="1045" t="s">
        <v>3480</v>
      </c>
      <c r="C1438" s="1046" t="s">
        <v>21</v>
      </c>
      <c r="D1438" s="1046">
        <v>99</v>
      </c>
      <c r="E1438" s="1047" t="s">
        <v>4078</v>
      </c>
    </row>
    <row r="1439" spans="2:5" ht="18" customHeight="1" x14ac:dyDescent="0.35">
      <c r="B1439" s="1045" t="s">
        <v>1978</v>
      </c>
      <c r="C1439" s="1046" t="s">
        <v>21</v>
      </c>
      <c r="D1439" s="1046" t="s">
        <v>22</v>
      </c>
      <c r="E1439" s="1047" t="s">
        <v>1988</v>
      </c>
    </row>
    <row r="1440" spans="2:5" ht="18" customHeight="1" x14ac:dyDescent="0.35">
      <c r="B1440" s="1045" t="s">
        <v>1978</v>
      </c>
      <c r="C1440" s="1046" t="s">
        <v>21</v>
      </c>
      <c r="D1440" s="1046">
        <v>78</v>
      </c>
      <c r="E1440" s="1047" t="s">
        <v>1953</v>
      </c>
    </row>
    <row r="1441" spans="2:5" ht="18" customHeight="1" x14ac:dyDescent="0.35">
      <c r="B1441" s="1045" t="s">
        <v>1978</v>
      </c>
      <c r="C1441" s="1046" t="s">
        <v>21</v>
      </c>
      <c r="D1441" s="1046">
        <v>99</v>
      </c>
      <c r="E1441" s="1047" t="s">
        <v>1989</v>
      </c>
    </row>
    <row r="1442" spans="2:5" ht="18" customHeight="1" x14ac:dyDescent="0.35">
      <c r="B1442" s="1045" t="s">
        <v>1979</v>
      </c>
      <c r="C1442" s="1046" t="s">
        <v>21</v>
      </c>
      <c r="D1442" s="1050" t="s">
        <v>22</v>
      </c>
      <c r="E1442" s="1047" t="s">
        <v>161</v>
      </c>
    </row>
    <row r="1443" spans="2:5" ht="18" customHeight="1" x14ac:dyDescent="0.35">
      <c r="B1443" s="1045" t="s">
        <v>1979</v>
      </c>
      <c r="C1443" s="1046" t="s">
        <v>21</v>
      </c>
      <c r="D1443" s="1046">
        <v>78</v>
      </c>
      <c r="E1443" s="1047" t="s">
        <v>3456</v>
      </c>
    </row>
    <row r="1444" spans="2:5" ht="18" customHeight="1" x14ac:dyDescent="0.35">
      <c r="B1444" s="1045" t="s">
        <v>1979</v>
      </c>
      <c r="C1444" s="1046" t="s">
        <v>21</v>
      </c>
      <c r="D1444" s="1046">
        <v>99</v>
      </c>
      <c r="E1444" s="1047" t="s">
        <v>3457</v>
      </c>
    </row>
    <row r="1445" spans="2:5" ht="18" customHeight="1" x14ac:dyDescent="0.35">
      <c r="B1445" s="1045" t="s">
        <v>3481</v>
      </c>
      <c r="C1445" s="1046" t="s">
        <v>21</v>
      </c>
      <c r="D1445" s="1046" t="s">
        <v>22</v>
      </c>
      <c r="E1445" s="1047" t="s">
        <v>1933</v>
      </c>
    </row>
    <row r="1446" spans="2:5" ht="18" customHeight="1" x14ac:dyDescent="0.35">
      <c r="B1446" s="1045" t="s">
        <v>3481</v>
      </c>
      <c r="C1446" s="1046" t="s">
        <v>21</v>
      </c>
      <c r="D1446" s="1046">
        <v>99</v>
      </c>
      <c r="E1446" s="1047" t="s">
        <v>2689</v>
      </c>
    </row>
    <row r="1447" spans="2:5" ht="18" customHeight="1" x14ac:dyDescent="0.35">
      <c r="B1447" s="1045" t="s">
        <v>1980</v>
      </c>
      <c r="C1447" s="1046" t="s">
        <v>21</v>
      </c>
      <c r="D1447" s="1046" t="s">
        <v>22</v>
      </c>
      <c r="E1447" s="1047" t="s">
        <v>2690</v>
      </c>
    </row>
    <row r="1448" spans="2:5" ht="18" customHeight="1" x14ac:dyDescent="0.35">
      <c r="B1448" s="1045" t="s">
        <v>1980</v>
      </c>
      <c r="C1448" s="1046" t="s">
        <v>21</v>
      </c>
      <c r="D1448" s="1046">
        <v>78</v>
      </c>
      <c r="E1448" s="1047" t="s">
        <v>1981</v>
      </c>
    </row>
    <row r="1449" spans="2:5" ht="18" customHeight="1" x14ac:dyDescent="0.35">
      <c r="B1449" s="1045" t="s">
        <v>1980</v>
      </c>
      <c r="C1449" s="1046" t="s">
        <v>21</v>
      </c>
      <c r="D1449" s="1046">
        <v>99</v>
      </c>
      <c r="E1449" s="1047" t="s">
        <v>2702</v>
      </c>
    </row>
    <row r="1450" spans="2:5" ht="18" customHeight="1" x14ac:dyDescent="0.35">
      <c r="B1450" s="1045" t="s">
        <v>3482</v>
      </c>
      <c r="C1450" s="1046" t="s">
        <v>21</v>
      </c>
      <c r="D1450" s="1046" t="s">
        <v>22</v>
      </c>
      <c r="E1450" s="1064" t="s">
        <v>2697</v>
      </c>
    </row>
    <row r="1451" spans="2:5" ht="18" customHeight="1" x14ac:dyDescent="0.35">
      <c r="B1451" s="1045" t="s">
        <v>3482</v>
      </c>
      <c r="C1451" s="1046" t="s">
        <v>21</v>
      </c>
      <c r="D1451" s="1046">
        <v>99</v>
      </c>
      <c r="E1451" s="1047" t="s">
        <v>5120</v>
      </c>
    </row>
    <row r="1452" spans="2:5" ht="18" customHeight="1" x14ac:dyDescent="0.35">
      <c r="B1452" s="1051" t="s">
        <v>2271</v>
      </c>
      <c r="C1452" s="1052" t="s">
        <v>22</v>
      </c>
      <c r="D1452" s="1052" t="s">
        <v>22</v>
      </c>
      <c r="E1452" s="1053" t="s">
        <v>5119</v>
      </c>
    </row>
    <row r="1453" spans="2:5" ht="18" customHeight="1" x14ac:dyDescent="0.35">
      <c r="B1453" s="1045" t="s">
        <v>2272</v>
      </c>
      <c r="C1453" s="1046" t="s">
        <v>21</v>
      </c>
      <c r="D1453" s="1046" t="s">
        <v>22</v>
      </c>
      <c r="E1453" s="1047" t="s">
        <v>2728</v>
      </c>
    </row>
    <row r="1454" spans="2:5" ht="18" customHeight="1" x14ac:dyDescent="0.35">
      <c r="B1454" s="1045" t="s">
        <v>2272</v>
      </c>
      <c r="C1454" s="1046" t="s">
        <v>21</v>
      </c>
      <c r="D1454" s="1046" t="s">
        <v>1121</v>
      </c>
      <c r="E1454" s="1047" t="s">
        <v>2729</v>
      </c>
    </row>
    <row r="1455" spans="2:5" ht="18" customHeight="1" x14ac:dyDescent="0.35">
      <c r="B1455" s="1051" t="s">
        <v>2273</v>
      </c>
      <c r="C1455" s="1052" t="s">
        <v>22</v>
      </c>
      <c r="D1455" s="1052" t="s">
        <v>22</v>
      </c>
      <c r="E1455" s="1053" t="s">
        <v>2730</v>
      </c>
    </row>
    <row r="1456" spans="2:5" ht="18" customHeight="1" x14ac:dyDescent="0.35">
      <c r="B1456" s="1045" t="s">
        <v>1982</v>
      </c>
      <c r="C1456" s="1046" t="s">
        <v>21</v>
      </c>
      <c r="D1456" s="1046" t="s">
        <v>22</v>
      </c>
      <c r="E1456" s="1047" t="s">
        <v>3461</v>
      </c>
    </row>
    <row r="1457" spans="2:5" ht="18" customHeight="1" x14ac:dyDescent="0.35">
      <c r="B1457" s="1045" t="s">
        <v>1982</v>
      </c>
      <c r="C1457" s="1046" t="s">
        <v>21</v>
      </c>
      <c r="D1457" s="1046">
        <v>78</v>
      </c>
      <c r="E1457" s="1047" t="s">
        <v>3467</v>
      </c>
    </row>
    <row r="1458" spans="2:5" ht="18" customHeight="1" x14ac:dyDescent="0.35">
      <c r="B1458" s="1045" t="s">
        <v>1982</v>
      </c>
      <c r="C1458" s="1046" t="s">
        <v>21</v>
      </c>
      <c r="D1458" s="1046">
        <v>99</v>
      </c>
      <c r="E1458" s="1047" t="s">
        <v>3468</v>
      </c>
    </row>
    <row r="1459" spans="2:5" ht="18" customHeight="1" x14ac:dyDescent="0.35">
      <c r="B1459" s="1045" t="s">
        <v>1983</v>
      </c>
      <c r="C1459" s="1046" t="s">
        <v>21</v>
      </c>
      <c r="D1459" s="1046" t="s">
        <v>22</v>
      </c>
      <c r="E1459" s="1047" t="s">
        <v>133</v>
      </c>
    </row>
    <row r="1460" spans="2:5" ht="18" customHeight="1" x14ac:dyDescent="0.35">
      <c r="B1460" s="1045" t="s">
        <v>1983</v>
      </c>
      <c r="C1460" s="1046" t="s">
        <v>21</v>
      </c>
      <c r="D1460" s="1046">
        <v>78</v>
      </c>
      <c r="E1460" s="1047" t="s">
        <v>1970</v>
      </c>
    </row>
    <row r="1461" spans="2:5" ht="18" customHeight="1" x14ac:dyDescent="0.35">
      <c r="B1461" s="1045" t="s">
        <v>1983</v>
      </c>
      <c r="C1461" s="1046" t="s">
        <v>21</v>
      </c>
      <c r="D1461" s="1046">
        <v>99</v>
      </c>
      <c r="E1461" s="1047" t="s">
        <v>1971</v>
      </c>
    </row>
    <row r="1462" spans="2:5" ht="18" customHeight="1" x14ac:dyDescent="0.35">
      <c r="B1462" s="1045" t="s">
        <v>1984</v>
      </c>
      <c r="C1462" s="1046" t="s">
        <v>21</v>
      </c>
      <c r="D1462" s="1046" t="s">
        <v>22</v>
      </c>
      <c r="E1462" s="1064" t="s">
        <v>4067</v>
      </c>
    </row>
    <row r="1463" spans="2:5" ht="18" customHeight="1" x14ac:dyDescent="0.35">
      <c r="B1463" s="1045" t="s">
        <v>1984</v>
      </c>
      <c r="C1463" s="1046" t="s">
        <v>21</v>
      </c>
      <c r="D1463" s="1046">
        <v>78</v>
      </c>
      <c r="E1463" s="1064" t="s">
        <v>5049</v>
      </c>
    </row>
    <row r="1464" spans="2:5" ht="18" customHeight="1" x14ac:dyDescent="0.35">
      <c r="B1464" s="1045" t="s">
        <v>1984</v>
      </c>
      <c r="C1464" s="1046" t="s">
        <v>21</v>
      </c>
      <c r="D1464" s="1046">
        <v>99</v>
      </c>
      <c r="E1464" s="1047" t="s">
        <v>5050</v>
      </c>
    </row>
    <row r="1465" spans="2:5" ht="18" customHeight="1" x14ac:dyDescent="0.35">
      <c r="B1465" s="1045" t="s">
        <v>1985</v>
      </c>
      <c r="C1465" s="1046" t="s">
        <v>21</v>
      </c>
      <c r="D1465" s="1046" t="s">
        <v>22</v>
      </c>
      <c r="E1465" s="1064" t="s">
        <v>4068</v>
      </c>
    </row>
    <row r="1466" spans="2:5" ht="18" customHeight="1" x14ac:dyDescent="0.35">
      <c r="B1466" s="1045" t="s">
        <v>1985</v>
      </c>
      <c r="C1466" s="1046" t="s">
        <v>21</v>
      </c>
      <c r="D1466" s="1046">
        <v>78</v>
      </c>
      <c r="E1466" s="1064" t="s">
        <v>5118</v>
      </c>
    </row>
    <row r="1467" spans="2:5" ht="18" customHeight="1" x14ac:dyDescent="0.35">
      <c r="B1467" s="1045" t="s">
        <v>1985</v>
      </c>
      <c r="C1467" s="1046" t="s">
        <v>21</v>
      </c>
      <c r="D1467" s="1046">
        <v>99</v>
      </c>
      <c r="E1467" s="1047" t="s">
        <v>5100</v>
      </c>
    </row>
    <row r="1468" spans="2:5" ht="18" customHeight="1" x14ac:dyDescent="0.35">
      <c r="B1468" s="1045" t="s">
        <v>3483</v>
      </c>
      <c r="C1468" s="1046" t="s">
        <v>21</v>
      </c>
      <c r="D1468" s="1046" t="s">
        <v>22</v>
      </c>
      <c r="E1468" s="1047" t="s">
        <v>4083</v>
      </c>
    </row>
    <row r="1469" spans="2:5" ht="18" customHeight="1" x14ac:dyDescent="0.35">
      <c r="B1469" s="1045" t="s">
        <v>3483</v>
      </c>
      <c r="C1469" s="1046" t="s">
        <v>21</v>
      </c>
      <c r="D1469" s="1046">
        <v>99</v>
      </c>
      <c r="E1469" s="1047" t="s">
        <v>4080</v>
      </c>
    </row>
    <row r="1470" spans="2:5" ht="18" customHeight="1" x14ac:dyDescent="0.35">
      <c r="B1470" s="1045" t="s">
        <v>1986</v>
      </c>
      <c r="C1470" s="1046" t="s">
        <v>21</v>
      </c>
      <c r="D1470" s="1046" t="s">
        <v>22</v>
      </c>
      <c r="E1470" s="1064" t="s">
        <v>4071</v>
      </c>
    </row>
    <row r="1471" spans="2:5" ht="18" customHeight="1" x14ac:dyDescent="0.35">
      <c r="B1471" s="1045" t="s">
        <v>1986</v>
      </c>
      <c r="C1471" s="1046" t="s">
        <v>21</v>
      </c>
      <c r="D1471" s="1046">
        <v>78</v>
      </c>
      <c r="E1471" s="1064" t="s">
        <v>5053</v>
      </c>
    </row>
    <row r="1472" spans="2:5" ht="18" customHeight="1" x14ac:dyDescent="0.35">
      <c r="B1472" s="1045" t="s">
        <v>1986</v>
      </c>
      <c r="C1472" s="1046" t="s">
        <v>21</v>
      </c>
      <c r="D1472" s="1046">
        <v>99</v>
      </c>
      <c r="E1472" s="1047" t="s">
        <v>5054</v>
      </c>
    </row>
    <row r="1473" spans="2:5" ht="18" customHeight="1" x14ac:dyDescent="0.35">
      <c r="B1473" s="1045" t="s">
        <v>3484</v>
      </c>
      <c r="C1473" s="1046" t="s">
        <v>21</v>
      </c>
      <c r="D1473" s="1046" t="s">
        <v>22</v>
      </c>
      <c r="E1473" s="1064" t="s">
        <v>4072</v>
      </c>
    </row>
    <row r="1474" spans="2:5" ht="18" customHeight="1" x14ac:dyDescent="0.35">
      <c r="B1474" s="1045" t="s">
        <v>3484</v>
      </c>
      <c r="C1474" s="1046" t="s">
        <v>21</v>
      </c>
      <c r="D1474" s="1046">
        <v>99</v>
      </c>
      <c r="E1474" s="1047" t="s">
        <v>4078</v>
      </c>
    </row>
    <row r="1475" spans="2:5" ht="18" customHeight="1" x14ac:dyDescent="0.35">
      <c r="B1475" s="1045" t="s">
        <v>1987</v>
      </c>
      <c r="C1475" s="1046" t="s">
        <v>21</v>
      </c>
      <c r="D1475" s="1046" t="s">
        <v>22</v>
      </c>
      <c r="E1475" s="1047" t="s">
        <v>1988</v>
      </c>
    </row>
    <row r="1476" spans="2:5" ht="18" customHeight="1" x14ac:dyDescent="0.35">
      <c r="B1476" s="1045" t="s">
        <v>1987</v>
      </c>
      <c r="C1476" s="1046" t="s">
        <v>21</v>
      </c>
      <c r="D1476" s="1046">
        <v>78</v>
      </c>
      <c r="E1476" s="1047" t="s">
        <v>1953</v>
      </c>
    </row>
    <row r="1477" spans="2:5" ht="18" customHeight="1" x14ac:dyDescent="0.35">
      <c r="B1477" s="1045" t="s">
        <v>1987</v>
      </c>
      <c r="C1477" s="1046" t="s">
        <v>21</v>
      </c>
      <c r="D1477" s="1046">
        <v>99</v>
      </c>
      <c r="E1477" s="1047" t="s">
        <v>1989</v>
      </c>
    </row>
    <row r="1478" spans="2:5" ht="18" customHeight="1" x14ac:dyDescent="0.35">
      <c r="B1478" s="1045" t="s">
        <v>3485</v>
      </c>
      <c r="C1478" s="1046" t="s">
        <v>21</v>
      </c>
      <c r="D1478" s="1046" t="s">
        <v>22</v>
      </c>
      <c r="E1478" s="1047" t="s">
        <v>161</v>
      </c>
    </row>
    <row r="1479" spans="2:5" ht="18" customHeight="1" x14ac:dyDescent="0.35">
      <c r="B1479" s="1045" t="s">
        <v>3485</v>
      </c>
      <c r="C1479" s="1046" t="s">
        <v>21</v>
      </c>
      <c r="D1479" s="1046">
        <v>99</v>
      </c>
      <c r="E1479" s="1047" t="s">
        <v>3457</v>
      </c>
    </row>
    <row r="1480" spans="2:5" ht="18" customHeight="1" x14ac:dyDescent="0.35">
      <c r="B1480" s="1045" t="s">
        <v>1990</v>
      </c>
      <c r="C1480" s="1046" t="s">
        <v>21</v>
      </c>
      <c r="D1480" s="1046" t="s">
        <v>22</v>
      </c>
      <c r="E1480" s="1047" t="s">
        <v>1933</v>
      </c>
    </row>
    <row r="1481" spans="2:5" ht="18" customHeight="1" x14ac:dyDescent="0.35">
      <c r="B1481" s="1045" t="s">
        <v>1990</v>
      </c>
      <c r="C1481" s="1046" t="s">
        <v>21</v>
      </c>
      <c r="D1481" s="1046">
        <v>78</v>
      </c>
      <c r="E1481" s="1047" t="s">
        <v>1991</v>
      </c>
    </row>
    <row r="1482" spans="2:5" ht="18" customHeight="1" x14ac:dyDescent="0.35">
      <c r="B1482" s="1045" t="s">
        <v>1990</v>
      </c>
      <c r="C1482" s="1046" t="s">
        <v>21</v>
      </c>
      <c r="D1482" s="1046">
        <v>99</v>
      </c>
      <c r="E1482" s="1047" t="s">
        <v>2689</v>
      </c>
    </row>
    <row r="1483" spans="2:5" ht="18" customHeight="1" x14ac:dyDescent="0.35">
      <c r="B1483" s="1045" t="s">
        <v>1992</v>
      </c>
      <c r="C1483" s="1046" t="s">
        <v>21</v>
      </c>
      <c r="D1483" s="1046" t="s">
        <v>22</v>
      </c>
      <c r="E1483" s="1047" t="s">
        <v>2690</v>
      </c>
    </row>
    <row r="1484" spans="2:5" ht="18" customHeight="1" x14ac:dyDescent="0.35">
      <c r="B1484" s="1045" t="s">
        <v>1992</v>
      </c>
      <c r="C1484" s="1046" t="s">
        <v>21</v>
      </c>
      <c r="D1484" s="1046">
        <v>78</v>
      </c>
      <c r="E1484" s="1047" t="s">
        <v>1981</v>
      </c>
    </row>
    <row r="1485" spans="2:5" ht="18" customHeight="1" x14ac:dyDescent="0.35">
      <c r="B1485" s="1045" t="s">
        <v>1992</v>
      </c>
      <c r="C1485" s="1046" t="s">
        <v>21</v>
      </c>
      <c r="D1485" s="1046">
        <v>99</v>
      </c>
      <c r="E1485" s="1047" t="s">
        <v>2702</v>
      </c>
    </row>
    <row r="1486" spans="2:5" ht="18" customHeight="1" x14ac:dyDescent="0.35">
      <c r="B1486" s="1045" t="s">
        <v>1993</v>
      </c>
      <c r="C1486" s="1046" t="s">
        <v>21</v>
      </c>
      <c r="D1486" s="1046" t="s">
        <v>22</v>
      </c>
      <c r="E1486" s="1064" t="s">
        <v>2697</v>
      </c>
    </row>
    <row r="1487" spans="2:5" ht="18" customHeight="1" x14ac:dyDescent="0.35">
      <c r="B1487" s="1045" t="s">
        <v>1993</v>
      </c>
      <c r="C1487" s="1046" t="s">
        <v>21</v>
      </c>
      <c r="D1487" s="1046">
        <v>78</v>
      </c>
      <c r="E1487" s="1064" t="s">
        <v>5121</v>
      </c>
    </row>
    <row r="1488" spans="2:5" ht="18" customHeight="1" x14ac:dyDescent="0.35">
      <c r="B1488" s="1045" t="s">
        <v>1993</v>
      </c>
      <c r="C1488" s="1046" t="s">
        <v>21</v>
      </c>
      <c r="D1488" s="1046">
        <v>99</v>
      </c>
      <c r="E1488" s="1064" t="s">
        <v>5122</v>
      </c>
    </row>
    <row r="1489" spans="2:5" ht="18" customHeight="1" x14ac:dyDescent="0.35">
      <c r="B1489" s="1051" t="s">
        <v>2274</v>
      </c>
      <c r="C1489" s="1052" t="s">
        <v>22</v>
      </c>
      <c r="D1489" s="1052" t="s">
        <v>22</v>
      </c>
      <c r="E1489" s="1053" t="s">
        <v>5123</v>
      </c>
    </row>
    <row r="1490" spans="2:5" ht="18" customHeight="1" x14ac:dyDescent="0.35">
      <c r="B1490" s="1045" t="s">
        <v>1994</v>
      </c>
      <c r="C1490" s="1046" t="s">
        <v>21</v>
      </c>
      <c r="D1490" s="1046" t="s">
        <v>22</v>
      </c>
      <c r="E1490" s="1047" t="s">
        <v>2514</v>
      </c>
    </row>
    <row r="1491" spans="2:5" ht="18" customHeight="1" x14ac:dyDescent="0.35">
      <c r="B1491" s="1045" t="s">
        <v>1994</v>
      </c>
      <c r="C1491" s="1046" t="s">
        <v>21</v>
      </c>
      <c r="D1491" s="1046">
        <v>78</v>
      </c>
      <c r="E1491" s="1047" t="s">
        <v>3467</v>
      </c>
    </row>
    <row r="1492" spans="2:5" ht="18" customHeight="1" x14ac:dyDescent="0.35">
      <c r="B1492" s="1045" t="s">
        <v>1994</v>
      </c>
      <c r="C1492" s="1046" t="s">
        <v>21</v>
      </c>
      <c r="D1492" s="1046">
        <v>99</v>
      </c>
      <c r="E1492" s="1047" t="s">
        <v>3468</v>
      </c>
    </row>
    <row r="1493" spans="2:5" ht="18" customHeight="1" x14ac:dyDescent="0.35">
      <c r="B1493" s="1045" t="s">
        <v>3486</v>
      </c>
      <c r="C1493" s="1046" t="s">
        <v>21</v>
      </c>
      <c r="D1493" s="1046" t="s">
        <v>22</v>
      </c>
      <c r="E1493" s="1047" t="s">
        <v>133</v>
      </c>
    </row>
    <row r="1494" spans="2:5" ht="18" customHeight="1" x14ac:dyDescent="0.35">
      <c r="B1494" s="1045" t="s">
        <v>3486</v>
      </c>
      <c r="C1494" s="1046" t="s">
        <v>21</v>
      </c>
      <c r="D1494" s="1046">
        <v>99</v>
      </c>
      <c r="E1494" s="1047" t="s">
        <v>1971</v>
      </c>
    </row>
    <row r="1495" spans="2:5" ht="18" customHeight="1" x14ac:dyDescent="0.35">
      <c r="B1495" s="1045" t="s">
        <v>3487</v>
      </c>
      <c r="C1495" s="1046" t="s">
        <v>21</v>
      </c>
      <c r="D1495" s="1046" t="s">
        <v>22</v>
      </c>
      <c r="E1495" s="1064" t="s">
        <v>4067</v>
      </c>
    </row>
    <row r="1496" spans="2:5" ht="18" customHeight="1" x14ac:dyDescent="0.35">
      <c r="B1496" s="1045" t="s">
        <v>3487</v>
      </c>
      <c r="C1496" s="1046" t="s">
        <v>21</v>
      </c>
      <c r="D1496" s="1046">
        <v>99</v>
      </c>
      <c r="E1496" s="1047" t="s">
        <v>5050</v>
      </c>
    </row>
    <row r="1497" spans="2:5" ht="18" customHeight="1" x14ac:dyDescent="0.35">
      <c r="B1497" s="1045" t="s">
        <v>3488</v>
      </c>
      <c r="C1497" s="1046" t="s">
        <v>21</v>
      </c>
      <c r="D1497" s="1046" t="s">
        <v>22</v>
      </c>
      <c r="E1497" s="1064" t="s">
        <v>4068</v>
      </c>
    </row>
    <row r="1498" spans="2:5" ht="18" customHeight="1" x14ac:dyDescent="0.35">
      <c r="B1498" s="1045" t="s">
        <v>3488</v>
      </c>
      <c r="C1498" s="1046" t="s">
        <v>21</v>
      </c>
      <c r="D1498" s="1046">
        <v>99</v>
      </c>
      <c r="E1498" s="1047" t="s">
        <v>5100</v>
      </c>
    </row>
    <row r="1499" spans="2:5" ht="18" customHeight="1" x14ac:dyDescent="0.35">
      <c r="B1499" s="1045" t="s">
        <v>3489</v>
      </c>
      <c r="C1499" s="1046" t="s">
        <v>21</v>
      </c>
      <c r="D1499" s="1046" t="s">
        <v>22</v>
      </c>
      <c r="E1499" s="1047" t="s">
        <v>4084</v>
      </c>
    </row>
    <row r="1500" spans="2:5" ht="18" customHeight="1" x14ac:dyDescent="0.35">
      <c r="B1500" s="1045" t="s">
        <v>3489</v>
      </c>
      <c r="C1500" s="1046" t="s">
        <v>21</v>
      </c>
      <c r="D1500" s="1046">
        <v>99</v>
      </c>
      <c r="E1500" s="1047" t="s">
        <v>4080</v>
      </c>
    </row>
    <row r="1501" spans="2:5" ht="18" customHeight="1" x14ac:dyDescent="0.35">
      <c r="B1501" s="1045" t="s">
        <v>3490</v>
      </c>
      <c r="C1501" s="1046" t="s">
        <v>21</v>
      </c>
      <c r="D1501" s="1046" t="s">
        <v>22</v>
      </c>
      <c r="E1501" s="1064" t="s">
        <v>4071</v>
      </c>
    </row>
    <row r="1502" spans="2:5" ht="18" customHeight="1" x14ac:dyDescent="0.35">
      <c r="B1502" s="1045" t="s">
        <v>3490</v>
      </c>
      <c r="C1502" s="1046" t="s">
        <v>21</v>
      </c>
      <c r="D1502" s="1046">
        <v>99</v>
      </c>
      <c r="E1502" s="1047" t="s">
        <v>5054</v>
      </c>
    </row>
    <row r="1503" spans="2:5" ht="18" customHeight="1" x14ac:dyDescent="0.35">
      <c r="B1503" s="1045" t="s">
        <v>3491</v>
      </c>
      <c r="C1503" s="1046" t="s">
        <v>21</v>
      </c>
      <c r="D1503" s="1046" t="s">
        <v>22</v>
      </c>
      <c r="E1503" s="1064" t="s">
        <v>4072</v>
      </c>
    </row>
    <row r="1504" spans="2:5" ht="18" customHeight="1" x14ac:dyDescent="0.35">
      <c r="B1504" s="1045" t="s">
        <v>3491</v>
      </c>
      <c r="C1504" s="1046" t="s">
        <v>21</v>
      </c>
      <c r="D1504" s="1046">
        <v>99</v>
      </c>
      <c r="E1504" s="1047" t="s">
        <v>4078</v>
      </c>
    </row>
    <row r="1505" spans="2:5" ht="18" customHeight="1" x14ac:dyDescent="0.35">
      <c r="B1505" s="1045" t="s">
        <v>3492</v>
      </c>
      <c r="C1505" s="1046" t="s">
        <v>21</v>
      </c>
      <c r="D1505" s="1046" t="s">
        <v>22</v>
      </c>
      <c r="E1505" s="1047" t="s">
        <v>1988</v>
      </c>
    </row>
    <row r="1506" spans="2:5" ht="18" customHeight="1" x14ac:dyDescent="0.35">
      <c r="B1506" s="1045" t="s">
        <v>3492</v>
      </c>
      <c r="C1506" s="1046" t="s">
        <v>21</v>
      </c>
      <c r="D1506" s="1046">
        <v>99</v>
      </c>
      <c r="E1506" s="1047" t="s">
        <v>1989</v>
      </c>
    </row>
    <row r="1507" spans="2:5" ht="18" customHeight="1" x14ac:dyDescent="0.35">
      <c r="B1507" s="1045" t="s">
        <v>3493</v>
      </c>
      <c r="C1507" s="1046" t="s">
        <v>21</v>
      </c>
      <c r="D1507" s="1046" t="s">
        <v>22</v>
      </c>
      <c r="E1507" s="1047" t="s">
        <v>161</v>
      </c>
    </row>
    <row r="1508" spans="2:5" ht="18" customHeight="1" x14ac:dyDescent="0.35">
      <c r="B1508" s="1045" t="s">
        <v>3493</v>
      </c>
      <c r="C1508" s="1046" t="s">
        <v>21</v>
      </c>
      <c r="D1508" s="1046">
        <v>99</v>
      </c>
      <c r="E1508" s="1047" t="s">
        <v>3457</v>
      </c>
    </row>
    <row r="1509" spans="2:5" ht="18" customHeight="1" x14ac:dyDescent="0.35">
      <c r="B1509" s="1045" t="s">
        <v>3494</v>
      </c>
      <c r="C1509" s="1046" t="s">
        <v>21</v>
      </c>
      <c r="D1509" s="1046" t="s">
        <v>22</v>
      </c>
      <c r="E1509" s="1047" t="s">
        <v>1933</v>
      </c>
    </row>
    <row r="1510" spans="2:5" ht="18" customHeight="1" x14ac:dyDescent="0.35">
      <c r="B1510" s="1045" t="s">
        <v>3494</v>
      </c>
      <c r="C1510" s="1046" t="s">
        <v>21</v>
      </c>
      <c r="D1510" s="1046">
        <v>99</v>
      </c>
      <c r="E1510" s="1047" t="s">
        <v>2689</v>
      </c>
    </row>
    <row r="1511" spans="2:5" ht="18" customHeight="1" x14ac:dyDescent="0.35">
      <c r="B1511" s="1045" t="s">
        <v>3495</v>
      </c>
      <c r="C1511" s="1046" t="s">
        <v>21</v>
      </c>
      <c r="D1511" s="1046" t="s">
        <v>22</v>
      </c>
      <c r="E1511" s="1047" t="s">
        <v>2690</v>
      </c>
    </row>
    <row r="1512" spans="2:5" ht="18" customHeight="1" x14ac:dyDescent="0.35">
      <c r="B1512" s="1045" t="s">
        <v>3495</v>
      </c>
      <c r="C1512" s="1046" t="s">
        <v>21</v>
      </c>
      <c r="D1512" s="1046">
        <v>99</v>
      </c>
      <c r="E1512" s="1047" t="s">
        <v>2702</v>
      </c>
    </row>
    <row r="1513" spans="2:5" ht="18" customHeight="1" x14ac:dyDescent="0.35">
      <c r="B1513" s="1045" t="s">
        <v>3496</v>
      </c>
      <c r="C1513" s="1046" t="s">
        <v>21</v>
      </c>
      <c r="D1513" s="1046" t="s">
        <v>22</v>
      </c>
      <c r="E1513" s="1064" t="s">
        <v>2697</v>
      </c>
    </row>
    <row r="1514" spans="2:5" ht="18" customHeight="1" x14ac:dyDescent="0.35">
      <c r="B1514" s="1045" t="s">
        <v>3496</v>
      </c>
      <c r="C1514" s="1046" t="s">
        <v>21</v>
      </c>
      <c r="D1514" s="1046">
        <v>99</v>
      </c>
      <c r="E1514" s="1047" t="s">
        <v>5098</v>
      </c>
    </row>
    <row r="1515" spans="2:5" ht="18" customHeight="1" x14ac:dyDescent="0.35">
      <c r="B1515" s="1051" t="s">
        <v>2275</v>
      </c>
      <c r="C1515" s="1052" t="s">
        <v>22</v>
      </c>
      <c r="D1515" s="1052" t="s">
        <v>22</v>
      </c>
      <c r="E1515" s="1053" t="s">
        <v>5124</v>
      </c>
    </row>
    <row r="1516" spans="2:5" ht="18" customHeight="1" x14ac:dyDescent="0.35">
      <c r="B1516" s="1045" t="s">
        <v>2276</v>
      </c>
      <c r="C1516" s="1046" t="s">
        <v>21</v>
      </c>
      <c r="D1516" s="1046" t="s">
        <v>22</v>
      </c>
      <c r="E1516" s="1047" t="s">
        <v>3461</v>
      </c>
    </row>
    <row r="1517" spans="2:5" ht="18" customHeight="1" x14ac:dyDescent="0.35">
      <c r="B1517" s="1045" t="s">
        <v>2276</v>
      </c>
      <c r="C1517" s="1046" t="s">
        <v>21</v>
      </c>
      <c r="D1517" s="1046">
        <v>99</v>
      </c>
      <c r="E1517" s="1047" t="s">
        <v>3468</v>
      </c>
    </row>
    <row r="1518" spans="2:5" ht="18" customHeight="1" x14ac:dyDescent="0.35">
      <c r="B1518" s="1045" t="s">
        <v>1995</v>
      </c>
      <c r="C1518" s="1046" t="s">
        <v>21</v>
      </c>
      <c r="D1518" s="1046" t="s">
        <v>22</v>
      </c>
      <c r="E1518" s="1047" t="s">
        <v>133</v>
      </c>
    </row>
    <row r="1519" spans="2:5" ht="18" customHeight="1" x14ac:dyDescent="0.35">
      <c r="B1519" s="1045" t="s">
        <v>1995</v>
      </c>
      <c r="C1519" s="1046" t="s">
        <v>21</v>
      </c>
      <c r="D1519" s="1046">
        <v>78</v>
      </c>
      <c r="E1519" s="1047" t="s">
        <v>1970</v>
      </c>
    </row>
    <row r="1520" spans="2:5" ht="18" customHeight="1" x14ac:dyDescent="0.35">
      <c r="B1520" s="1045" t="s">
        <v>1995</v>
      </c>
      <c r="C1520" s="1046" t="s">
        <v>21</v>
      </c>
      <c r="D1520" s="1046">
        <v>99</v>
      </c>
      <c r="E1520" s="1047" t="s">
        <v>1971</v>
      </c>
    </row>
    <row r="1521" spans="2:5" ht="18" customHeight="1" x14ac:dyDescent="0.35">
      <c r="B1521" s="1045" t="s">
        <v>3497</v>
      </c>
      <c r="C1521" s="1046" t="s">
        <v>21</v>
      </c>
      <c r="D1521" s="1046" t="s">
        <v>22</v>
      </c>
      <c r="E1521" s="1064" t="s">
        <v>4067</v>
      </c>
    </row>
    <row r="1522" spans="2:5" ht="18" customHeight="1" x14ac:dyDescent="0.35">
      <c r="B1522" s="1045" t="s">
        <v>3497</v>
      </c>
      <c r="C1522" s="1046" t="s">
        <v>21</v>
      </c>
      <c r="D1522" s="1046">
        <v>99</v>
      </c>
      <c r="E1522" s="1047" t="s">
        <v>5050</v>
      </c>
    </row>
    <row r="1523" spans="2:5" ht="18" customHeight="1" x14ac:dyDescent="0.35">
      <c r="B1523" s="1045" t="s">
        <v>2277</v>
      </c>
      <c r="C1523" s="1046" t="s">
        <v>21</v>
      </c>
      <c r="D1523" s="1046" t="s">
        <v>22</v>
      </c>
      <c r="E1523" s="1064" t="s">
        <v>4068</v>
      </c>
    </row>
    <row r="1524" spans="2:5" ht="18" customHeight="1" x14ac:dyDescent="0.35">
      <c r="B1524" s="1045" t="s">
        <v>2277</v>
      </c>
      <c r="C1524" s="1046" t="s">
        <v>21</v>
      </c>
      <c r="D1524" s="1046">
        <v>99</v>
      </c>
      <c r="E1524" s="1047" t="s">
        <v>4079</v>
      </c>
    </row>
    <row r="1525" spans="2:5" ht="18" customHeight="1" x14ac:dyDescent="0.35">
      <c r="B1525" s="1045" t="s">
        <v>2278</v>
      </c>
      <c r="C1525" s="1046" t="s">
        <v>21</v>
      </c>
      <c r="D1525" s="1046" t="s">
        <v>22</v>
      </c>
      <c r="E1525" s="1047" t="s">
        <v>4084</v>
      </c>
    </row>
    <row r="1526" spans="2:5" ht="18" customHeight="1" x14ac:dyDescent="0.35">
      <c r="B1526" s="1045" t="s">
        <v>2278</v>
      </c>
      <c r="C1526" s="1046" t="s">
        <v>21</v>
      </c>
      <c r="D1526" s="1046">
        <v>99</v>
      </c>
      <c r="E1526" s="1047" t="s">
        <v>4080</v>
      </c>
    </row>
    <row r="1527" spans="2:5" ht="18" customHeight="1" x14ac:dyDescent="0.35">
      <c r="B1527" s="1045" t="s">
        <v>2279</v>
      </c>
      <c r="C1527" s="1046" t="s">
        <v>21</v>
      </c>
      <c r="D1527" s="1046" t="s">
        <v>22</v>
      </c>
      <c r="E1527" s="1064" t="s">
        <v>4071</v>
      </c>
    </row>
    <row r="1528" spans="2:5" ht="18" customHeight="1" x14ac:dyDescent="0.35">
      <c r="B1528" s="1045" t="s">
        <v>2279</v>
      </c>
      <c r="C1528" s="1046" t="s">
        <v>21</v>
      </c>
      <c r="D1528" s="1046">
        <v>99</v>
      </c>
      <c r="E1528" s="1047" t="s">
        <v>4076</v>
      </c>
    </row>
    <row r="1529" spans="2:5" ht="18" customHeight="1" x14ac:dyDescent="0.35">
      <c r="B1529" s="1045" t="s">
        <v>3498</v>
      </c>
      <c r="C1529" s="1046" t="s">
        <v>21</v>
      </c>
      <c r="D1529" s="1046" t="s">
        <v>22</v>
      </c>
      <c r="E1529" s="1064" t="s">
        <v>4072</v>
      </c>
    </row>
    <row r="1530" spans="2:5" ht="18" customHeight="1" x14ac:dyDescent="0.35">
      <c r="B1530" s="1045" t="s">
        <v>3498</v>
      </c>
      <c r="C1530" s="1046" t="s">
        <v>21</v>
      </c>
      <c r="D1530" s="1046">
        <v>99</v>
      </c>
      <c r="E1530" s="1047" t="s">
        <v>4078</v>
      </c>
    </row>
    <row r="1531" spans="2:5" ht="18" customHeight="1" x14ac:dyDescent="0.35">
      <c r="B1531" s="1045" t="s">
        <v>2280</v>
      </c>
      <c r="C1531" s="1046" t="s">
        <v>21</v>
      </c>
      <c r="D1531" s="1046" t="s">
        <v>22</v>
      </c>
      <c r="E1531" s="1047" t="s">
        <v>1988</v>
      </c>
    </row>
    <row r="1532" spans="2:5" ht="18" customHeight="1" x14ac:dyDescent="0.35">
      <c r="B1532" s="1045" t="s">
        <v>2280</v>
      </c>
      <c r="C1532" s="1046" t="s">
        <v>21</v>
      </c>
      <c r="D1532" s="1046">
        <v>99</v>
      </c>
      <c r="E1532" s="1047" t="s">
        <v>1989</v>
      </c>
    </row>
    <row r="1533" spans="2:5" ht="18" customHeight="1" x14ac:dyDescent="0.35">
      <c r="B1533" s="1045" t="s">
        <v>3499</v>
      </c>
      <c r="C1533" s="1046" t="s">
        <v>21</v>
      </c>
      <c r="D1533" s="1046" t="s">
        <v>22</v>
      </c>
      <c r="E1533" s="1047" t="s">
        <v>161</v>
      </c>
    </row>
    <row r="1534" spans="2:5" ht="18" customHeight="1" x14ac:dyDescent="0.35">
      <c r="B1534" s="1045" t="s">
        <v>3499</v>
      </c>
      <c r="C1534" s="1046" t="s">
        <v>21</v>
      </c>
      <c r="D1534" s="1046">
        <v>99</v>
      </c>
      <c r="E1534" s="1047" t="s">
        <v>2694</v>
      </c>
    </row>
    <row r="1535" spans="2:5" ht="18" customHeight="1" x14ac:dyDescent="0.35">
      <c r="B1535" s="1045" t="s">
        <v>3500</v>
      </c>
      <c r="C1535" s="1046" t="s">
        <v>21</v>
      </c>
      <c r="D1535" s="1046" t="s">
        <v>22</v>
      </c>
      <c r="E1535" s="1047" t="s">
        <v>1933</v>
      </c>
    </row>
    <row r="1536" spans="2:5" ht="18" customHeight="1" x14ac:dyDescent="0.35">
      <c r="B1536" s="1045" t="s">
        <v>3500</v>
      </c>
      <c r="C1536" s="1046" t="s">
        <v>21</v>
      </c>
      <c r="D1536" s="1046">
        <v>99</v>
      </c>
      <c r="E1536" s="1047" t="s">
        <v>2689</v>
      </c>
    </row>
    <row r="1537" spans="2:5" ht="18" customHeight="1" x14ac:dyDescent="0.35">
      <c r="B1537" s="1045" t="s">
        <v>3501</v>
      </c>
      <c r="C1537" s="1046" t="s">
        <v>21</v>
      </c>
      <c r="D1537" s="1046" t="s">
        <v>22</v>
      </c>
      <c r="E1537" s="1047" t="s">
        <v>2690</v>
      </c>
    </row>
    <row r="1538" spans="2:5" ht="18" customHeight="1" x14ac:dyDescent="0.35">
      <c r="B1538" s="1045" t="s">
        <v>3501</v>
      </c>
      <c r="C1538" s="1046" t="s">
        <v>21</v>
      </c>
      <c r="D1538" s="1046">
        <v>99</v>
      </c>
      <c r="E1538" s="1047" t="s">
        <v>2702</v>
      </c>
    </row>
    <row r="1539" spans="2:5" ht="18" customHeight="1" x14ac:dyDescent="0.35">
      <c r="B1539" s="1045" t="s">
        <v>3501</v>
      </c>
      <c r="C1539" s="1046" t="s">
        <v>17</v>
      </c>
      <c r="D1539" s="1046" t="s">
        <v>22</v>
      </c>
      <c r="E1539" s="1047" t="s">
        <v>2504</v>
      </c>
    </row>
    <row r="1540" spans="2:5" ht="18" customHeight="1" x14ac:dyDescent="0.35">
      <c r="B1540" s="1045" t="s">
        <v>3501</v>
      </c>
      <c r="C1540" s="1046" t="s">
        <v>17</v>
      </c>
      <c r="D1540" s="1046">
        <v>99</v>
      </c>
      <c r="E1540" s="1047" t="s">
        <v>3502</v>
      </c>
    </row>
    <row r="1541" spans="2:5" ht="18" customHeight="1" x14ac:dyDescent="0.35">
      <c r="B1541" s="1045" t="s">
        <v>3503</v>
      </c>
      <c r="C1541" s="1046" t="s">
        <v>21</v>
      </c>
      <c r="D1541" s="1046" t="s">
        <v>22</v>
      </c>
      <c r="E1541" s="1064" t="s">
        <v>2697</v>
      </c>
    </row>
    <row r="1542" spans="2:5" ht="18" customHeight="1" x14ac:dyDescent="0.35">
      <c r="B1542" s="1045" t="s">
        <v>3503</v>
      </c>
      <c r="C1542" s="1046" t="s">
        <v>21</v>
      </c>
      <c r="D1542" s="1046">
        <v>99</v>
      </c>
      <c r="E1542" s="1047" t="s">
        <v>5117</v>
      </c>
    </row>
    <row r="1543" spans="2:5" ht="18" customHeight="1" x14ac:dyDescent="0.35">
      <c r="B1543" s="1051" t="s">
        <v>2281</v>
      </c>
      <c r="C1543" s="1052" t="s">
        <v>22</v>
      </c>
      <c r="D1543" s="1052" t="s">
        <v>22</v>
      </c>
      <c r="E1543" s="1053" t="s">
        <v>5125</v>
      </c>
    </row>
    <row r="1544" spans="2:5" ht="18" customHeight="1" x14ac:dyDescent="0.35">
      <c r="B1544" s="1045" t="s">
        <v>2282</v>
      </c>
      <c r="C1544" s="1046" t="s">
        <v>21</v>
      </c>
      <c r="D1544" s="1046" t="s">
        <v>22</v>
      </c>
      <c r="E1544" s="1047" t="s">
        <v>3504</v>
      </c>
    </row>
    <row r="1545" spans="2:5" ht="18" customHeight="1" x14ac:dyDescent="0.35">
      <c r="B1545" s="1045" t="s">
        <v>2282</v>
      </c>
      <c r="C1545" s="1046" t="s">
        <v>21</v>
      </c>
      <c r="D1545" s="1046">
        <v>99</v>
      </c>
      <c r="E1545" s="1047" t="s">
        <v>1975</v>
      </c>
    </row>
    <row r="1546" spans="2:5" ht="18" customHeight="1" x14ac:dyDescent="0.35">
      <c r="B1546" s="1045" t="s">
        <v>2283</v>
      </c>
      <c r="C1546" s="1046" t="s">
        <v>21</v>
      </c>
      <c r="D1546" s="1046" t="s">
        <v>22</v>
      </c>
      <c r="E1546" s="1047" t="s">
        <v>133</v>
      </c>
    </row>
    <row r="1547" spans="2:5" ht="18" customHeight="1" x14ac:dyDescent="0.35">
      <c r="B1547" s="1045" t="s">
        <v>2283</v>
      </c>
      <c r="C1547" s="1046" t="s">
        <v>21</v>
      </c>
      <c r="D1547" s="1046">
        <v>99</v>
      </c>
      <c r="E1547" s="1047" t="s">
        <v>1971</v>
      </c>
    </row>
    <row r="1548" spans="2:5" ht="18" customHeight="1" x14ac:dyDescent="0.35">
      <c r="B1548" s="1045" t="s">
        <v>3505</v>
      </c>
      <c r="C1548" s="1046" t="s">
        <v>21</v>
      </c>
      <c r="D1548" s="1046" t="s">
        <v>22</v>
      </c>
      <c r="E1548" s="1064" t="s">
        <v>4067</v>
      </c>
    </row>
    <row r="1549" spans="2:5" ht="18" customHeight="1" x14ac:dyDescent="0.35">
      <c r="B1549" s="1045" t="s">
        <v>3505</v>
      </c>
      <c r="C1549" s="1046" t="s">
        <v>21</v>
      </c>
      <c r="D1549" s="1046">
        <v>99</v>
      </c>
      <c r="E1549" s="1047" t="s">
        <v>5050</v>
      </c>
    </row>
    <row r="1550" spans="2:5" ht="18" customHeight="1" x14ac:dyDescent="0.35">
      <c r="B1550" s="1045" t="s">
        <v>2284</v>
      </c>
      <c r="C1550" s="1046" t="s">
        <v>21</v>
      </c>
      <c r="D1550" s="1046" t="s">
        <v>22</v>
      </c>
      <c r="E1550" s="1064" t="s">
        <v>4068</v>
      </c>
    </row>
    <row r="1551" spans="2:5" ht="18" customHeight="1" x14ac:dyDescent="0.35">
      <c r="B1551" s="1045" t="s">
        <v>2284</v>
      </c>
      <c r="C1551" s="1046" t="s">
        <v>21</v>
      </c>
      <c r="D1551" s="1046">
        <v>78</v>
      </c>
      <c r="E1551" s="1047" t="s">
        <v>4082</v>
      </c>
    </row>
    <row r="1552" spans="2:5" ht="18" customHeight="1" x14ac:dyDescent="0.35">
      <c r="B1552" s="1045" t="s">
        <v>2284</v>
      </c>
      <c r="C1552" s="1046" t="s">
        <v>21</v>
      </c>
      <c r="D1552" s="1046">
        <v>99</v>
      </c>
      <c r="E1552" s="1047" t="s">
        <v>4081</v>
      </c>
    </row>
    <row r="1553" spans="2:5" ht="18" customHeight="1" x14ac:dyDescent="0.35">
      <c r="B1553" s="1045" t="s">
        <v>3506</v>
      </c>
      <c r="C1553" s="1046" t="s">
        <v>21</v>
      </c>
      <c r="D1553" s="1046" t="s">
        <v>22</v>
      </c>
      <c r="E1553" s="1047" t="s">
        <v>4084</v>
      </c>
    </row>
    <row r="1554" spans="2:5" ht="18" customHeight="1" x14ac:dyDescent="0.35">
      <c r="B1554" s="1045" t="s">
        <v>3506</v>
      </c>
      <c r="C1554" s="1046" t="s">
        <v>21</v>
      </c>
      <c r="D1554" s="1046">
        <v>99</v>
      </c>
      <c r="E1554" s="1047" t="s">
        <v>4080</v>
      </c>
    </row>
    <row r="1555" spans="2:5" ht="18" customHeight="1" x14ac:dyDescent="0.35">
      <c r="B1555" s="1045" t="s">
        <v>3507</v>
      </c>
      <c r="C1555" s="1046" t="s">
        <v>21</v>
      </c>
      <c r="D1555" s="1046" t="s">
        <v>22</v>
      </c>
      <c r="E1555" s="1064" t="s">
        <v>4071</v>
      </c>
    </row>
    <row r="1556" spans="2:5" ht="18" customHeight="1" x14ac:dyDescent="0.35">
      <c r="B1556" s="1045" t="s">
        <v>3507</v>
      </c>
      <c r="C1556" s="1046" t="s">
        <v>21</v>
      </c>
      <c r="D1556" s="1046">
        <v>99</v>
      </c>
      <c r="E1556" s="1047" t="s">
        <v>4076</v>
      </c>
    </row>
    <row r="1557" spans="2:5" ht="18" customHeight="1" x14ac:dyDescent="0.35">
      <c r="B1557" s="1045" t="s">
        <v>3508</v>
      </c>
      <c r="C1557" s="1046" t="s">
        <v>21</v>
      </c>
      <c r="D1557" s="1046" t="s">
        <v>22</v>
      </c>
      <c r="E1557" s="1064" t="s">
        <v>4072</v>
      </c>
    </row>
    <row r="1558" spans="2:5" ht="18" customHeight="1" x14ac:dyDescent="0.35">
      <c r="B1558" s="1045" t="s">
        <v>3508</v>
      </c>
      <c r="C1558" s="1046" t="s">
        <v>21</v>
      </c>
      <c r="D1558" s="1046">
        <v>99</v>
      </c>
      <c r="E1558" s="1047" t="s">
        <v>4078</v>
      </c>
    </row>
    <row r="1559" spans="2:5" ht="18" customHeight="1" x14ac:dyDescent="0.35">
      <c r="B1559" s="1045" t="s">
        <v>3509</v>
      </c>
      <c r="C1559" s="1046" t="s">
        <v>21</v>
      </c>
      <c r="D1559" s="1046" t="s">
        <v>22</v>
      </c>
      <c r="E1559" s="1047" t="s">
        <v>1988</v>
      </c>
    </row>
    <row r="1560" spans="2:5" ht="18" customHeight="1" x14ac:dyDescent="0.35">
      <c r="B1560" s="1045" t="s">
        <v>3509</v>
      </c>
      <c r="C1560" s="1046" t="s">
        <v>21</v>
      </c>
      <c r="D1560" s="1046">
        <v>99</v>
      </c>
      <c r="E1560" s="1047" t="s">
        <v>1989</v>
      </c>
    </row>
    <row r="1561" spans="2:5" ht="18" customHeight="1" x14ac:dyDescent="0.35">
      <c r="B1561" s="1045" t="s">
        <v>3510</v>
      </c>
      <c r="C1561" s="1046" t="s">
        <v>21</v>
      </c>
      <c r="D1561" s="1046" t="s">
        <v>22</v>
      </c>
      <c r="E1561" s="1047" t="s">
        <v>161</v>
      </c>
    </row>
    <row r="1562" spans="2:5" ht="18" customHeight="1" x14ac:dyDescent="0.35">
      <c r="B1562" s="1045" t="s">
        <v>3510</v>
      </c>
      <c r="C1562" s="1046" t="s">
        <v>21</v>
      </c>
      <c r="D1562" s="1046">
        <v>99</v>
      </c>
      <c r="E1562" s="1047" t="s">
        <v>3457</v>
      </c>
    </row>
    <row r="1563" spans="2:5" ht="18" customHeight="1" x14ac:dyDescent="0.35">
      <c r="B1563" s="1045" t="s">
        <v>2285</v>
      </c>
      <c r="C1563" s="1046" t="s">
        <v>21</v>
      </c>
      <c r="D1563" s="1046" t="s">
        <v>22</v>
      </c>
      <c r="E1563" s="1047" t="s">
        <v>1933</v>
      </c>
    </row>
    <row r="1564" spans="2:5" ht="18" customHeight="1" x14ac:dyDescent="0.35">
      <c r="B1564" s="1045" t="s">
        <v>2285</v>
      </c>
      <c r="C1564" s="1046" t="s">
        <v>21</v>
      </c>
      <c r="D1564" s="1046">
        <v>99</v>
      </c>
      <c r="E1564" s="1047" t="s">
        <v>2689</v>
      </c>
    </row>
    <row r="1565" spans="2:5" ht="18" customHeight="1" x14ac:dyDescent="0.35">
      <c r="B1565" s="1045" t="s">
        <v>3511</v>
      </c>
      <c r="C1565" s="1046" t="s">
        <v>21</v>
      </c>
      <c r="D1565" s="1046" t="s">
        <v>22</v>
      </c>
      <c r="E1565" s="1047" t="s">
        <v>2690</v>
      </c>
    </row>
    <row r="1566" spans="2:5" ht="18" customHeight="1" x14ac:dyDescent="0.35">
      <c r="B1566" s="1045" t="s">
        <v>3511</v>
      </c>
      <c r="C1566" s="1046" t="s">
        <v>21</v>
      </c>
      <c r="D1566" s="1046">
        <v>99</v>
      </c>
      <c r="E1566" s="1047" t="s">
        <v>2702</v>
      </c>
    </row>
    <row r="1567" spans="2:5" ht="18" customHeight="1" x14ac:dyDescent="0.35">
      <c r="B1567" s="1045" t="s">
        <v>3512</v>
      </c>
      <c r="C1567" s="1046" t="s">
        <v>21</v>
      </c>
      <c r="D1567" s="1046" t="s">
        <v>22</v>
      </c>
      <c r="E1567" s="1064" t="s">
        <v>2697</v>
      </c>
    </row>
    <row r="1568" spans="2:5" ht="18" customHeight="1" x14ac:dyDescent="0.35">
      <c r="B1568" s="1045" t="s">
        <v>3512</v>
      </c>
      <c r="C1568" s="1046" t="s">
        <v>21</v>
      </c>
      <c r="D1568" s="1046">
        <v>99</v>
      </c>
      <c r="E1568" s="1047" t="s">
        <v>5092</v>
      </c>
    </row>
    <row r="1569" spans="2:5" ht="18" customHeight="1" x14ac:dyDescent="0.35">
      <c r="B1569" s="1051" t="s">
        <v>3513</v>
      </c>
      <c r="C1569" s="1052" t="s">
        <v>22</v>
      </c>
      <c r="D1569" s="1052" t="s">
        <v>22</v>
      </c>
      <c r="E1569" s="1053" t="s">
        <v>5126</v>
      </c>
    </row>
    <row r="1570" spans="2:5" ht="18" customHeight="1" x14ac:dyDescent="0.35">
      <c r="B1570" s="1045" t="s">
        <v>3514</v>
      </c>
      <c r="C1570" s="1046" t="s">
        <v>21</v>
      </c>
      <c r="D1570" s="1046" t="s">
        <v>22</v>
      </c>
      <c r="E1570" s="1047" t="s">
        <v>2514</v>
      </c>
    </row>
    <row r="1571" spans="2:5" ht="18" customHeight="1" x14ac:dyDescent="0.35">
      <c r="B1571" s="1045" t="s">
        <v>3514</v>
      </c>
      <c r="C1571" s="1046" t="s">
        <v>21</v>
      </c>
      <c r="D1571" s="1050">
        <v>99</v>
      </c>
      <c r="E1571" s="1047" t="s">
        <v>4085</v>
      </c>
    </row>
    <row r="1572" spans="2:5" ht="18" customHeight="1" x14ac:dyDescent="0.35">
      <c r="B1572" s="1045" t="s">
        <v>3515</v>
      </c>
      <c r="C1572" s="1046" t="s">
        <v>21</v>
      </c>
      <c r="D1572" s="1046" t="s">
        <v>22</v>
      </c>
      <c r="E1572" s="1047" t="s">
        <v>133</v>
      </c>
    </row>
    <row r="1573" spans="2:5" ht="18" customHeight="1" x14ac:dyDescent="0.35">
      <c r="B1573" s="1045" t="s">
        <v>3515</v>
      </c>
      <c r="C1573" s="1046" t="s">
        <v>21</v>
      </c>
      <c r="D1573" s="1050">
        <v>99</v>
      </c>
      <c r="E1573" s="1047" t="s">
        <v>1971</v>
      </c>
    </row>
    <row r="1574" spans="2:5" ht="18" customHeight="1" x14ac:dyDescent="0.35">
      <c r="B1574" s="1045" t="s">
        <v>3517</v>
      </c>
      <c r="C1574" s="1046" t="s">
        <v>21</v>
      </c>
      <c r="D1574" s="1046" t="s">
        <v>22</v>
      </c>
      <c r="E1574" s="1064" t="s">
        <v>4067</v>
      </c>
    </row>
    <row r="1575" spans="2:5" ht="18" customHeight="1" x14ac:dyDescent="0.35">
      <c r="B1575" s="1045" t="s">
        <v>3517</v>
      </c>
      <c r="C1575" s="1046" t="s">
        <v>21</v>
      </c>
      <c r="D1575" s="1050">
        <v>99</v>
      </c>
      <c r="E1575" s="1047" t="s">
        <v>5127</v>
      </c>
    </row>
    <row r="1576" spans="2:5" ht="18" customHeight="1" x14ac:dyDescent="0.35">
      <c r="B1576" s="1045" t="s">
        <v>3518</v>
      </c>
      <c r="C1576" s="1046" t="s">
        <v>21</v>
      </c>
      <c r="D1576" s="1050" t="s">
        <v>22</v>
      </c>
      <c r="E1576" s="1064" t="s">
        <v>4068</v>
      </c>
    </row>
    <row r="1577" spans="2:5" ht="18" customHeight="1" x14ac:dyDescent="0.35">
      <c r="B1577" s="1045" t="s">
        <v>3518</v>
      </c>
      <c r="C1577" s="1046" t="s">
        <v>21</v>
      </c>
      <c r="D1577" s="1050">
        <v>99</v>
      </c>
      <c r="E1577" s="1047" t="s">
        <v>5100</v>
      </c>
    </row>
    <row r="1578" spans="2:5" ht="18" customHeight="1" x14ac:dyDescent="0.35">
      <c r="B1578" s="1045" t="s">
        <v>3519</v>
      </c>
      <c r="C1578" s="1046" t="s">
        <v>21</v>
      </c>
      <c r="D1578" s="1046" t="s">
        <v>22</v>
      </c>
      <c r="E1578" s="1047" t="s">
        <v>4084</v>
      </c>
    </row>
    <row r="1579" spans="2:5" ht="18" customHeight="1" x14ac:dyDescent="0.35">
      <c r="B1579" s="1045" t="s">
        <v>3519</v>
      </c>
      <c r="C1579" s="1046" t="s">
        <v>21</v>
      </c>
      <c r="D1579" s="1050">
        <v>99</v>
      </c>
      <c r="E1579" s="1047" t="s">
        <v>4080</v>
      </c>
    </row>
    <row r="1580" spans="2:5" ht="18" customHeight="1" x14ac:dyDescent="0.35">
      <c r="B1580" s="1045" t="s">
        <v>3520</v>
      </c>
      <c r="C1580" s="1046" t="s">
        <v>21</v>
      </c>
      <c r="D1580" s="1046" t="s">
        <v>22</v>
      </c>
      <c r="E1580" s="1064" t="s">
        <v>4071</v>
      </c>
    </row>
    <row r="1581" spans="2:5" ht="18" customHeight="1" x14ac:dyDescent="0.35">
      <c r="B1581" s="1045" t="s">
        <v>3520</v>
      </c>
      <c r="C1581" s="1046" t="s">
        <v>21</v>
      </c>
      <c r="D1581" s="1046">
        <v>99</v>
      </c>
      <c r="E1581" s="1047" t="s">
        <v>5054</v>
      </c>
    </row>
    <row r="1582" spans="2:5" ht="18" customHeight="1" x14ac:dyDescent="0.35">
      <c r="B1582" s="1045" t="s">
        <v>3521</v>
      </c>
      <c r="C1582" s="1046" t="s">
        <v>21</v>
      </c>
      <c r="D1582" s="1050" t="s">
        <v>22</v>
      </c>
      <c r="E1582" s="1064" t="s">
        <v>4072</v>
      </c>
    </row>
    <row r="1583" spans="2:5" ht="18" customHeight="1" x14ac:dyDescent="0.35">
      <c r="B1583" s="1045" t="s">
        <v>3521</v>
      </c>
      <c r="C1583" s="1046" t="s">
        <v>21</v>
      </c>
      <c r="D1583" s="1046">
        <v>99</v>
      </c>
      <c r="E1583" s="1047" t="s">
        <v>4078</v>
      </c>
    </row>
    <row r="1584" spans="2:5" ht="18" customHeight="1" x14ac:dyDescent="0.35">
      <c r="B1584" s="1045" t="s">
        <v>3522</v>
      </c>
      <c r="C1584" s="1046" t="s">
        <v>21</v>
      </c>
      <c r="D1584" s="1046" t="s">
        <v>22</v>
      </c>
      <c r="E1584" s="1047" t="s">
        <v>1988</v>
      </c>
    </row>
    <row r="1585" spans="2:5" ht="18" customHeight="1" x14ac:dyDescent="0.35">
      <c r="B1585" s="1045" t="s">
        <v>3522</v>
      </c>
      <c r="C1585" s="1046" t="s">
        <v>21</v>
      </c>
      <c r="D1585" s="1050">
        <v>99</v>
      </c>
      <c r="E1585" s="1047" t="s">
        <v>1989</v>
      </c>
    </row>
    <row r="1586" spans="2:5" ht="18" customHeight="1" x14ac:dyDescent="0.35">
      <c r="B1586" s="1045" t="s">
        <v>3523</v>
      </c>
      <c r="C1586" s="1050" t="s">
        <v>21</v>
      </c>
      <c r="D1586" s="1046" t="s">
        <v>22</v>
      </c>
      <c r="E1586" s="1047" t="s">
        <v>161</v>
      </c>
    </row>
    <row r="1587" spans="2:5" ht="18" customHeight="1" x14ac:dyDescent="0.35">
      <c r="B1587" s="1045" t="s">
        <v>3523</v>
      </c>
      <c r="C1587" s="1050" t="s">
        <v>21</v>
      </c>
      <c r="D1587" s="1050">
        <v>99</v>
      </c>
      <c r="E1587" s="1047" t="s">
        <v>3457</v>
      </c>
    </row>
    <row r="1588" spans="2:5" ht="18" customHeight="1" x14ac:dyDescent="0.35">
      <c r="B1588" s="1045" t="s">
        <v>3524</v>
      </c>
      <c r="C1588" s="1050" t="s">
        <v>21</v>
      </c>
      <c r="D1588" s="1050" t="s">
        <v>22</v>
      </c>
      <c r="E1588" s="1047" t="s">
        <v>1933</v>
      </c>
    </row>
    <row r="1589" spans="2:5" ht="18" customHeight="1" x14ac:dyDescent="0.35">
      <c r="B1589" s="1045" t="s">
        <v>3524</v>
      </c>
      <c r="C1589" s="1050" t="s">
        <v>21</v>
      </c>
      <c r="D1589" s="1050">
        <v>99</v>
      </c>
      <c r="E1589" s="1047" t="s">
        <v>2689</v>
      </c>
    </row>
    <row r="1590" spans="2:5" ht="18" customHeight="1" x14ac:dyDescent="0.35">
      <c r="B1590" s="1045" t="s">
        <v>3525</v>
      </c>
      <c r="C1590" s="1050" t="s">
        <v>21</v>
      </c>
      <c r="D1590" s="1046" t="s">
        <v>22</v>
      </c>
      <c r="E1590" s="1047" t="s">
        <v>2690</v>
      </c>
    </row>
    <row r="1591" spans="2:5" ht="18" customHeight="1" x14ac:dyDescent="0.35">
      <c r="B1591" s="1045" t="s">
        <v>3525</v>
      </c>
      <c r="C1591" s="1050" t="s">
        <v>21</v>
      </c>
      <c r="D1591" s="1050">
        <v>99</v>
      </c>
      <c r="E1591" s="1047" t="s">
        <v>2702</v>
      </c>
    </row>
    <row r="1592" spans="2:5" ht="18" customHeight="1" x14ac:dyDescent="0.35">
      <c r="B1592" s="1045" t="s">
        <v>3526</v>
      </c>
      <c r="C1592" s="1046" t="s">
        <v>21</v>
      </c>
      <c r="D1592" s="1046" t="s">
        <v>22</v>
      </c>
      <c r="E1592" s="1064" t="s">
        <v>2697</v>
      </c>
    </row>
    <row r="1593" spans="2:5" ht="18" customHeight="1" x14ac:dyDescent="0.35">
      <c r="B1593" s="1045" t="s">
        <v>3526</v>
      </c>
      <c r="C1593" s="1046" t="s">
        <v>21</v>
      </c>
      <c r="D1593" s="1050">
        <v>99</v>
      </c>
      <c r="E1593" s="1047" t="s">
        <v>5092</v>
      </c>
    </row>
    <row r="1594" spans="2:5" ht="18" customHeight="1" x14ac:dyDescent="0.35">
      <c r="B1594" s="1051" t="s">
        <v>2286</v>
      </c>
      <c r="C1594" s="1058" t="s">
        <v>22</v>
      </c>
      <c r="D1594" s="1052" t="s">
        <v>22</v>
      </c>
      <c r="E1594" s="1053" t="s">
        <v>5128</v>
      </c>
    </row>
    <row r="1595" spans="2:5" ht="18" customHeight="1" x14ac:dyDescent="0.35">
      <c r="B1595" s="1045" t="s">
        <v>3527</v>
      </c>
      <c r="C1595" s="1050" t="s">
        <v>21</v>
      </c>
      <c r="D1595" s="1050" t="s">
        <v>22</v>
      </c>
      <c r="E1595" s="1047" t="s">
        <v>3461</v>
      </c>
    </row>
    <row r="1596" spans="2:5" ht="18" customHeight="1" x14ac:dyDescent="0.35">
      <c r="B1596" s="1045" t="s">
        <v>3527</v>
      </c>
      <c r="C1596" s="1050" t="s">
        <v>21</v>
      </c>
      <c r="D1596" s="1046">
        <v>99</v>
      </c>
      <c r="E1596" s="1047" t="s">
        <v>3468</v>
      </c>
    </row>
    <row r="1597" spans="2:5" ht="18" customHeight="1" x14ac:dyDescent="0.35">
      <c r="B1597" s="1045" t="s">
        <v>2287</v>
      </c>
      <c r="C1597" s="1050" t="s">
        <v>21</v>
      </c>
      <c r="D1597" s="1050" t="s">
        <v>22</v>
      </c>
      <c r="E1597" s="1047" t="s">
        <v>133</v>
      </c>
    </row>
    <row r="1598" spans="2:5" ht="18" customHeight="1" x14ac:dyDescent="0.35">
      <c r="B1598" s="1045" t="s">
        <v>2287</v>
      </c>
      <c r="C1598" s="1050" t="s">
        <v>21</v>
      </c>
      <c r="D1598" s="1046" t="s">
        <v>1949</v>
      </c>
      <c r="E1598" s="1047" t="s">
        <v>2732</v>
      </c>
    </row>
    <row r="1599" spans="2:5" ht="18" customHeight="1" x14ac:dyDescent="0.35">
      <c r="B1599" s="1045" t="s">
        <v>2287</v>
      </c>
      <c r="C1599" s="1050" t="s">
        <v>21</v>
      </c>
      <c r="D1599" s="1050">
        <v>99</v>
      </c>
      <c r="E1599" s="1047" t="s">
        <v>2733</v>
      </c>
    </row>
    <row r="1600" spans="2:5" ht="18" customHeight="1" x14ac:dyDescent="0.35">
      <c r="B1600" s="1045" t="s">
        <v>1996</v>
      </c>
      <c r="C1600" s="1050" t="s">
        <v>21</v>
      </c>
      <c r="D1600" s="1046" t="s">
        <v>22</v>
      </c>
      <c r="E1600" s="1064" t="s">
        <v>4067</v>
      </c>
    </row>
    <row r="1601" spans="2:5" ht="18" customHeight="1" x14ac:dyDescent="0.35">
      <c r="B1601" s="1045" t="s">
        <v>1996</v>
      </c>
      <c r="C1601" s="1050" t="s">
        <v>21</v>
      </c>
      <c r="D1601" s="1050" t="s">
        <v>1949</v>
      </c>
      <c r="E1601" s="1064" t="s">
        <v>5049</v>
      </c>
    </row>
    <row r="1602" spans="2:5" ht="18" customHeight="1" x14ac:dyDescent="0.35">
      <c r="B1602" s="1045" t="s">
        <v>1996</v>
      </c>
      <c r="C1602" s="1050" t="s">
        <v>21</v>
      </c>
      <c r="D1602" s="1046">
        <v>99</v>
      </c>
      <c r="E1602" s="1047" t="s">
        <v>5050</v>
      </c>
    </row>
    <row r="1603" spans="2:5" ht="18" customHeight="1" x14ac:dyDescent="0.35">
      <c r="B1603" s="1045" t="s">
        <v>3528</v>
      </c>
      <c r="C1603" s="1050" t="s">
        <v>21</v>
      </c>
      <c r="D1603" s="1050" t="s">
        <v>22</v>
      </c>
      <c r="E1603" s="1064" t="s">
        <v>4068</v>
      </c>
    </row>
    <row r="1604" spans="2:5" ht="18" customHeight="1" x14ac:dyDescent="0.35">
      <c r="B1604" s="1045" t="s">
        <v>3528</v>
      </c>
      <c r="C1604" s="1050" t="s">
        <v>21</v>
      </c>
      <c r="D1604" s="1046">
        <v>99</v>
      </c>
      <c r="E1604" s="1047" t="s">
        <v>4079</v>
      </c>
    </row>
    <row r="1605" spans="2:5" ht="18" customHeight="1" x14ac:dyDescent="0.35">
      <c r="B1605" s="1045" t="s">
        <v>3529</v>
      </c>
      <c r="C1605" s="1050" t="s">
        <v>21</v>
      </c>
      <c r="D1605" s="1050" t="s">
        <v>22</v>
      </c>
      <c r="E1605" s="1047" t="s">
        <v>4084</v>
      </c>
    </row>
    <row r="1606" spans="2:5" ht="18" customHeight="1" x14ac:dyDescent="0.35">
      <c r="B1606" s="1045" t="s">
        <v>3529</v>
      </c>
      <c r="C1606" s="1046" t="s">
        <v>21</v>
      </c>
      <c r="D1606" s="1046">
        <v>99</v>
      </c>
      <c r="E1606" s="1047" t="s">
        <v>4080</v>
      </c>
    </row>
    <row r="1607" spans="2:5" ht="18" customHeight="1" x14ac:dyDescent="0.35">
      <c r="B1607" s="1045" t="s">
        <v>3530</v>
      </c>
      <c r="C1607" s="1046" t="s">
        <v>21</v>
      </c>
      <c r="D1607" s="1050" t="s">
        <v>22</v>
      </c>
      <c r="E1607" s="1064" t="s">
        <v>4071</v>
      </c>
    </row>
    <row r="1608" spans="2:5" ht="18" customHeight="1" x14ac:dyDescent="0.35">
      <c r="B1608" s="1045" t="s">
        <v>3530</v>
      </c>
      <c r="C1608" s="1050" t="s">
        <v>21</v>
      </c>
      <c r="D1608" s="1046">
        <v>99</v>
      </c>
      <c r="E1608" s="1047" t="s">
        <v>5054</v>
      </c>
    </row>
    <row r="1609" spans="2:5" ht="18" customHeight="1" x14ac:dyDescent="0.35">
      <c r="B1609" s="1045" t="s">
        <v>3531</v>
      </c>
      <c r="C1609" s="1050" t="s">
        <v>21</v>
      </c>
      <c r="D1609" s="1050" t="s">
        <v>22</v>
      </c>
      <c r="E1609" s="1064" t="s">
        <v>4072</v>
      </c>
    </row>
    <row r="1610" spans="2:5" ht="18" customHeight="1" x14ac:dyDescent="0.35">
      <c r="B1610" s="1045" t="s">
        <v>3531</v>
      </c>
      <c r="C1610" s="1050" t="s">
        <v>21</v>
      </c>
      <c r="D1610" s="1046">
        <v>99</v>
      </c>
      <c r="E1610" s="1047" t="s">
        <v>4078</v>
      </c>
    </row>
    <row r="1611" spans="2:5" ht="18" customHeight="1" x14ac:dyDescent="0.35">
      <c r="B1611" s="1045" t="s">
        <v>3532</v>
      </c>
      <c r="C1611" s="1050" t="s">
        <v>21</v>
      </c>
      <c r="D1611" s="1050" t="s">
        <v>22</v>
      </c>
      <c r="E1611" s="1047" t="s">
        <v>1988</v>
      </c>
    </row>
    <row r="1612" spans="2:5" ht="18" customHeight="1" x14ac:dyDescent="0.35">
      <c r="B1612" s="1045" t="s">
        <v>3532</v>
      </c>
      <c r="C1612" s="1050" t="s">
        <v>21</v>
      </c>
      <c r="D1612" s="1046">
        <v>99</v>
      </c>
      <c r="E1612" s="1047" t="s">
        <v>1989</v>
      </c>
    </row>
    <row r="1613" spans="2:5" ht="18" customHeight="1" x14ac:dyDescent="0.35">
      <c r="B1613" s="1045" t="s">
        <v>3533</v>
      </c>
      <c r="C1613" s="1050" t="s">
        <v>21</v>
      </c>
      <c r="D1613" s="1050" t="s">
        <v>22</v>
      </c>
      <c r="E1613" s="1047" t="s">
        <v>161</v>
      </c>
    </row>
    <row r="1614" spans="2:5" ht="18" customHeight="1" x14ac:dyDescent="0.35">
      <c r="B1614" s="1045" t="s">
        <v>3533</v>
      </c>
      <c r="C1614" s="1050" t="s">
        <v>21</v>
      </c>
      <c r="D1614" s="1046">
        <v>99</v>
      </c>
      <c r="E1614" s="1047" t="s">
        <v>3360</v>
      </c>
    </row>
    <row r="1615" spans="2:5" ht="18" customHeight="1" x14ac:dyDescent="0.35">
      <c r="B1615" s="1045" t="s">
        <v>3534</v>
      </c>
      <c r="C1615" s="1050" t="s">
        <v>21</v>
      </c>
      <c r="D1615" s="1050" t="s">
        <v>22</v>
      </c>
      <c r="E1615" s="1047" t="s">
        <v>1933</v>
      </c>
    </row>
    <row r="1616" spans="2:5" ht="18" customHeight="1" x14ac:dyDescent="0.35">
      <c r="B1616" s="1045" t="s">
        <v>3534</v>
      </c>
      <c r="C1616" s="1046" t="s">
        <v>21</v>
      </c>
      <c r="D1616" s="1046">
        <v>99</v>
      </c>
      <c r="E1616" s="1047" t="s">
        <v>2689</v>
      </c>
    </row>
    <row r="1617" spans="2:5" ht="18" customHeight="1" x14ac:dyDescent="0.35">
      <c r="B1617" s="1045" t="s">
        <v>3535</v>
      </c>
      <c r="C1617" s="1050" t="s">
        <v>21</v>
      </c>
      <c r="D1617" s="1050" t="s">
        <v>22</v>
      </c>
      <c r="E1617" s="1047" t="s">
        <v>2690</v>
      </c>
    </row>
    <row r="1618" spans="2:5" ht="18" customHeight="1" x14ac:dyDescent="0.35">
      <c r="B1618" s="1045" t="s">
        <v>3535</v>
      </c>
      <c r="C1618" s="1050" t="s">
        <v>21</v>
      </c>
      <c r="D1618" s="1046">
        <v>99</v>
      </c>
      <c r="E1618" s="1047" t="s">
        <v>2702</v>
      </c>
    </row>
    <row r="1619" spans="2:5" ht="18" customHeight="1" x14ac:dyDescent="0.35">
      <c r="B1619" s="1045" t="s">
        <v>3536</v>
      </c>
      <c r="C1619" s="1050" t="s">
        <v>21</v>
      </c>
      <c r="D1619" s="1050" t="s">
        <v>22</v>
      </c>
      <c r="E1619" s="1064" t="s">
        <v>2697</v>
      </c>
    </row>
    <row r="1620" spans="2:5" ht="18" customHeight="1" x14ac:dyDescent="0.35">
      <c r="B1620" s="1045" t="s">
        <v>3536</v>
      </c>
      <c r="C1620" s="1050" t="s">
        <v>21</v>
      </c>
      <c r="D1620" s="1046">
        <v>99</v>
      </c>
      <c r="E1620" s="1047" t="s">
        <v>5117</v>
      </c>
    </row>
    <row r="1621" spans="2:5" ht="18" customHeight="1" x14ac:dyDescent="0.35">
      <c r="B1621" s="1051" t="s">
        <v>2288</v>
      </c>
      <c r="C1621" s="1058" t="s">
        <v>22</v>
      </c>
      <c r="D1621" s="1058" t="s">
        <v>22</v>
      </c>
      <c r="E1621" s="1053" t="s">
        <v>5129</v>
      </c>
    </row>
    <row r="1622" spans="2:5" ht="18" customHeight="1" x14ac:dyDescent="0.35">
      <c r="B1622" s="1045" t="s">
        <v>3537</v>
      </c>
      <c r="C1622" s="1046" t="s">
        <v>21</v>
      </c>
      <c r="D1622" s="1046" t="s">
        <v>22</v>
      </c>
      <c r="E1622" s="1047" t="s">
        <v>3504</v>
      </c>
    </row>
    <row r="1623" spans="2:5" ht="18" customHeight="1" x14ac:dyDescent="0.35">
      <c r="B1623" s="1045" t="s">
        <v>3537</v>
      </c>
      <c r="C1623" s="1050" t="s">
        <v>21</v>
      </c>
      <c r="D1623" s="1046">
        <v>99</v>
      </c>
      <c r="E1623" s="1047" t="s">
        <v>3468</v>
      </c>
    </row>
    <row r="1624" spans="2:5" ht="18" customHeight="1" x14ac:dyDescent="0.35">
      <c r="B1624" s="1045" t="s">
        <v>1997</v>
      </c>
      <c r="C1624" s="1046" t="s">
        <v>21</v>
      </c>
      <c r="D1624" s="1050" t="s">
        <v>22</v>
      </c>
      <c r="E1624" s="1047" t="s">
        <v>133</v>
      </c>
    </row>
    <row r="1625" spans="2:5" ht="18" customHeight="1" x14ac:dyDescent="0.35">
      <c r="B1625" s="1045" t="s">
        <v>1997</v>
      </c>
      <c r="C1625" s="1046" t="s">
        <v>21</v>
      </c>
      <c r="D1625" s="1050" t="s">
        <v>1949</v>
      </c>
      <c r="E1625" s="1047" t="s">
        <v>1970</v>
      </c>
    </row>
    <row r="1626" spans="2:5" ht="18" customHeight="1" x14ac:dyDescent="0.35">
      <c r="B1626" s="1045" t="s">
        <v>1997</v>
      </c>
      <c r="C1626" s="1046" t="s">
        <v>21</v>
      </c>
      <c r="D1626" s="1050">
        <v>99</v>
      </c>
      <c r="E1626" s="1047" t="s">
        <v>1971</v>
      </c>
    </row>
    <row r="1627" spans="2:5" ht="18" customHeight="1" x14ac:dyDescent="0.35">
      <c r="B1627" s="1045" t="s">
        <v>2289</v>
      </c>
      <c r="C1627" s="1046" t="s">
        <v>21</v>
      </c>
      <c r="D1627" s="1050" t="s">
        <v>22</v>
      </c>
      <c r="E1627" s="1064" t="s">
        <v>4067</v>
      </c>
    </row>
    <row r="1628" spans="2:5" ht="18" customHeight="1" x14ac:dyDescent="0.35">
      <c r="B1628" s="1045" t="s">
        <v>2289</v>
      </c>
      <c r="C1628" s="1050" t="s">
        <v>21</v>
      </c>
      <c r="D1628" s="1050" t="s">
        <v>1949</v>
      </c>
      <c r="E1628" s="1047" t="s">
        <v>5049</v>
      </c>
    </row>
    <row r="1629" spans="2:5" ht="18" customHeight="1" x14ac:dyDescent="0.35">
      <c r="B1629" s="1045" t="s">
        <v>2289</v>
      </c>
      <c r="C1629" s="1046" t="s">
        <v>21</v>
      </c>
      <c r="D1629" s="1050">
        <v>99</v>
      </c>
      <c r="E1629" s="1047" t="s">
        <v>5050</v>
      </c>
    </row>
    <row r="1630" spans="2:5" ht="18" customHeight="1" x14ac:dyDescent="0.35">
      <c r="B1630" s="1045" t="s">
        <v>2290</v>
      </c>
      <c r="C1630" s="1046" t="s">
        <v>21</v>
      </c>
      <c r="D1630" s="1050" t="s">
        <v>22</v>
      </c>
      <c r="E1630" s="1064" t="s">
        <v>4068</v>
      </c>
    </row>
    <row r="1631" spans="2:5" ht="18" customHeight="1" x14ac:dyDescent="0.35">
      <c r="B1631" s="1045" t="s">
        <v>2290</v>
      </c>
      <c r="C1631" s="1046" t="s">
        <v>21</v>
      </c>
      <c r="D1631" s="1050" t="s">
        <v>1949</v>
      </c>
      <c r="E1631" s="1047" t="s">
        <v>5118</v>
      </c>
    </row>
    <row r="1632" spans="2:5" ht="18" customHeight="1" x14ac:dyDescent="0.35">
      <c r="B1632" s="1045" t="s">
        <v>2290</v>
      </c>
      <c r="C1632" s="1050" t="s">
        <v>21</v>
      </c>
      <c r="D1632" s="1050">
        <v>99</v>
      </c>
      <c r="E1632" s="1047" t="s">
        <v>5100</v>
      </c>
    </row>
    <row r="1633" spans="2:5" ht="18" customHeight="1" x14ac:dyDescent="0.35">
      <c r="B1633" s="1045" t="s">
        <v>3538</v>
      </c>
      <c r="C1633" s="1050" t="s">
        <v>21</v>
      </c>
      <c r="D1633" s="1050" t="s">
        <v>22</v>
      </c>
      <c r="E1633" s="1047" t="s">
        <v>4084</v>
      </c>
    </row>
    <row r="1634" spans="2:5" ht="18" customHeight="1" x14ac:dyDescent="0.35">
      <c r="B1634" s="1045" t="s">
        <v>3538</v>
      </c>
      <c r="C1634" s="1050" t="s">
        <v>21</v>
      </c>
      <c r="D1634" s="1050">
        <v>99</v>
      </c>
      <c r="E1634" s="1047" t="s">
        <v>4080</v>
      </c>
    </row>
    <row r="1635" spans="2:5" ht="18" customHeight="1" x14ac:dyDescent="0.35">
      <c r="B1635" s="1045" t="s">
        <v>3539</v>
      </c>
      <c r="C1635" s="1046" t="s">
        <v>21</v>
      </c>
      <c r="D1635" s="1050" t="s">
        <v>22</v>
      </c>
      <c r="E1635" s="1064" t="s">
        <v>4071</v>
      </c>
    </row>
    <row r="1636" spans="2:5" ht="18" customHeight="1" x14ac:dyDescent="0.35">
      <c r="B1636" s="1045" t="s">
        <v>3539</v>
      </c>
      <c r="C1636" s="1046" t="s">
        <v>21</v>
      </c>
      <c r="D1636" s="1050">
        <v>99</v>
      </c>
      <c r="E1636" s="1047" t="s">
        <v>5054</v>
      </c>
    </row>
    <row r="1637" spans="2:5" ht="18" customHeight="1" x14ac:dyDescent="0.35">
      <c r="B1637" s="1045" t="s">
        <v>3540</v>
      </c>
      <c r="C1637" s="1050" t="s">
        <v>21</v>
      </c>
      <c r="D1637" s="1050" t="s">
        <v>22</v>
      </c>
      <c r="E1637" s="1064" t="s">
        <v>4072</v>
      </c>
    </row>
    <row r="1638" spans="2:5" ht="18" customHeight="1" x14ac:dyDescent="0.35">
      <c r="B1638" s="1045" t="s">
        <v>3540</v>
      </c>
      <c r="C1638" s="1046" t="s">
        <v>21</v>
      </c>
      <c r="D1638" s="1050">
        <v>99</v>
      </c>
      <c r="E1638" s="1047" t="s">
        <v>4078</v>
      </c>
    </row>
    <row r="1639" spans="2:5" ht="18" customHeight="1" x14ac:dyDescent="0.35">
      <c r="B1639" s="1045" t="s">
        <v>3541</v>
      </c>
      <c r="C1639" s="1046" t="s">
        <v>21</v>
      </c>
      <c r="D1639" s="1050" t="s">
        <v>22</v>
      </c>
      <c r="E1639" s="1047" t="s">
        <v>1988</v>
      </c>
    </row>
    <row r="1640" spans="2:5" ht="18" customHeight="1" x14ac:dyDescent="0.35">
      <c r="B1640" s="1045" t="s">
        <v>3541</v>
      </c>
      <c r="C1640" s="1046" t="s">
        <v>21</v>
      </c>
      <c r="D1640" s="1050">
        <v>99</v>
      </c>
      <c r="E1640" s="1047" t="s">
        <v>1989</v>
      </c>
    </row>
    <row r="1641" spans="2:5" ht="18" customHeight="1" x14ac:dyDescent="0.35">
      <c r="B1641" s="1045" t="s">
        <v>3542</v>
      </c>
      <c r="C1641" s="1046" t="s">
        <v>21</v>
      </c>
      <c r="D1641" s="1050" t="s">
        <v>22</v>
      </c>
      <c r="E1641" s="1047" t="s">
        <v>161</v>
      </c>
    </row>
    <row r="1642" spans="2:5" ht="18" customHeight="1" x14ac:dyDescent="0.35">
      <c r="B1642" s="1045" t="s">
        <v>3542</v>
      </c>
      <c r="C1642" s="1050" t="s">
        <v>21</v>
      </c>
      <c r="D1642" s="1050">
        <v>99</v>
      </c>
      <c r="E1642" s="1047" t="s">
        <v>3360</v>
      </c>
    </row>
    <row r="1643" spans="2:5" ht="18" customHeight="1" x14ac:dyDescent="0.35">
      <c r="B1643" s="1045" t="s">
        <v>3543</v>
      </c>
      <c r="C1643" s="1050" t="s">
        <v>21</v>
      </c>
      <c r="D1643" s="1050" t="s">
        <v>22</v>
      </c>
      <c r="E1643" s="1047" t="s">
        <v>1933</v>
      </c>
    </row>
    <row r="1644" spans="2:5" ht="18" customHeight="1" x14ac:dyDescent="0.35">
      <c r="B1644" s="1045" t="s">
        <v>3543</v>
      </c>
      <c r="C1644" s="1050" t="s">
        <v>21</v>
      </c>
      <c r="D1644" s="1050">
        <v>99</v>
      </c>
      <c r="E1644" s="1047" t="s">
        <v>2689</v>
      </c>
    </row>
    <row r="1645" spans="2:5" ht="18" customHeight="1" x14ac:dyDescent="0.35">
      <c r="B1645" s="1045" t="s">
        <v>1998</v>
      </c>
      <c r="C1645" s="1050" t="s">
        <v>21</v>
      </c>
      <c r="D1645" s="1050" t="s">
        <v>22</v>
      </c>
      <c r="E1645" s="1047" t="s">
        <v>2690</v>
      </c>
    </row>
    <row r="1646" spans="2:5" ht="18" customHeight="1" x14ac:dyDescent="0.35">
      <c r="B1646" s="1045" t="s">
        <v>1998</v>
      </c>
      <c r="C1646" s="1050" t="s">
        <v>21</v>
      </c>
      <c r="D1646" s="1050" t="s">
        <v>1949</v>
      </c>
      <c r="E1646" s="1047" t="s">
        <v>1981</v>
      </c>
    </row>
    <row r="1647" spans="2:5" ht="18" customHeight="1" x14ac:dyDescent="0.35">
      <c r="B1647" s="1045" t="s">
        <v>1998</v>
      </c>
      <c r="C1647" s="1050" t="s">
        <v>21</v>
      </c>
      <c r="D1647" s="1050">
        <v>99</v>
      </c>
      <c r="E1647" s="1047" t="s">
        <v>2702</v>
      </c>
    </row>
    <row r="1648" spans="2:5" ht="18" customHeight="1" x14ac:dyDescent="0.35">
      <c r="B1648" s="1045" t="s">
        <v>3544</v>
      </c>
      <c r="C1648" s="1050" t="s">
        <v>21</v>
      </c>
      <c r="D1648" s="1050" t="s">
        <v>22</v>
      </c>
      <c r="E1648" s="1064" t="s">
        <v>2697</v>
      </c>
    </row>
    <row r="1649" spans="2:5" ht="18" customHeight="1" x14ac:dyDescent="0.35">
      <c r="B1649" s="1045" t="s">
        <v>3544</v>
      </c>
      <c r="C1649" s="1050" t="s">
        <v>21</v>
      </c>
      <c r="D1649" s="1050">
        <v>99</v>
      </c>
      <c r="E1649" s="1047" t="s">
        <v>5092</v>
      </c>
    </row>
    <row r="1650" spans="2:5" ht="18" customHeight="1" x14ac:dyDescent="0.35">
      <c r="B1650" s="1051" t="s">
        <v>2291</v>
      </c>
      <c r="C1650" s="1058" t="s">
        <v>22</v>
      </c>
      <c r="D1650" s="1058" t="s">
        <v>22</v>
      </c>
      <c r="E1650" s="1053" t="s">
        <v>5130</v>
      </c>
    </row>
    <row r="1651" spans="2:5" ht="18" customHeight="1" x14ac:dyDescent="0.35">
      <c r="B1651" s="1045" t="s">
        <v>3545</v>
      </c>
      <c r="C1651" s="1050" t="s">
        <v>21</v>
      </c>
      <c r="D1651" s="1050" t="s">
        <v>22</v>
      </c>
      <c r="E1651" s="1047" t="s">
        <v>3504</v>
      </c>
    </row>
    <row r="1652" spans="2:5" ht="18" customHeight="1" x14ac:dyDescent="0.35">
      <c r="B1652" s="1045" t="s">
        <v>3545</v>
      </c>
      <c r="C1652" s="1050" t="s">
        <v>21</v>
      </c>
      <c r="D1652" s="1050">
        <v>99</v>
      </c>
      <c r="E1652" s="1047" t="s">
        <v>3468</v>
      </c>
    </row>
    <row r="1653" spans="2:5" ht="18" customHeight="1" x14ac:dyDescent="0.35">
      <c r="B1653" s="1045" t="s">
        <v>1999</v>
      </c>
      <c r="C1653" s="1050" t="s">
        <v>21</v>
      </c>
      <c r="D1653" s="1050" t="s">
        <v>22</v>
      </c>
      <c r="E1653" s="1047" t="s">
        <v>133</v>
      </c>
    </row>
    <row r="1654" spans="2:5" ht="18" customHeight="1" x14ac:dyDescent="0.35">
      <c r="B1654" s="1045" t="s">
        <v>1999</v>
      </c>
      <c r="C1654" s="1050" t="s">
        <v>21</v>
      </c>
      <c r="D1654" s="1050" t="s">
        <v>1949</v>
      </c>
      <c r="E1654" s="1047" t="s">
        <v>1970</v>
      </c>
    </row>
    <row r="1655" spans="2:5" ht="18" customHeight="1" x14ac:dyDescent="0.35">
      <c r="B1655" s="1045" t="s">
        <v>1999</v>
      </c>
      <c r="C1655" s="1050" t="s">
        <v>21</v>
      </c>
      <c r="D1655" s="1050">
        <v>99</v>
      </c>
      <c r="E1655" s="1047" t="s">
        <v>1971</v>
      </c>
    </row>
    <row r="1656" spans="2:5" ht="18" customHeight="1" x14ac:dyDescent="0.35">
      <c r="B1656" s="1045" t="s">
        <v>2000</v>
      </c>
      <c r="C1656" s="1050" t="s">
        <v>22</v>
      </c>
      <c r="D1656" s="1050" t="s">
        <v>22</v>
      </c>
      <c r="E1656" s="1064" t="s">
        <v>4086</v>
      </c>
    </row>
    <row r="1657" spans="2:5" ht="18" customHeight="1" x14ac:dyDescent="0.35">
      <c r="B1657" s="1045" t="s">
        <v>2000</v>
      </c>
      <c r="C1657" s="1050" t="s">
        <v>21</v>
      </c>
      <c r="D1657" s="1050" t="s">
        <v>22</v>
      </c>
      <c r="E1657" s="1064" t="s">
        <v>2734</v>
      </c>
    </row>
    <row r="1658" spans="2:5" ht="18" customHeight="1" x14ac:dyDescent="0.35">
      <c r="B1658" s="1045" t="s">
        <v>2000</v>
      </c>
      <c r="C1658" s="1050" t="s">
        <v>21</v>
      </c>
      <c r="D1658" s="1050" t="s">
        <v>1949</v>
      </c>
      <c r="E1658" s="1047" t="s">
        <v>5131</v>
      </c>
    </row>
    <row r="1659" spans="2:5" ht="18" customHeight="1" x14ac:dyDescent="0.35">
      <c r="B1659" s="1045" t="s">
        <v>2000</v>
      </c>
      <c r="C1659" s="1050" t="s">
        <v>1121</v>
      </c>
      <c r="D1659" s="1050" t="s">
        <v>22</v>
      </c>
      <c r="E1659" s="1064" t="s">
        <v>5132</v>
      </c>
    </row>
    <row r="1660" spans="2:5" ht="18" customHeight="1" x14ac:dyDescent="0.35">
      <c r="B1660" s="1045" t="s">
        <v>2000</v>
      </c>
      <c r="C1660" s="1050" t="s">
        <v>1121</v>
      </c>
      <c r="D1660" s="1050" t="s">
        <v>1949</v>
      </c>
      <c r="E1660" s="1047" t="s">
        <v>5133</v>
      </c>
    </row>
    <row r="1661" spans="2:5" ht="18" customHeight="1" x14ac:dyDescent="0.35">
      <c r="B1661" s="1045" t="s">
        <v>2000</v>
      </c>
      <c r="C1661" s="1050" t="s">
        <v>1121</v>
      </c>
      <c r="D1661" s="1050">
        <v>99</v>
      </c>
      <c r="E1661" s="1047" t="s">
        <v>5134</v>
      </c>
    </row>
    <row r="1662" spans="2:5" ht="18" customHeight="1" x14ac:dyDescent="0.35">
      <c r="B1662" s="1045" t="s">
        <v>2001</v>
      </c>
      <c r="C1662" s="1050" t="s">
        <v>21</v>
      </c>
      <c r="D1662" s="1050" t="s">
        <v>22</v>
      </c>
      <c r="E1662" s="1064" t="s">
        <v>4068</v>
      </c>
    </row>
    <row r="1663" spans="2:5" ht="18" customHeight="1" x14ac:dyDescent="0.35">
      <c r="B1663" s="1045" t="s">
        <v>2001</v>
      </c>
      <c r="C1663" s="1050" t="s">
        <v>21</v>
      </c>
      <c r="D1663" s="1050" t="s">
        <v>1949</v>
      </c>
      <c r="E1663" s="1047" t="s">
        <v>5118</v>
      </c>
    </row>
    <row r="1664" spans="2:5" ht="18" customHeight="1" x14ac:dyDescent="0.35">
      <c r="B1664" s="1045" t="s">
        <v>2001</v>
      </c>
      <c r="C1664" s="1050" t="s">
        <v>21</v>
      </c>
      <c r="D1664" s="1050">
        <v>99</v>
      </c>
      <c r="E1664" s="1047" t="s">
        <v>5100</v>
      </c>
    </row>
    <row r="1665" spans="2:5" ht="18" customHeight="1" x14ac:dyDescent="0.35">
      <c r="B1665" s="1045" t="s">
        <v>2292</v>
      </c>
      <c r="C1665" s="1050" t="s">
        <v>21</v>
      </c>
      <c r="D1665" s="1050" t="s">
        <v>22</v>
      </c>
      <c r="E1665" s="1047" t="s">
        <v>4084</v>
      </c>
    </row>
    <row r="1666" spans="2:5" ht="18" customHeight="1" x14ac:dyDescent="0.35">
      <c r="B1666" s="1045" t="s">
        <v>2292</v>
      </c>
      <c r="C1666" s="1050" t="s">
        <v>21</v>
      </c>
      <c r="D1666" s="1050" t="s">
        <v>1949</v>
      </c>
      <c r="E1666" s="1047" t="s">
        <v>4087</v>
      </c>
    </row>
    <row r="1667" spans="2:5" ht="18" customHeight="1" x14ac:dyDescent="0.35">
      <c r="B1667" s="1045" t="s">
        <v>2292</v>
      </c>
      <c r="C1667" s="1050" t="s">
        <v>21</v>
      </c>
      <c r="D1667" s="1050">
        <v>99</v>
      </c>
      <c r="E1667" s="1047" t="s">
        <v>4080</v>
      </c>
    </row>
    <row r="1668" spans="2:5" ht="18" customHeight="1" x14ac:dyDescent="0.35">
      <c r="B1668" s="1045" t="s">
        <v>2002</v>
      </c>
      <c r="C1668" s="1050" t="s">
        <v>21</v>
      </c>
      <c r="D1668" s="1050" t="s">
        <v>22</v>
      </c>
      <c r="E1668" s="1064" t="s">
        <v>4071</v>
      </c>
    </row>
    <row r="1669" spans="2:5" ht="18" customHeight="1" x14ac:dyDescent="0.35">
      <c r="B1669" s="1045" t="s">
        <v>2002</v>
      </c>
      <c r="C1669" s="1050" t="s">
        <v>21</v>
      </c>
      <c r="D1669" s="1050" t="s">
        <v>1949</v>
      </c>
      <c r="E1669" s="1064" t="s">
        <v>5053</v>
      </c>
    </row>
    <row r="1670" spans="2:5" ht="18" customHeight="1" x14ac:dyDescent="0.35">
      <c r="B1670" s="1045" t="s">
        <v>2002</v>
      </c>
      <c r="C1670" s="1050" t="s">
        <v>21</v>
      </c>
      <c r="D1670" s="1046">
        <v>99</v>
      </c>
      <c r="E1670" s="1047" t="s">
        <v>5054</v>
      </c>
    </row>
    <row r="1671" spans="2:5" ht="18" customHeight="1" x14ac:dyDescent="0.35">
      <c r="B1671" s="1045" t="s">
        <v>2003</v>
      </c>
      <c r="C1671" s="1050" t="s">
        <v>21</v>
      </c>
      <c r="D1671" s="1046" t="s">
        <v>22</v>
      </c>
      <c r="E1671" s="1064" t="s">
        <v>4072</v>
      </c>
    </row>
    <row r="1672" spans="2:5" ht="18" customHeight="1" x14ac:dyDescent="0.35">
      <c r="B1672" s="1045" t="s">
        <v>2003</v>
      </c>
      <c r="C1672" s="1046" t="s">
        <v>21</v>
      </c>
      <c r="D1672" s="1050" t="s">
        <v>1949</v>
      </c>
      <c r="E1672" s="1064" t="s">
        <v>4077</v>
      </c>
    </row>
    <row r="1673" spans="2:5" ht="18" customHeight="1" x14ac:dyDescent="0.35">
      <c r="B1673" s="1045" t="s">
        <v>2003</v>
      </c>
      <c r="C1673" s="1050" t="s">
        <v>21</v>
      </c>
      <c r="D1673" s="1050">
        <v>99</v>
      </c>
      <c r="E1673" s="1047" t="s">
        <v>4078</v>
      </c>
    </row>
    <row r="1674" spans="2:5" ht="18" customHeight="1" x14ac:dyDescent="0.35">
      <c r="B1674" s="1045" t="s">
        <v>3546</v>
      </c>
      <c r="C1674" s="1050" t="s">
        <v>21</v>
      </c>
      <c r="D1674" s="1050" t="s">
        <v>22</v>
      </c>
      <c r="E1674" s="1047" t="s">
        <v>1988</v>
      </c>
    </row>
    <row r="1675" spans="2:5" ht="18" customHeight="1" x14ac:dyDescent="0.35">
      <c r="B1675" s="1045" t="s">
        <v>3546</v>
      </c>
      <c r="C1675" s="1050" t="s">
        <v>21</v>
      </c>
      <c r="D1675" s="1050">
        <v>99</v>
      </c>
      <c r="E1675" s="1047" t="s">
        <v>1989</v>
      </c>
    </row>
    <row r="1676" spans="2:5" ht="18" customHeight="1" x14ac:dyDescent="0.35">
      <c r="B1676" s="1045" t="s">
        <v>3547</v>
      </c>
      <c r="C1676" s="1050" t="s">
        <v>21</v>
      </c>
      <c r="D1676" s="1050" t="s">
        <v>22</v>
      </c>
      <c r="E1676" s="1047" t="s">
        <v>161</v>
      </c>
    </row>
    <row r="1677" spans="2:5" ht="18" customHeight="1" x14ac:dyDescent="0.35">
      <c r="B1677" s="1045" t="s">
        <v>3547</v>
      </c>
      <c r="C1677" s="1050" t="s">
        <v>21</v>
      </c>
      <c r="D1677" s="1050">
        <v>99</v>
      </c>
      <c r="E1677" s="1047" t="s">
        <v>3360</v>
      </c>
    </row>
    <row r="1678" spans="2:5" ht="18" customHeight="1" x14ac:dyDescent="0.35">
      <c r="B1678" s="1045" t="s">
        <v>3548</v>
      </c>
      <c r="C1678" s="1050" t="s">
        <v>21</v>
      </c>
      <c r="D1678" s="1050" t="s">
        <v>22</v>
      </c>
      <c r="E1678" s="1047" t="s">
        <v>1933</v>
      </c>
    </row>
    <row r="1679" spans="2:5" ht="18" customHeight="1" x14ac:dyDescent="0.35">
      <c r="B1679" s="1045" t="s">
        <v>3548</v>
      </c>
      <c r="C1679" s="1050" t="s">
        <v>21</v>
      </c>
      <c r="D1679" s="1050">
        <v>99</v>
      </c>
      <c r="E1679" s="1047" t="s">
        <v>2689</v>
      </c>
    </row>
    <row r="1680" spans="2:5" ht="18" customHeight="1" x14ac:dyDescent="0.35">
      <c r="B1680" s="1045" t="s">
        <v>2004</v>
      </c>
      <c r="C1680" s="1050" t="s">
        <v>21</v>
      </c>
      <c r="D1680" s="1050" t="s">
        <v>22</v>
      </c>
      <c r="E1680" s="1047" t="s">
        <v>2690</v>
      </c>
    </row>
    <row r="1681" spans="2:5" ht="18" customHeight="1" x14ac:dyDescent="0.35">
      <c r="B1681" s="1045" t="s">
        <v>2004</v>
      </c>
      <c r="C1681" s="1050" t="s">
        <v>21</v>
      </c>
      <c r="D1681" s="1050" t="s">
        <v>1949</v>
      </c>
      <c r="E1681" s="1047" t="s">
        <v>1981</v>
      </c>
    </row>
    <row r="1682" spans="2:5" ht="18" customHeight="1" x14ac:dyDescent="0.35">
      <c r="B1682" s="1045" t="s">
        <v>2004</v>
      </c>
      <c r="C1682" s="1050" t="s">
        <v>21</v>
      </c>
      <c r="D1682" s="1050">
        <v>99</v>
      </c>
      <c r="E1682" s="1047" t="s">
        <v>2702</v>
      </c>
    </row>
    <row r="1683" spans="2:5" ht="18" customHeight="1" x14ac:dyDescent="0.35">
      <c r="B1683" s="1045" t="s">
        <v>3549</v>
      </c>
      <c r="C1683" s="1050" t="s">
        <v>21</v>
      </c>
      <c r="D1683" s="1050" t="s">
        <v>22</v>
      </c>
      <c r="E1683" s="1064" t="s">
        <v>2697</v>
      </c>
    </row>
    <row r="1684" spans="2:5" ht="18" customHeight="1" x14ac:dyDescent="0.35">
      <c r="B1684" s="1045" t="s">
        <v>3549</v>
      </c>
      <c r="C1684" s="1050" t="s">
        <v>21</v>
      </c>
      <c r="D1684" s="1050">
        <v>99</v>
      </c>
      <c r="E1684" s="1047" t="s">
        <v>5092</v>
      </c>
    </row>
    <row r="1685" spans="2:5" ht="18" customHeight="1" x14ac:dyDescent="0.35">
      <c r="B1685" s="1051" t="s">
        <v>2293</v>
      </c>
      <c r="C1685" s="1058" t="s">
        <v>22</v>
      </c>
      <c r="D1685" s="1058" t="s">
        <v>22</v>
      </c>
      <c r="E1685" s="1053" t="s">
        <v>2005</v>
      </c>
    </row>
    <row r="1686" spans="2:5" ht="18" customHeight="1" x14ac:dyDescent="0.35">
      <c r="B1686" s="1045" t="s">
        <v>2006</v>
      </c>
      <c r="C1686" s="1050" t="s">
        <v>22</v>
      </c>
      <c r="D1686" s="1050" t="s">
        <v>22</v>
      </c>
      <c r="E1686" s="1047" t="s">
        <v>2007</v>
      </c>
    </row>
    <row r="1687" spans="2:5" ht="18" customHeight="1" x14ac:dyDescent="0.35">
      <c r="B1687" s="1045" t="s">
        <v>2006</v>
      </c>
      <c r="C1687" s="1050" t="s">
        <v>21</v>
      </c>
      <c r="D1687" s="1050" t="s">
        <v>22</v>
      </c>
      <c r="E1687" s="1047" t="s">
        <v>2008</v>
      </c>
    </row>
    <row r="1688" spans="2:5" ht="18" customHeight="1" x14ac:dyDescent="0.35">
      <c r="B1688" s="1045" t="s">
        <v>2006</v>
      </c>
      <c r="C1688" s="1050" t="s">
        <v>21</v>
      </c>
      <c r="D1688" s="1050">
        <v>78</v>
      </c>
      <c r="E1688" s="1047" t="s">
        <v>3550</v>
      </c>
    </row>
    <row r="1689" spans="2:5" ht="18" customHeight="1" x14ac:dyDescent="0.35">
      <c r="B1689" s="1045" t="s">
        <v>2006</v>
      </c>
      <c r="C1689" s="1050" t="s">
        <v>17</v>
      </c>
      <c r="D1689" s="1050" t="s">
        <v>22</v>
      </c>
      <c r="E1689" s="1047" t="s">
        <v>2009</v>
      </c>
    </row>
    <row r="1690" spans="2:5" ht="18" customHeight="1" x14ac:dyDescent="0.35">
      <c r="B1690" s="1045" t="s">
        <v>2006</v>
      </c>
      <c r="C1690" s="1050" t="s">
        <v>17</v>
      </c>
      <c r="D1690" s="1050">
        <v>78</v>
      </c>
      <c r="E1690" s="1047" t="s">
        <v>3551</v>
      </c>
    </row>
    <row r="1691" spans="2:5" ht="18" customHeight="1" x14ac:dyDescent="0.35">
      <c r="B1691" s="1045" t="s">
        <v>2006</v>
      </c>
      <c r="C1691" s="1046" t="s">
        <v>1121</v>
      </c>
      <c r="D1691" s="1046" t="s">
        <v>22</v>
      </c>
      <c r="E1691" s="1047" t="s">
        <v>2010</v>
      </c>
    </row>
    <row r="1692" spans="2:5" ht="18" customHeight="1" x14ac:dyDescent="0.35">
      <c r="B1692" s="1045" t="s">
        <v>2006</v>
      </c>
      <c r="C1692" s="1046" t="s">
        <v>1121</v>
      </c>
      <c r="D1692" s="1046" t="s">
        <v>6569</v>
      </c>
      <c r="E1692" s="1047" t="s">
        <v>6590</v>
      </c>
    </row>
    <row r="1693" spans="2:5" ht="18" customHeight="1" x14ac:dyDescent="0.35">
      <c r="B1693" s="1045" t="s">
        <v>2006</v>
      </c>
      <c r="C1693" s="1046" t="s">
        <v>1121</v>
      </c>
      <c r="D1693" s="1046">
        <v>78</v>
      </c>
      <c r="E1693" s="1047" t="s">
        <v>5135</v>
      </c>
    </row>
    <row r="1694" spans="2:5" ht="18" customHeight="1" x14ac:dyDescent="0.35">
      <c r="B1694" s="1045" t="s">
        <v>2006</v>
      </c>
      <c r="C1694" s="1046" t="s">
        <v>1121</v>
      </c>
      <c r="D1694" s="1046" t="s">
        <v>1121</v>
      </c>
      <c r="E1694" s="1047" t="s">
        <v>5136</v>
      </c>
    </row>
    <row r="1695" spans="2:5" ht="18" customHeight="1" x14ac:dyDescent="0.35">
      <c r="B1695" s="1045" t="s">
        <v>2294</v>
      </c>
      <c r="C1695" s="1046" t="s">
        <v>21</v>
      </c>
      <c r="D1695" s="1046" t="s">
        <v>22</v>
      </c>
      <c r="E1695" s="1047" t="s">
        <v>2533</v>
      </c>
    </row>
    <row r="1696" spans="2:5" ht="18" customHeight="1" x14ac:dyDescent="0.35">
      <c r="B1696" s="1045" t="s">
        <v>2294</v>
      </c>
      <c r="C1696" s="1046" t="s">
        <v>21</v>
      </c>
      <c r="D1696" s="1046">
        <v>78</v>
      </c>
      <c r="E1696" s="1047" t="s">
        <v>2534</v>
      </c>
    </row>
    <row r="1697" spans="2:5" ht="18" customHeight="1" x14ac:dyDescent="0.35">
      <c r="B1697" s="1045" t="s">
        <v>2294</v>
      </c>
      <c r="C1697" s="1046" t="s">
        <v>21</v>
      </c>
      <c r="D1697" s="1046">
        <v>99</v>
      </c>
      <c r="E1697" s="1047" t="s">
        <v>2535</v>
      </c>
    </row>
    <row r="1698" spans="2:5" ht="18" customHeight="1" x14ac:dyDescent="0.35">
      <c r="B1698" s="1045" t="s">
        <v>2295</v>
      </c>
      <c r="C1698" s="1046">
        <v>99</v>
      </c>
      <c r="D1698" s="1046" t="s">
        <v>22</v>
      </c>
      <c r="E1698" s="1047" t="s">
        <v>4088</v>
      </c>
    </row>
    <row r="1699" spans="2:5" ht="18" customHeight="1" x14ac:dyDescent="0.35">
      <c r="B1699" s="1045" t="s">
        <v>2295</v>
      </c>
      <c r="C1699" s="1046">
        <v>99</v>
      </c>
      <c r="D1699" s="1046">
        <v>78</v>
      </c>
      <c r="E1699" s="1047" t="s">
        <v>5137</v>
      </c>
    </row>
    <row r="1700" spans="2:5" ht="18" customHeight="1" x14ac:dyDescent="0.35">
      <c r="B1700" s="1045" t="s">
        <v>2295</v>
      </c>
      <c r="C1700" s="1046">
        <v>99</v>
      </c>
      <c r="D1700" s="1046">
        <v>99</v>
      </c>
      <c r="E1700" s="1047" t="s">
        <v>5138</v>
      </c>
    </row>
    <row r="1701" spans="2:5" ht="18" customHeight="1" x14ac:dyDescent="0.35">
      <c r="B1701" s="1051" t="s">
        <v>2296</v>
      </c>
      <c r="C1701" s="1052" t="s">
        <v>22</v>
      </c>
      <c r="D1701" s="1052" t="s">
        <v>22</v>
      </c>
      <c r="E1701" s="1053" t="s">
        <v>2011</v>
      </c>
    </row>
    <row r="1702" spans="2:5" ht="18" customHeight="1" x14ac:dyDescent="0.35">
      <c r="B1702" s="1045" t="s">
        <v>2297</v>
      </c>
      <c r="C1702" s="1046" t="s">
        <v>22</v>
      </c>
      <c r="D1702" s="1046" t="s">
        <v>22</v>
      </c>
      <c r="E1702" s="1047" t="s">
        <v>2735</v>
      </c>
    </row>
    <row r="1703" spans="2:5" ht="18" customHeight="1" x14ac:dyDescent="0.35">
      <c r="B1703" s="1045" t="s">
        <v>2297</v>
      </c>
      <c r="C1703" s="1046" t="s">
        <v>21</v>
      </c>
      <c r="D1703" s="1046" t="s">
        <v>22</v>
      </c>
      <c r="E1703" s="1047" t="s">
        <v>2735</v>
      </c>
    </row>
    <row r="1704" spans="2:5" ht="18" customHeight="1" x14ac:dyDescent="0.35">
      <c r="B1704" s="1045" t="s">
        <v>2297</v>
      </c>
      <c r="C1704" s="1046" t="s">
        <v>21</v>
      </c>
      <c r="D1704" s="1050">
        <v>78</v>
      </c>
      <c r="E1704" s="1047" t="s">
        <v>2736</v>
      </c>
    </row>
    <row r="1705" spans="2:5" ht="18" customHeight="1" x14ac:dyDescent="0.35">
      <c r="B1705" s="1045" t="s">
        <v>2297</v>
      </c>
      <c r="C1705" s="1046" t="s">
        <v>17</v>
      </c>
      <c r="D1705" s="1046" t="s">
        <v>22</v>
      </c>
      <c r="E1705" s="1047" t="s">
        <v>2737</v>
      </c>
    </row>
    <row r="1706" spans="2:5" ht="18" customHeight="1" x14ac:dyDescent="0.35">
      <c r="B1706" s="1045" t="s">
        <v>2297</v>
      </c>
      <c r="C1706" s="1046" t="s">
        <v>17</v>
      </c>
      <c r="D1706" s="1046">
        <v>78</v>
      </c>
      <c r="E1706" s="1047" t="s">
        <v>5139</v>
      </c>
    </row>
    <row r="1707" spans="2:5" ht="18" customHeight="1" x14ac:dyDescent="0.35">
      <c r="B1707" s="1045" t="s">
        <v>2297</v>
      </c>
      <c r="C1707" s="1046" t="s">
        <v>16</v>
      </c>
      <c r="D1707" s="1046" t="s">
        <v>22</v>
      </c>
      <c r="E1707" s="1047" t="s">
        <v>4089</v>
      </c>
    </row>
    <row r="1708" spans="2:5" ht="18" customHeight="1" x14ac:dyDescent="0.35">
      <c r="B1708" s="1045" t="s">
        <v>2297</v>
      </c>
      <c r="C1708" s="1046" t="s">
        <v>16</v>
      </c>
      <c r="D1708" s="1046">
        <v>78</v>
      </c>
      <c r="E1708" s="1047" t="s">
        <v>4090</v>
      </c>
    </row>
    <row r="1709" spans="2:5" ht="18" customHeight="1" x14ac:dyDescent="0.35">
      <c r="B1709" s="1045" t="s">
        <v>2297</v>
      </c>
      <c r="C1709" s="1046" t="s">
        <v>20</v>
      </c>
      <c r="D1709" s="1050" t="s">
        <v>22</v>
      </c>
      <c r="E1709" s="1047" t="s">
        <v>4091</v>
      </c>
    </row>
    <row r="1710" spans="2:5" ht="18" customHeight="1" x14ac:dyDescent="0.35">
      <c r="B1710" s="1045" t="s">
        <v>2297</v>
      </c>
      <c r="C1710" s="1050" t="s">
        <v>20</v>
      </c>
      <c r="D1710" s="1046">
        <v>78</v>
      </c>
      <c r="E1710" s="1047" t="s">
        <v>4092</v>
      </c>
    </row>
    <row r="1711" spans="2:5" ht="18" customHeight="1" x14ac:dyDescent="0.35">
      <c r="B1711" s="1045" t="s">
        <v>2298</v>
      </c>
      <c r="C1711" s="1050" t="s">
        <v>22</v>
      </c>
      <c r="D1711" s="1046" t="s">
        <v>22</v>
      </c>
      <c r="E1711" s="1047" t="s">
        <v>4093</v>
      </c>
    </row>
    <row r="1712" spans="2:5" ht="18" customHeight="1" x14ac:dyDescent="0.35">
      <c r="B1712" s="1045" t="s">
        <v>2298</v>
      </c>
      <c r="C1712" s="1050" t="s">
        <v>21</v>
      </c>
      <c r="D1712" s="1046" t="s">
        <v>22</v>
      </c>
      <c r="E1712" s="1047" t="s">
        <v>2738</v>
      </c>
    </row>
    <row r="1713" spans="2:5" ht="18" customHeight="1" x14ac:dyDescent="0.35">
      <c r="B1713" s="1045" t="s">
        <v>2298</v>
      </c>
      <c r="C1713" s="1046" t="s">
        <v>21</v>
      </c>
      <c r="D1713" s="1050">
        <v>78</v>
      </c>
      <c r="E1713" s="1047" t="s">
        <v>4094</v>
      </c>
    </row>
    <row r="1714" spans="2:5" ht="18" customHeight="1" x14ac:dyDescent="0.35">
      <c r="B1714" s="1045" t="s">
        <v>2298</v>
      </c>
      <c r="C1714" s="1046" t="s">
        <v>17</v>
      </c>
      <c r="D1714" s="1046" t="s">
        <v>22</v>
      </c>
      <c r="E1714" s="1047" t="s">
        <v>2739</v>
      </c>
    </row>
    <row r="1715" spans="2:5" ht="18" customHeight="1" x14ac:dyDescent="0.35">
      <c r="B1715" s="1045" t="s">
        <v>2298</v>
      </c>
      <c r="C1715" s="1046" t="s">
        <v>17</v>
      </c>
      <c r="D1715" s="1046">
        <v>78</v>
      </c>
      <c r="E1715" s="1047" t="s">
        <v>2740</v>
      </c>
    </row>
    <row r="1716" spans="2:5" ht="18" customHeight="1" x14ac:dyDescent="0.35">
      <c r="B1716" s="1045" t="s">
        <v>2298</v>
      </c>
      <c r="C1716" s="1046" t="s">
        <v>16</v>
      </c>
      <c r="D1716" s="1046" t="s">
        <v>22</v>
      </c>
      <c r="E1716" s="1047" t="s">
        <v>2741</v>
      </c>
    </row>
    <row r="1717" spans="2:5" ht="18" customHeight="1" x14ac:dyDescent="0.35">
      <c r="B1717" s="1045" t="s">
        <v>2298</v>
      </c>
      <c r="C1717" s="1046" t="s">
        <v>16</v>
      </c>
      <c r="D1717" s="1046">
        <v>78</v>
      </c>
      <c r="E1717" s="1047" t="s">
        <v>5140</v>
      </c>
    </row>
    <row r="1718" spans="2:5" ht="18" customHeight="1" x14ac:dyDescent="0.35">
      <c r="B1718" s="1045" t="s">
        <v>2298</v>
      </c>
      <c r="C1718" s="1046" t="s">
        <v>20</v>
      </c>
      <c r="D1718" s="1050" t="s">
        <v>22</v>
      </c>
      <c r="E1718" s="1047" t="s">
        <v>2742</v>
      </c>
    </row>
    <row r="1719" spans="2:5" ht="18" customHeight="1" x14ac:dyDescent="0.35">
      <c r="B1719" s="1045" t="s">
        <v>2298</v>
      </c>
      <c r="C1719" s="1046" t="s">
        <v>20</v>
      </c>
      <c r="D1719" s="1050">
        <v>78</v>
      </c>
      <c r="E1719" s="1047" t="s">
        <v>5141</v>
      </c>
    </row>
    <row r="1720" spans="2:5" ht="18" customHeight="1" x14ac:dyDescent="0.35">
      <c r="B1720" s="1045" t="s">
        <v>2298</v>
      </c>
      <c r="C1720" s="1046" t="s">
        <v>10</v>
      </c>
      <c r="D1720" s="1050" t="s">
        <v>22</v>
      </c>
      <c r="E1720" s="1047" t="s">
        <v>2743</v>
      </c>
    </row>
    <row r="1721" spans="2:5" ht="18" customHeight="1" x14ac:dyDescent="0.35">
      <c r="B1721" s="1045" t="s">
        <v>2298</v>
      </c>
      <c r="C1721" s="1046" t="s">
        <v>10</v>
      </c>
      <c r="D1721" s="1050">
        <v>78</v>
      </c>
      <c r="E1721" s="1047" t="s">
        <v>2744</v>
      </c>
    </row>
    <row r="1722" spans="2:5" ht="18" customHeight="1" x14ac:dyDescent="0.35">
      <c r="B1722" s="1045" t="s">
        <v>2298</v>
      </c>
      <c r="C1722" s="1050" t="s">
        <v>9</v>
      </c>
      <c r="D1722" s="1050" t="s">
        <v>22</v>
      </c>
      <c r="E1722" s="1047" t="s">
        <v>2745</v>
      </c>
    </row>
    <row r="1723" spans="2:5" ht="18" customHeight="1" x14ac:dyDescent="0.35">
      <c r="B1723" s="1045" t="s">
        <v>2298</v>
      </c>
      <c r="C1723" s="1050" t="s">
        <v>9</v>
      </c>
      <c r="D1723" s="1050">
        <v>78</v>
      </c>
      <c r="E1723" s="1047" t="s">
        <v>2746</v>
      </c>
    </row>
    <row r="1724" spans="2:5" ht="18" customHeight="1" x14ac:dyDescent="0.35">
      <c r="B1724" s="1045" t="s">
        <v>2298</v>
      </c>
      <c r="C1724" s="1050" t="s">
        <v>135</v>
      </c>
      <c r="D1724" s="1050" t="s">
        <v>22</v>
      </c>
      <c r="E1724" s="1047" t="s">
        <v>2747</v>
      </c>
    </row>
    <row r="1725" spans="2:5" ht="18" customHeight="1" x14ac:dyDescent="0.35">
      <c r="B1725" s="1045" t="s">
        <v>2298</v>
      </c>
      <c r="C1725" s="1050" t="s">
        <v>135</v>
      </c>
      <c r="D1725" s="1050">
        <v>78</v>
      </c>
      <c r="E1725" s="1047" t="s">
        <v>2748</v>
      </c>
    </row>
    <row r="1726" spans="2:5" ht="18" customHeight="1" x14ac:dyDescent="0.35">
      <c r="B1726" s="1045" t="s">
        <v>2299</v>
      </c>
      <c r="C1726" s="1050" t="s">
        <v>22</v>
      </c>
      <c r="D1726" s="1046" t="s">
        <v>22</v>
      </c>
      <c r="E1726" s="1047" t="s">
        <v>4095</v>
      </c>
    </row>
    <row r="1727" spans="2:5" ht="18" customHeight="1" x14ac:dyDescent="0.35">
      <c r="B1727" s="1045" t="s">
        <v>2299</v>
      </c>
      <c r="C1727" s="1050" t="s">
        <v>21</v>
      </c>
      <c r="D1727" s="1046" t="s">
        <v>22</v>
      </c>
      <c r="E1727" s="1047" t="s">
        <v>2749</v>
      </c>
    </row>
    <row r="1728" spans="2:5" ht="18" customHeight="1" x14ac:dyDescent="0.35">
      <c r="B1728" s="1045" t="s">
        <v>2299</v>
      </c>
      <c r="C1728" s="1050" t="s">
        <v>21</v>
      </c>
      <c r="D1728" s="1046">
        <v>78</v>
      </c>
      <c r="E1728" s="1047" t="s">
        <v>4096</v>
      </c>
    </row>
    <row r="1729" spans="2:5" ht="18" customHeight="1" x14ac:dyDescent="0.35">
      <c r="B1729" s="1045" t="s">
        <v>2299</v>
      </c>
      <c r="C1729" s="1050" t="s">
        <v>17</v>
      </c>
      <c r="D1729" s="1050" t="s">
        <v>22</v>
      </c>
      <c r="E1729" s="1047" t="s">
        <v>2750</v>
      </c>
    </row>
    <row r="1730" spans="2:5" ht="18" customHeight="1" x14ac:dyDescent="0.35">
      <c r="B1730" s="1045" t="s">
        <v>2299</v>
      </c>
      <c r="C1730" s="1050" t="s">
        <v>17</v>
      </c>
      <c r="D1730" s="1050">
        <v>78</v>
      </c>
      <c r="E1730" s="1047" t="s">
        <v>4097</v>
      </c>
    </row>
    <row r="1731" spans="2:5" ht="18" customHeight="1" x14ac:dyDescent="0.35">
      <c r="B1731" s="1045" t="s">
        <v>2299</v>
      </c>
      <c r="C1731" s="1050" t="s">
        <v>16</v>
      </c>
      <c r="D1731" s="1050" t="s">
        <v>22</v>
      </c>
      <c r="E1731" s="1047" t="s">
        <v>2751</v>
      </c>
    </row>
    <row r="1732" spans="2:5" ht="18" customHeight="1" x14ac:dyDescent="0.35">
      <c r="B1732" s="1045" t="s">
        <v>2299</v>
      </c>
      <c r="C1732" s="1050" t="s">
        <v>16</v>
      </c>
      <c r="D1732" s="1050">
        <v>78</v>
      </c>
      <c r="E1732" s="1047" t="s">
        <v>2752</v>
      </c>
    </row>
    <row r="1733" spans="2:5" ht="18" customHeight="1" x14ac:dyDescent="0.35">
      <c r="B1733" s="1045" t="s">
        <v>2299</v>
      </c>
      <c r="C1733" s="1050" t="s">
        <v>20</v>
      </c>
      <c r="D1733" s="1050" t="s">
        <v>22</v>
      </c>
      <c r="E1733" s="1047" t="s">
        <v>2753</v>
      </c>
    </row>
    <row r="1734" spans="2:5" ht="18" customHeight="1" x14ac:dyDescent="0.35">
      <c r="B1734" s="1045" t="s">
        <v>2299</v>
      </c>
      <c r="C1734" s="1050" t="s">
        <v>20</v>
      </c>
      <c r="D1734" s="1050">
        <v>78</v>
      </c>
      <c r="E1734" s="1047" t="s">
        <v>2754</v>
      </c>
    </row>
    <row r="1735" spans="2:5" ht="18" customHeight="1" x14ac:dyDescent="0.35">
      <c r="B1735" s="1045" t="s">
        <v>2299</v>
      </c>
      <c r="C1735" s="1050" t="s">
        <v>10</v>
      </c>
      <c r="D1735" s="1050" t="s">
        <v>22</v>
      </c>
      <c r="E1735" s="1047" t="s">
        <v>2755</v>
      </c>
    </row>
    <row r="1736" spans="2:5" ht="18" customHeight="1" x14ac:dyDescent="0.35">
      <c r="B1736" s="1045" t="s">
        <v>2299</v>
      </c>
      <c r="C1736" s="1050" t="s">
        <v>10</v>
      </c>
      <c r="D1736" s="1050">
        <v>78</v>
      </c>
      <c r="E1736" s="1047" t="s">
        <v>2756</v>
      </c>
    </row>
    <row r="1737" spans="2:5" ht="18" customHeight="1" x14ac:dyDescent="0.35">
      <c r="B1737" s="1045" t="s">
        <v>2300</v>
      </c>
      <c r="C1737" s="1050" t="s">
        <v>22</v>
      </c>
      <c r="D1737" s="1050" t="s">
        <v>22</v>
      </c>
      <c r="E1737" s="1047" t="s">
        <v>177</v>
      </c>
    </row>
    <row r="1738" spans="2:5" ht="18" customHeight="1" x14ac:dyDescent="0.35">
      <c r="B1738" s="1045" t="s">
        <v>2300</v>
      </c>
      <c r="C1738" s="1050" t="s">
        <v>21</v>
      </c>
      <c r="D1738" s="1050" t="s">
        <v>22</v>
      </c>
      <c r="E1738" s="1047" t="s">
        <v>4098</v>
      </c>
    </row>
    <row r="1739" spans="2:5" ht="18" customHeight="1" x14ac:dyDescent="0.35">
      <c r="B1739" s="1045" t="s">
        <v>2300</v>
      </c>
      <c r="C1739" s="1050" t="s">
        <v>21</v>
      </c>
      <c r="D1739" s="1050">
        <v>78</v>
      </c>
      <c r="E1739" s="1047" t="s">
        <v>2757</v>
      </c>
    </row>
    <row r="1740" spans="2:5" ht="18" customHeight="1" x14ac:dyDescent="0.35">
      <c r="B1740" s="1045" t="s">
        <v>2300</v>
      </c>
      <c r="C1740" s="1050" t="s">
        <v>17</v>
      </c>
      <c r="D1740" s="1050" t="s">
        <v>22</v>
      </c>
      <c r="E1740" s="1047" t="s">
        <v>5142</v>
      </c>
    </row>
    <row r="1741" spans="2:5" ht="18" customHeight="1" x14ac:dyDescent="0.35">
      <c r="B1741" s="1045" t="s">
        <v>2300</v>
      </c>
      <c r="C1741" s="1050" t="s">
        <v>17</v>
      </c>
      <c r="D1741" s="1050">
        <v>78</v>
      </c>
      <c r="E1741" s="1047" t="s">
        <v>5143</v>
      </c>
    </row>
    <row r="1742" spans="2:5" ht="18" customHeight="1" x14ac:dyDescent="0.35">
      <c r="B1742" s="1045" t="s">
        <v>2300</v>
      </c>
      <c r="C1742" s="1050" t="s">
        <v>16</v>
      </c>
      <c r="D1742" s="1050" t="s">
        <v>22</v>
      </c>
      <c r="E1742" s="1047" t="s">
        <v>2758</v>
      </c>
    </row>
    <row r="1743" spans="2:5" ht="18" customHeight="1" x14ac:dyDescent="0.35">
      <c r="B1743" s="1045" t="s">
        <v>2300</v>
      </c>
      <c r="C1743" s="1050" t="s">
        <v>16</v>
      </c>
      <c r="D1743" s="1050">
        <v>78</v>
      </c>
      <c r="E1743" s="1047" t="s">
        <v>2759</v>
      </c>
    </row>
    <row r="1744" spans="2:5" ht="18" customHeight="1" x14ac:dyDescent="0.35">
      <c r="B1744" s="1051" t="s">
        <v>2301</v>
      </c>
      <c r="C1744" s="1058" t="s">
        <v>22</v>
      </c>
      <c r="D1744" s="1058" t="s">
        <v>22</v>
      </c>
      <c r="E1744" s="1053" t="s">
        <v>2012</v>
      </c>
    </row>
    <row r="1745" spans="2:6" ht="18" customHeight="1" x14ac:dyDescent="0.35">
      <c r="B1745" s="1045" t="s">
        <v>2302</v>
      </c>
      <c r="C1745" s="1050" t="s">
        <v>22</v>
      </c>
      <c r="D1745" s="1050" t="s">
        <v>22</v>
      </c>
      <c r="E1745" s="1047" t="s">
        <v>4099</v>
      </c>
    </row>
    <row r="1746" spans="2:6" ht="18" customHeight="1" x14ac:dyDescent="0.35">
      <c r="B1746" s="1045" t="s">
        <v>2302</v>
      </c>
      <c r="C1746" s="1050" t="s">
        <v>21</v>
      </c>
      <c r="D1746" s="1050" t="s">
        <v>22</v>
      </c>
      <c r="E1746" s="1047" t="s">
        <v>2760</v>
      </c>
    </row>
    <row r="1747" spans="2:6" ht="18" customHeight="1" x14ac:dyDescent="0.35">
      <c r="B1747" s="1045" t="s">
        <v>2302</v>
      </c>
      <c r="C1747" s="1050" t="s">
        <v>21</v>
      </c>
      <c r="D1747" s="1050" t="s">
        <v>21</v>
      </c>
      <c r="E1747" s="1047" t="s">
        <v>6501</v>
      </c>
    </row>
    <row r="1748" spans="2:6" ht="18" customHeight="1" x14ac:dyDescent="0.35">
      <c r="B1748" s="1045" t="s">
        <v>2302</v>
      </c>
      <c r="C1748" s="1050" t="s">
        <v>21</v>
      </c>
      <c r="D1748" s="1050" t="s">
        <v>17</v>
      </c>
      <c r="E1748" s="1047" t="s">
        <v>7515</v>
      </c>
      <c r="F1748" s="318"/>
    </row>
    <row r="1749" spans="2:6" ht="18" customHeight="1" x14ac:dyDescent="0.35">
      <c r="B1749" s="1045" t="s">
        <v>2302</v>
      </c>
      <c r="C1749" s="1050" t="s">
        <v>21</v>
      </c>
      <c r="D1749" s="1050" t="s">
        <v>16</v>
      </c>
      <c r="E1749" s="1047" t="s">
        <v>7514</v>
      </c>
      <c r="F1749" s="318"/>
    </row>
    <row r="1750" spans="2:6" ht="18" customHeight="1" x14ac:dyDescent="0.35">
      <c r="B1750" s="1045" t="s">
        <v>2302</v>
      </c>
      <c r="C1750" s="1050" t="s">
        <v>21</v>
      </c>
      <c r="D1750" s="1050" t="s">
        <v>20</v>
      </c>
      <c r="E1750" s="1047" t="s">
        <v>6505</v>
      </c>
      <c r="F1750" s="318"/>
    </row>
    <row r="1751" spans="2:6" ht="18" customHeight="1" x14ac:dyDescent="0.35">
      <c r="B1751" s="1065" t="s">
        <v>2302</v>
      </c>
      <c r="C1751" s="1065" t="s">
        <v>21</v>
      </c>
      <c r="D1751" s="1050" t="s">
        <v>10</v>
      </c>
      <c r="E1751" s="1047" t="s">
        <v>6514</v>
      </c>
      <c r="F1751" s="318"/>
    </row>
    <row r="1752" spans="2:6" ht="18" customHeight="1" x14ac:dyDescent="0.35">
      <c r="B1752" s="1065" t="s">
        <v>2302</v>
      </c>
      <c r="C1752" s="1065" t="s">
        <v>21</v>
      </c>
      <c r="D1752" s="1050" t="s">
        <v>9</v>
      </c>
      <c r="E1752" s="1047" t="s">
        <v>6502</v>
      </c>
      <c r="F1752" s="318"/>
    </row>
    <row r="1753" spans="2:6" ht="18" customHeight="1" x14ac:dyDescent="0.35">
      <c r="B1753" s="1045" t="s">
        <v>2302</v>
      </c>
      <c r="C1753" s="1050" t="s">
        <v>21</v>
      </c>
      <c r="D1753" s="1050" t="s">
        <v>135</v>
      </c>
      <c r="E1753" s="1047" t="s">
        <v>6504</v>
      </c>
      <c r="F1753" s="318"/>
    </row>
    <row r="1754" spans="2:6" ht="18" customHeight="1" x14ac:dyDescent="0.35">
      <c r="B1754" s="1045" t="s">
        <v>2302</v>
      </c>
      <c r="C1754" s="1050" t="s">
        <v>21</v>
      </c>
      <c r="D1754" s="1050" t="s">
        <v>8</v>
      </c>
      <c r="E1754" s="1047" t="s">
        <v>6503</v>
      </c>
      <c r="F1754" s="318"/>
    </row>
    <row r="1755" spans="2:6" ht="18" customHeight="1" x14ac:dyDescent="0.35">
      <c r="B1755" s="1065" t="s">
        <v>2302</v>
      </c>
      <c r="C1755" s="1065" t="s">
        <v>21</v>
      </c>
      <c r="D1755" s="1050" t="s">
        <v>19</v>
      </c>
      <c r="E1755" s="1047" t="s">
        <v>6508</v>
      </c>
      <c r="F1755" s="318"/>
    </row>
    <row r="1756" spans="2:6" ht="18" customHeight="1" x14ac:dyDescent="0.35">
      <c r="B1756" s="1065" t="s">
        <v>2302</v>
      </c>
      <c r="C1756" s="1065" t="s">
        <v>21</v>
      </c>
      <c r="D1756" s="1050" t="s">
        <v>18</v>
      </c>
      <c r="E1756" s="1047" t="s">
        <v>6510</v>
      </c>
      <c r="F1756" s="318"/>
    </row>
    <row r="1757" spans="2:6" ht="18" customHeight="1" x14ac:dyDescent="0.35">
      <c r="B1757" s="1065" t="s">
        <v>2302</v>
      </c>
      <c r="C1757" s="1065" t="s">
        <v>21</v>
      </c>
      <c r="D1757" s="1050" t="s">
        <v>1023</v>
      </c>
      <c r="E1757" s="1047" t="s">
        <v>6512</v>
      </c>
      <c r="F1757" s="318"/>
    </row>
    <row r="1758" spans="2:6" ht="18" customHeight="1" x14ac:dyDescent="0.35">
      <c r="B1758" s="1065" t="s">
        <v>2302</v>
      </c>
      <c r="C1758" s="1065" t="s">
        <v>21</v>
      </c>
      <c r="D1758" s="1050" t="s">
        <v>1022</v>
      </c>
      <c r="E1758" s="1047" t="s">
        <v>6506</v>
      </c>
      <c r="F1758" s="318"/>
    </row>
    <row r="1759" spans="2:6" ht="18" customHeight="1" x14ac:dyDescent="0.35">
      <c r="B1759" s="1065" t="s">
        <v>2302</v>
      </c>
      <c r="C1759" s="1065" t="s">
        <v>21</v>
      </c>
      <c r="D1759" s="1050" t="s">
        <v>68</v>
      </c>
      <c r="E1759" s="1047" t="s">
        <v>6509</v>
      </c>
      <c r="F1759" s="318"/>
    </row>
    <row r="1760" spans="2:6" ht="18" customHeight="1" x14ac:dyDescent="0.35">
      <c r="B1760" s="1065" t="s">
        <v>2302</v>
      </c>
      <c r="C1760" s="1065" t="s">
        <v>21</v>
      </c>
      <c r="D1760" s="1050" t="s">
        <v>67</v>
      </c>
      <c r="E1760" s="1047" t="s">
        <v>6511</v>
      </c>
      <c r="F1760" s="318"/>
    </row>
    <row r="1761" spans="2:6" ht="18" customHeight="1" x14ac:dyDescent="0.35">
      <c r="B1761" s="1065" t="s">
        <v>2302</v>
      </c>
      <c r="C1761" s="1065" t="s">
        <v>21</v>
      </c>
      <c r="D1761" s="1050" t="s">
        <v>65</v>
      </c>
      <c r="E1761" s="1047" t="s">
        <v>6513</v>
      </c>
      <c r="F1761" s="318"/>
    </row>
    <row r="1762" spans="2:6" ht="18" customHeight="1" x14ac:dyDescent="0.35">
      <c r="B1762" s="1065" t="s">
        <v>2302</v>
      </c>
      <c r="C1762" s="1065" t="s">
        <v>21</v>
      </c>
      <c r="D1762" s="1050" t="s">
        <v>1017</v>
      </c>
      <c r="E1762" s="1047" t="s">
        <v>6515</v>
      </c>
      <c r="F1762" s="318"/>
    </row>
    <row r="1763" spans="2:6" ht="18" customHeight="1" x14ac:dyDescent="0.35">
      <c r="B1763" s="1065" t="s">
        <v>2302</v>
      </c>
      <c r="C1763" s="1065" t="s">
        <v>21</v>
      </c>
      <c r="D1763" s="1050" t="s">
        <v>1164</v>
      </c>
      <c r="E1763" s="1047" t="s">
        <v>6507</v>
      </c>
      <c r="F1763" s="318"/>
    </row>
    <row r="1764" spans="2:6" ht="18" customHeight="1" x14ac:dyDescent="0.35">
      <c r="B1764" s="1065" t="s">
        <v>2302</v>
      </c>
      <c r="C1764" s="1065" t="s">
        <v>17</v>
      </c>
      <c r="D1764" s="1065" t="s">
        <v>22</v>
      </c>
      <c r="E1764" s="1047" t="s">
        <v>5144</v>
      </c>
    </row>
    <row r="1765" spans="2:6" ht="18" customHeight="1" x14ac:dyDescent="0.35">
      <c r="B1765" s="1065" t="s">
        <v>2302</v>
      </c>
      <c r="C1765" s="1065" t="s">
        <v>17</v>
      </c>
      <c r="D1765" s="1065" t="s">
        <v>19</v>
      </c>
      <c r="E1765" s="1047" t="s">
        <v>6516</v>
      </c>
      <c r="F1765" s="318"/>
    </row>
    <row r="1766" spans="2:6" ht="18" customHeight="1" x14ac:dyDescent="0.35">
      <c r="B1766" s="1065" t="s">
        <v>2302</v>
      </c>
      <c r="C1766" s="1065" t="s">
        <v>2309</v>
      </c>
      <c r="D1766" s="1065" t="s">
        <v>22</v>
      </c>
      <c r="E1766" s="1047" t="s">
        <v>6517</v>
      </c>
    </row>
    <row r="1767" spans="2:6" ht="18" customHeight="1" x14ac:dyDescent="0.35">
      <c r="B1767" s="1065" t="s">
        <v>2302</v>
      </c>
      <c r="C1767" s="1065" t="s">
        <v>2309</v>
      </c>
      <c r="D1767" s="1050" t="s">
        <v>1017</v>
      </c>
      <c r="E1767" s="1047" t="s">
        <v>6518</v>
      </c>
      <c r="F1767" s="318"/>
    </row>
    <row r="1768" spans="2:6" ht="18" customHeight="1" x14ac:dyDescent="0.35">
      <c r="B1768" s="1065" t="s">
        <v>2302</v>
      </c>
      <c r="C1768" s="1065" t="s">
        <v>2303</v>
      </c>
      <c r="D1768" s="1065" t="s">
        <v>22</v>
      </c>
      <c r="E1768" s="1047" t="s">
        <v>5145</v>
      </c>
    </row>
    <row r="1769" spans="2:6" ht="18" customHeight="1" x14ac:dyDescent="0.35">
      <c r="B1769" s="1065" t="s">
        <v>2302</v>
      </c>
      <c r="C1769" s="1065" t="s">
        <v>2303</v>
      </c>
      <c r="D1769" s="1050" t="s">
        <v>8</v>
      </c>
      <c r="E1769" s="1047" t="s">
        <v>6519</v>
      </c>
      <c r="F1769" s="318"/>
    </row>
    <row r="1770" spans="2:6" ht="18" customHeight="1" x14ac:dyDescent="0.35">
      <c r="B1770" s="1065" t="s">
        <v>2302</v>
      </c>
      <c r="C1770" s="1065" t="s">
        <v>2306</v>
      </c>
      <c r="D1770" s="1065" t="s">
        <v>22</v>
      </c>
      <c r="E1770" s="1047" t="s">
        <v>6520</v>
      </c>
    </row>
    <row r="1771" spans="2:6" ht="18" customHeight="1" x14ac:dyDescent="0.35">
      <c r="B1771" s="1065" t="s">
        <v>2302</v>
      </c>
      <c r="C1771" s="1065" t="s">
        <v>2306</v>
      </c>
      <c r="D1771" s="1065" t="s">
        <v>19</v>
      </c>
      <c r="E1771" s="1047" t="s">
        <v>6521</v>
      </c>
      <c r="F1771" s="318"/>
    </row>
    <row r="1772" spans="2:6" ht="18" customHeight="1" x14ac:dyDescent="0.35">
      <c r="B1772" s="1065" t="s">
        <v>2302</v>
      </c>
      <c r="C1772" s="1065" t="s">
        <v>2304</v>
      </c>
      <c r="D1772" s="1065" t="s">
        <v>22</v>
      </c>
      <c r="E1772" s="1047" t="s">
        <v>6522</v>
      </c>
    </row>
    <row r="1773" spans="2:6" ht="18" customHeight="1" x14ac:dyDescent="0.35">
      <c r="B1773" s="1065" t="s">
        <v>2302</v>
      </c>
      <c r="C1773" s="1065" t="s">
        <v>2304</v>
      </c>
      <c r="D1773" s="1065" t="s">
        <v>21</v>
      </c>
      <c r="E1773" s="1047" t="s">
        <v>6523</v>
      </c>
    </row>
    <row r="1774" spans="2:6" ht="18" customHeight="1" x14ac:dyDescent="0.35">
      <c r="B1774" s="1065" t="s">
        <v>2302</v>
      </c>
      <c r="C1774" s="1065" t="s">
        <v>2304</v>
      </c>
      <c r="D1774" s="1065" t="s">
        <v>17</v>
      </c>
      <c r="E1774" s="1047" t="s">
        <v>6524</v>
      </c>
      <c r="F1774" s="318"/>
    </row>
    <row r="1775" spans="2:6" ht="18" customHeight="1" x14ac:dyDescent="0.35">
      <c r="B1775" s="1065" t="s">
        <v>2302</v>
      </c>
      <c r="C1775" s="1065" t="s">
        <v>2304</v>
      </c>
      <c r="D1775" s="1065" t="s">
        <v>16</v>
      </c>
      <c r="E1775" s="1047" t="s">
        <v>6525</v>
      </c>
      <c r="F1775" s="318"/>
    </row>
    <row r="1776" spans="2:6" ht="18" customHeight="1" x14ac:dyDescent="0.35">
      <c r="B1776" s="1065" t="s">
        <v>2302</v>
      </c>
      <c r="C1776" s="1065" t="s">
        <v>2304</v>
      </c>
      <c r="D1776" s="1065" t="s">
        <v>20</v>
      </c>
      <c r="E1776" s="1047" t="s">
        <v>6529</v>
      </c>
      <c r="F1776" s="318"/>
    </row>
    <row r="1777" spans="2:6" ht="18" customHeight="1" x14ac:dyDescent="0.35">
      <c r="B1777" s="1065" t="s">
        <v>2302</v>
      </c>
      <c r="C1777" s="1065" t="s">
        <v>2304</v>
      </c>
      <c r="D1777" s="1065" t="s">
        <v>10</v>
      </c>
      <c r="E1777" s="1047" t="s">
        <v>6538</v>
      </c>
      <c r="F1777" s="318"/>
    </row>
    <row r="1778" spans="2:6" ht="18" customHeight="1" x14ac:dyDescent="0.35">
      <c r="B1778" s="1065" t="s">
        <v>2302</v>
      </c>
      <c r="C1778" s="1065" t="s">
        <v>2304</v>
      </c>
      <c r="D1778" s="1065" t="s">
        <v>9</v>
      </c>
      <c r="E1778" s="1047" t="s">
        <v>6526</v>
      </c>
      <c r="F1778" s="318"/>
    </row>
    <row r="1779" spans="2:6" ht="18" customHeight="1" x14ac:dyDescent="0.35">
      <c r="B1779" s="1065" t="s">
        <v>2302</v>
      </c>
      <c r="C1779" s="1065" t="s">
        <v>2304</v>
      </c>
      <c r="D1779" s="1065" t="s">
        <v>135</v>
      </c>
      <c r="E1779" s="1047" t="s">
        <v>6528</v>
      </c>
      <c r="F1779" s="318"/>
    </row>
    <row r="1780" spans="2:6" ht="18" customHeight="1" x14ac:dyDescent="0.35">
      <c r="B1780" s="1065" t="s">
        <v>2302</v>
      </c>
      <c r="C1780" s="1065" t="s">
        <v>2304</v>
      </c>
      <c r="D1780" s="1065" t="s">
        <v>8</v>
      </c>
      <c r="E1780" s="1047" t="s">
        <v>6527</v>
      </c>
      <c r="F1780" s="318"/>
    </row>
    <row r="1781" spans="2:6" ht="18" customHeight="1" x14ac:dyDescent="0.35">
      <c r="B1781" s="1065" t="s">
        <v>2302</v>
      </c>
      <c r="C1781" s="1065" t="s">
        <v>2304</v>
      </c>
      <c r="D1781" s="1065" t="s">
        <v>19</v>
      </c>
      <c r="E1781" s="1047" t="s">
        <v>6532</v>
      </c>
      <c r="F1781" s="318"/>
    </row>
    <row r="1782" spans="2:6" ht="18" customHeight="1" x14ac:dyDescent="0.35">
      <c r="B1782" s="1065" t="s">
        <v>2302</v>
      </c>
      <c r="C1782" s="1065" t="s">
        <v>2304</v>
      </c>
      <c r="D1782" s="1065" t="s">
        <v>18</v>
      </c>
      <c r="E1782" s="1047" t="s">
        <v>6534</v>
      </c>
      <c r="F1782" s="318"/>
    </row>
    <row r="1783" spans="2:6" ht="18" customHeight="1" x14ac:dyDescent="0.35">
      <c r="B1783" s="1065" t="s">
        <v>2302</v>
      </c>
      <c r="C1783" s="1065" t="s">
        <v>2304</v>
      </c>
      <c r="D1783" s="1065" t="s">
        <v>1023</v>
      </c>
      <c r="E1783" s="1047" t="s">
        <v>6536</v>
      </c>
      <c r="F1783" s="318"/>
    </row>
    <row r="1784" spans="2:6" ht="18" customHeight="1" x14ac:dyDescent="0.35">
      <c r="B1784" s="1065" t="s">
        <v>2302</v>
      </c>
      <c r="C1784" s="1065" t="s">
        <v>2304</v>
      </c>
      <c r="D1784" s="1065" t="s">
        <v>1022</v>
      </c>
      <c r="E1784" s="1047" t="s">
        <v>6530</v>
      </c>
      <c r="F1784" s="318"/>
    </row>
    <row r="1785" spans="2:6" ht="18" customHeight="1" x14ac:dyDescent="0.35">
      <c r="B1785" s="1065" t="s">
        <v>2302</v>
      </c>
      <c r="C1785" s="1065" t="s">
        <v>2304</v>
      </c>
      <c r="D1785" s="1065" t="s">
        <v>68</v>
      </c>
      <c r="E1785" s="1047" t="s">
        <v>6533</v>
      </c>
      <c r="F1785" s="318"/>
    </row>
    <row r="1786" spans="2:6" ht="18" customHeight="1" x14ac:dyDescent="0.35">
      <c r="B1786" s="1065" t="s">
        <v>2302</v>
      </c>
      <c r="C1786" s="1065" t="s">
        <v>2304</v>
      </c>
      <c r="D1786" s="1065" t="s">
        <v>67</v>
      </c>
      <c r="E1786" s="1047" t="s">
        <v>6535</v>
      </c>
      <c r="F1786" s="318"/>
    </row>
    <row r="1787" spans="2:6" ht="18" customHeight="1" x14ac:dyDescent="0.35">
      <c r="B1787" s="1065" t="s">
        <v>2302</v>
      </c>
      <c r="C1787" s="1065" t="s">
        <v>2304</v>
      </c>
      <c r="D1787" s="1065" t="s">
        <v>65</v>
      </c>
      <c r="E1787" s="1047" t="s">
        <v>6537</v>
      </c>
      <c r="F1787" s="318"/>
    </row>
    <row r="1788" spans="2:6" ht="18" customHeight="1" x14ac:dyDescent="0.35">
      <c r="B1788" s="1065" t="s">
        <v>2302</v>
      </c>
      <c r="C1788" s="1065" t="s">
        <v>2304</v>
      </c>
      <c r="D1788" s="1065" t="s">
        <v>1017</v>
      </c>
      <c r="E1788" s="1047" t="s">
        <v>6539</v>
      </c>
      <c r="F1788" s="318"/>
    </row>
    <row r="1789" spans="2:6" ht="18" customHeight="1" x14ac:dyDescent="0.35">
      <c r="B1789" s="1065" t="s">
        <v>2302</v>
      </c>
      <c r="C1789" s="1065" t="s">
        <v>2304</v>
      </c>
      <c r="D1789" s="1065" t="s">
        <v>1164</v>
      </c>
      <c r="E1789" s="1047" t="s">
        <v>6531</v>
      </c>
      <c r="F1789" s="318"/>
    </row>
    <row r="1790" spans="2:6" ht="18" customHeight="1" x14ac:dyDescent="0.35">
      <c r="B1790" s="1065" t="s">
        <v>2302</v>
      </c>
      <c r="C1790" s="1065" t="s">
        <v>2305</v>
      </c>
      <c r="D1790" s="1065" t="s">
        <v>22</v>
      </c>
      <c r="E1790" s="1047" t="s">
        <v>3552</v>
      </c>
    </row>
    <row r="1791" spans="2:6" ht="18" customHeight="1" x14ac:dyDescent="0.35">
      <c r="B1791" s="1065" t="s">
        <v>2302</v>
      </c>
      <c r="C1791" s="1065" t="s">
        <v>2305</v>
      </c>
      <c r="D1791" s="1065" t="s">
        <v>9</v>
      </c>
      <c r="E1791" s="1047" t="s">
        <v>6540</v>
      </c>
      <c r="F1791" s="318"/>
    </row>
    <row r="1792" spans="2:6" ht="18" customHeight="1" x14ac:dyDescent="0.35">
      <c r="B1792" s="1065" t="s">
        <v>2302</v>
      </c>
      <c r="C1792" s="1065" t="s">
        <v>1121</v>
      </c>
      <c r="D1792" s="1065" t="s">
        <v>22</v>
      </c>
      <c r="E1792" s="1057" t="s">
        <v>2761</v>
      </c>
    </row>
    <row r="1793" spans="2:6" ht="18" customHeight="1" x14ac:dyDescent="0.35">
      <c r="B1793" s="1065" t="s">
        <v>2302</v>
      </c>
      <c r="C1793" s="1065" t="s">
        <v>1121</v>
      </c>
      <c r="D1793" s="1065" t="s">
        <v>21</v>
      </c>
      <c r="E1793" s="1047" t="s">
        <v>6541</v>
      </c>
    </row>
    <row r="1794" spans="2:6" ht="18" customHeight="1" x14ac:dyDescent="0.35">
      <c r="B1794" s="1065" t="s">
        <v>2302</v>
      </c>
      <c r="C1794" s="1065" t="s">
        <v>1121</v>
      </c>
      <c r="D1794" s="1065" t="s">
        <v>17</v>
      </c>
      <c r="E1794" s="1047" t="s">
        <v>6542</v>
      </c>
      <c r="F1794" s="318"/>
    </row>
    <row r="1795" spans="2:6" ht="18" customHeight="1" x14ac:dyDescent="0.35">
      <c r="B1795" s="1065" t="s">
        <v>2302</v>
      </c>
      <c r="C1795" s="1065" t="s">
        <v>1121</v>
      </c>
      <c r="D1795" s="1065" t="s">
        <v>16</v>
      </c>
      <c r="E1795" s="1047" t="s">
        <v>6543</v>
      </c>
      <c r="F1795" s="318"/>
    </row>
    <row r="1796" spans="2:6" ht="18" customHeight="1" x14ac:dyDescent="0.35">
      <c r="B1796" s="1065" t="s">
        <v>2302</v>
      </c>
      <c r="C1796" s="1065" t="s">
        <v>1121</v>
      </c>
      <c r="D1796" s="1065" t="s">
        <v>20</v>
      </c>
      <c r="E1796" s="1047" t="s">
        <v>6547</v>
      </c>
      <c r="F1796" s="318"/>
    </row>
    <row r="1797" spans="2:6" ht="18" customHeight="1" x14ac:dyDescent="0.35">
      <c r="B1797" s="1065" t="s">
        <v>2302</v>
      </c>
      <c r="C1797" s="1065" t="s">
        <v>1121</v>
      </c>
      <c r="D1797" s="1065" t="s">
        <v>10</v>
      </c>
      <c r="E1797" s="1047" t="s">
        <v>6556</v>
      </c>
      <c r="F1797" s="318"/>
    </row>
    <row r="1798" spans="2:6" ht="18" customHeight="1" x14ac:dyDescent="0.35">
      <c r="B1798" s="1065" t="s">
        <v>2302</v>
      </c>
      <c r="C1798" s="1065" t="s">
        <v>1121</v>
      </c>
      <c r="D1798" s="1065" t="s">
        <v>9</v>
      </c>
      <c r="E1798" s="1047" t="s">
        <v>6544</v>
      </c>
      <c r="F1798" s="318"/>
    </row>
    <row r="1799" spans="2:6" ht="18" customHeight="1" x14ac:dyDescent="0.35">
      <c r="B1799" s="1065" t="s">
        <v>2302</v>
      </c>
      <c r="C1799" s="1065" t="s">
        <v>1121</v>
      </c>
      <c r="D1799" s="1065" t="s">
        <v>135</v>
      </c>
      <c r="E1799" s="1047" t="s">
        <v>6546</v>
      </c>
      <c r="F1799" s="318"/>
    </row>
    <row r="1800" spans="2:6" ht="18" customHeight="1" x14ac:dyDescent="0.35">
      <c r="B1800" s="1065" t="s">
        <v>2302</v>
      </c>
      <c r="C1800" s="1065" t="s">
        <v>1121</v>
      </c>
      <c r="D1800" s="1065" t="s">
        <v>8</v>
      </c>
      <c r="E1800" s="1047" t="s">
        <v>6545</v>
      </c>
      <c r="F1800" s="318"/>
    </row>
    <row r="1801" spans="2:6" ht="18" customHeight="1" x14ac:dyDescent="0.35">
      <c r="B1801" s="1065" t="s">
        <v>2302</v>
      </c>
      <c r="C1801" s="1065" t="s">
        <v>1121</v>
      </c>
      <c r="D1801" s="1065" t="s">
        <v>19</v>
      </c>
      <c r="E1801" s="1047" t="s">
        <v>6550</v>
      </c>
      <c r="F1801" s="318"/>
    </row>
    <row r="1802" spans="2:6" ht="18" customHeight="1" x14ac:dyDescent="0.35">
      <c r="B1802" s="1065" t="s">
        <v>2302</v>
      </c>
      <c r="C1802" s="1065" t="s">
        <v>1121</v>
      </c>
      <c r="D1802" s="1065" t="s">
        <v>18</v>
      </c>
      <c r="E1802" s="1047" t="s">
        <v>6552</v>
      </c>
      <c r="F1802" s="318"/>
    </row>
    <row r="1803" spans="2:6" ht="18" customHeight="1" x14ac:dyDescent="0.35">
      <c r="B1803" s="1065" t="s">
        <v>2302</v>
      </c>
      <c r="C1803" s="1065" t="s">
        <v>1121</v>
      </c>
      <c r="D1803" s="1065" t="s">
        <v>1023</v>
      </c>
      <c r="E1803" s="1047" t="s">
        <v>6554</v>
      </c>
      <c r="F1803" s="318"/>
    </row>
    <row r="1804" spans="2:6" ht="18" customHeight="1" x14ac:dyDescent="0.35">
      <c r="B1804" s="1065" t="s">
        <v>2302</v>
      </c>
      <c r="C1804" s="1065" t="s">
        <v>1121</v>
      </c>
      <c r="D1804" s="1065" t="s">
        <v>1022</v>
      </c>
      <c r="E1804" s="1047" t="s">
        <v>6548</v>
      </c>
      <c r="F1804" s="318"/>
    </row>
    <row r="1805" spans="2:6" ht="18" customHeight="1" x14ac:dyDescent="0.35">
      <c r="B1805" s="1065" t="s">
        <v>2302</v>
      </c>
      <c r="C1805" s="1065" t="s">
        <v>1121</v>
      </c>
      <c r="D1805" s="1065" t="s">
        <v>68</v>
      </c>
      <c r="E1805" s="1047" t="s">
        <v>6551</v>
      </c>
      <c r="F1805" s="318"/>
    </row>
    <row r="1806" spans="2:6" ht="18" customHeight="1" x14ac:dyDescent="0.35">
      <c r="B1806" s="1065" t="s">
        <v>2302</v>
      </c>
      <c r="C1806" s="1065" t="s">
        <v>1121</v>
      </c>
      <c r="D1806" s="1065" t="s">
        <v>67</v>
      </c>
      <c r="E1806" s="1047" t="s">
        <v>6553</v>
      </c>
      <c r="F1806" s="318"/>
    </row>
    <row r="1807" spans="2:6" ht="18" customHeight="1" x14ac:dyDescent="0.35">
      <c r="B1807" s="1065" t="s">
        <v>2302</v>
      </c>
      <c r="C1807" s="1065" t="s">
        <v>1121</v>
      </c>
      <c r="D1807" s="1065" t="s">
        <v>65</v>
      </c>
      <c r="E1807" s="1066" t="s">
        <v>6555</v>
      </c>
      <c r="F1807" s="318"/>
    </row>
    <row r="1808" spans="2:6" ht="18" customHeight="1" x14ac:dyDescent="0.35">
      <c r="B1808" s="1065" t="s">
        <v>2302</v>
      </c>
      <c r="C1808" s="1065" t="s">
        <v>1121</v>
      </c>
      <c r="D1808" s="1065" t="s">
        <v>1017</v>
      </c>
      <c r="E1808" s="1047" t="s">
        <v>6557</v>
      </c>
      <c r="F1808" s="318"/>
    </row>
    <row r="1809" spans="2:6" ht="18" customHeight="1" x14ac:dyDescent="0.35">
      <c r="B1809" s="1065" t="s">
        <v>2302</v>
      </c>
      <c r="C1809" s="1065" t="s">
        <v>1121</v>
      </c>
      <c r="D1809" s="1065" t="s">
        <v>1164</v>
      </c>
      <c r="E1809" s="1047" t="s">
        <v>6549</v>
      </c>
      <c r="F1809" s="318"/>
    </row>
    <row r="1810" spans="2:6" ht="18" customHeight="1" x14ac:dyDescent="0.35">
      <c r="B1810" s="1067" t="s">
        <v>2013</v>
      </c>
      <c r="C1810" s="1067" t="s">
        <v>22</v>
      </c>
      <c r="D1810" s="1067" t="s">
        <v>22</v>
      </c>
      <c r="E1810" s="1053" t="s">
        <v>2014</v>
      </c>
    </row>
    <row r="1811" spans="2:6" ht="18" customHeight="1" x14ac:dyDescent="0.35">
      <c r="B1811" s="1065" t="s">
        <v>2015</v>
      </c>
      <c r="C1811" s="1050" t="s">
        <v>22</v>
      </c>
      <c r="D1811" s="1065" t="s">
        <v>22</v>
      </c>
      <c r="E1811" s="1047" t="s">
        <v>4100</v>
      </c>
    </row>
    <row r="1812" spans="2:6" ht="18" customHeight="1" x14ac:dyDescent="0.35">
      <c r="B1812" s="1065" t="s">
        <v>2015</v>
      </c>
      <c r="C1812" s="1065" t="s">
        <v>21</v>
      </c>
      <c r="D1812" s="1065" t="s">
        <v>22</v>
      </c>
      <c r="E1812" s="1047" t="s">
        <v>2016</v>
      </c>
    </row>
    <row r="1813" spans="2:6" ht="18" customHeight="1" x14ac:dyDescent="0.35">
      <c r="B1813" s="1065" t="s">
        <v>2015</v>
      </c>
      <c r="C1813" s="1065" t="s">
        <v>21</v>
      </c>
      <c r="D1813" s="1065" t="s">
        <v>1121</v>
      </c>
      <c r="E1813" s="1047" t="s">
        <v>3553</v>
      </c>
    </row>
    <row r="1814" spans="2:6" ht="18" customHeight="1" x14ac:dyDescent="0.35">
      <c r="B1814" s="1065" t="s">
        <v>2015</v>
      </c>
      <c r="C1814" s="1065" t="s">
        <v>17</v>
      </c>
      <c r="D1814" s="1065" t="s">
        <v>22</v>
      </c>
      <c r="E1814" s="1047" t="s">
        <v>3554</v>
      </c>
    </row>
    <row r="1815" spans="2:6" ht="18" customHeight="1" x14ac:dyDescent="0.35">
      <c r="B1815" s="1065" t="s">
        <v>2015</v>
      </c>
      <c r="C1815" s="1065" t="s">
        <v>17</v>
      </c>
      <c r="D1815" s="1065" t="s">
        <v>1121</v>
      </c>
      <c r="E1815" s="1047" t="s">
        <v>4101</v>
      </c>
    </row>
    <row r="1816" spans="2:6" ht="18" customHeight="1" x14ac:dyDescent="0.35">
      <c r="B1816" s="1065" t="s">
        <v>2017</v>
      </c>
      <c r="C1816" s="1050" t="s">
        <v>22</v>
      </c>
      <c r="D1816" s="1065" t="s">
        <v>22</v>
      </c>
      <c r="E1816" s="1047" t="s">
        <v>4102</v>
      </c>
    </row>
    <row r="1817" spans="2:6" ht="18" customHeight="1" x14ac:dyDescent="0.35">
      <c r="B1817" s="1065" t="s">
        <v>2017</v>
      </c>
      <c r="C1817" s="1065" t="s">
        <v>21</v>
      </c>
      <c r="D1817" s="1065" t="s">
        <v>22</v>
      </c>
      <c r="E1817" s="1047" t="s">
        <v>2018</v>
      </c>
    </row>
    <row r="1818" spans="2:6" ht="18" customHeight="1" x14ac:dyDescent="0.35">
      <c r="B1818" s="1065" t="s">
        <v>2017</v>
      </c>
      <c r="C1818" s="1065" t="s">
        <v>21</v>
      </c>
      <c r="D1818" s="1065" t="s">
        <v>1949</v>
      </c>
      <c r="E1818" s="1047" t="s">
        <v>4103</v>
      </c>
    </row>
    <row r="1819" spans="2:6" ht="18" customHeight="1" x14ac:dyDescent="0.35">
      <c r="B1819" s="1065" t="s">
        <v>2017</v>
      </c>
      <c r="C1819" s="1065" t="s">
        <v>17</v>
      </c>
      <c r="D1819" s="1065" t="s">
        <v>22</v>
      </c>
      <c r="E1819" s="1047" t="s">
        <v>3555</v>
      </c>
    </row>
    <row r="1820" spans="2:6" ht="18" customHeight="1" x14ac:dyDescent="0.35">
      <c r="B1820" s="1065" t="s">
        <v>2017</v>
      </c>
      <c r="C1820" s="1065" t="s">
        <v>17</v>
      </c>
      <c r="D1820" s="1065" t="s">
        <v>1949</v>
      </c>
      <c r="E1820" s="1047" t="s">
        <v>4104</v>
      </c>
    </row>
    <row r="1821" spans="2:6" ht="18" customHeight="1" x14ac:dyDescent="0.35">
      <c r="B1821" s="1065" t="s">
        <v>2017</v>
      </c>
      <c r="C1821" s="1065" t="s">
        <v>16</v>
      </c>
      <c r="D1821" s="1065" t="s">
        <v>22</v>
      </c>
      <c r="E1821" s="1047" t="s">
        <v>2936</v>
      </c>
    </row>
    <row r="1822" spans="2:6" ht="18" customHeight="1" x14ac:dyDescent="0.35">
      <c r="B1822" s="1065" t="s">
        <v>2017</v>
      </c>
      <c r="C1822" s="1065" t="s">
        <v>16</v>
      </c>
      <c r="D1822" s="1065" t="s">
        <v>1949</v>
      </c>
      <c r="E1822" s="1047" t="s">
        <v>4105</v>
      </c>
    </row>
    <row r="1823" spans="2:6" ht="18" customHeight="1" x14ac:dyDescent="0.35">
      <c r="B1823" s="1065" t="s">
        <v>2019</v>
      </c>
      <c r="C1823" s="1050" t="s">
        <v>22</v>
      </c>
      <c r="D1823" s="1065" t="s">
        <v>22</v>
      </c>
      <c r="E1823" s="1047" t="s">
        <v>4106</v>
      </c>
    </row>
    <row r="1824" spans="2:6" ht="18" customHeight="1" x14ac:dyDescent="0.35">
      <c r="B1824" s="1065" t="s">
        <v>2019</v>
      </c>
      <c r="C1824" s="1065" t="s">
        <v>21</v>
      </c>
      <c r="D1824" s="1065" t="s">
        <v>22</v>
      </c>
      <c r="E1824" s="1047" t="s">
        <v>2020</v>
      </c>
    </row>
    <row r="1825" spans="2:5" ht="18" customHeight="1" x14ac:dyDescent="0.35">
      <c r="B1825" s="1065" t="s">
        <v>2019</v>
      </c>
      <c r="C1825" s="1065" t="s">
        <v>21</v>
      </c>
      <c r="D1825" s="1065" t="s">
        <v>1121</v>
      </c>
      <c r="E1825" s="1047" t="s">
        <v>4107</v>
      </c>
    </row>
    <row r="1826" spans="2:5" ht="18" customHeight="1" x14ac:dyDescent="0.35">
      <c r="B1826" s="1065" t="s">
        <v>2019</v>
      </c>
      <c r="C1826" s="1065" t="s">
        <v>17</v>
      </c>
      <c r="D1826" s="1065" t="s">
        <v>22</v>
      </c>
      <c r="E1826" s="1047" t="s">
        <v>3556</v>
      </c>
    </row>
    <row r="1827" spans="2:5" ht="18" customHeight="1" x14ac:dyDescent="0.35">
      <c r="B1827" s="1065" t="s">
        <v>2019</v>
      </c>
      <c r="C1827" s="1065" t="s">
        <v>17</v>
      </c>
      <c r="D1827" s="1065" t="s">
        <v>1121</v>
      </c>
      <c r="E1827" s="1047" t="s">
        <v>4108</v>
      </c>
    </row>
    <row r="1828" spans="2:5" ht="18" customHeight="1" x14ac:dyDescent="0.35">
      <c r="B1828" s="1065" t="s">
        <v>2021</v>
      </c>
      <c r="C1828" s="1050" t="s">
        <v>22</v>
      </c>
      <c r="D1828" s="1065" t="s">
        <v>22</v>
      </c>
      <c r="E1828" s="1047" t="s">
        <v>4109</v>
      </c>
    </row>
    <row r="1829" spans="2:5" ht="18" customHeight="1" x14ac:dyDescent="0.35">
      <c r="B1829" s="1065" t="s">
        <v>2021</v>
      </c>
      <c r="C1829" s="1065" t="s">
        <v>21</v>
      </c>
      <c r="D1829" s="1065" t="s">
        <v>22</v>
      </c>
      <c r="E1829" s="1047" t="s">
        <v>2022</v>
      </c>
    </row>
    <row r="1830" spans="2:5" ht="18" customHeight="1" x14ac:dyDescent="0.35">
      <c r="B1830" s="1065" t="s">
        <v>2021</v>
      </c>
      <c r="C1830" s="1065" t="s">
        <v>21</v>
      </c>
      <c r="D1830" s="1065">
        <v>78</v>
      </c>
      <c r="E1830" s="1047" t="s">
        <v>4110</v>
      </c>
    </row>
    <row r="1831" spans="2:5" ht="18" customHeight="1" x14ac:dyDescent="0.35">
      <c r="B1831" s="1065" t="s">
        <v>2021</v>
      </c>
      <c r="C1831" s="1065" t="s">
        <v>17</v>
      </c>
      <c r="D1831" s="1065" t="s">
        <v>22</v>
      </c>
      <c r="E1831" s="1047" t="s">
        <v>2023</v>
      </c>
    </row>
    <row r="1832" spans="2:5" ht="18" customHeight="1" x14ac:dyDescent="0.35">
      <c r="B1832" s="1065" t="s">
        <v>2021</v>
      </c>
      <c r="C1832" s="1065" t="s">
        <v>17</v>
      </c>
      <c r="D1832" s="1065">
        <v>78</v>
      </c>
      <c r="E1832" s="1047" t="s">
        <v>4111</v>
      </c>
    </row>
    <row r="1833" spans="2:5" ht="18" customHeight="1" x14ac:dyDescent="0.35">
      <c r="B1833" s="1065" t="s">
        <v>2021</v>
      </c>
      <c r="C1833" s="1065" t="s">
        <v>16</v>
      </c>
      <c r="D1833" s="1065" t="s">
        <v>22</v>
      </c>
      <c r="E1833" s="1047" t="s">
        <v>3557</v>
      </c>
    </row>
    <row r="1834" spans="2:5" ht="18" customHeight="1" x14ac:dyDescent="0.35">
      <c r="B1834" s="1065" t="s">
        <v>2021</v>
      </c>
      <c r="C1834" s="1065" t="s">
        <v>16</v>
      </c>
      <c r="D1834" s="1065" t="s">
        <v>1949</v>
      </c>
      <c r="E1834" s="1047" t="s">
        <v>4112</v>
      </c>
    </row>
    <row r="1835" spans="2:5" ht="18" customHeight="1" x14ac:dyDescent="0.35">
      <c r="B1835" s="1065" t="s">
        <v>2021</v>
      </c>
      <c r="C1835" s="1065" t="s">
        <v>20</v>
      </c>
      <c r="D1835" s="1065" t="s">
        <v>22</v>
      </c>
      <c r="E1835" s="1047" t="s">
        <v>3558</v>
      </c>
    </row>
    <row r="1836" spans="2:5" ht="18" customHeight="1" x14ac:dyDescent="0.35">
      <c r="B1836" s="1065" t="s">
        <v>2021</v>
      </c>
      <c r="C1836" s="1065" t="s">
        <v>20</v>
      </c>
      <c r="D1836" s="1065" t="s">
        <v>1949</v>
      </c>
      <c r="E1836" s="1047" t="s">
        <v>4113</v>
      </c>
    </row>
    <row r="1837" spans="2:5" ht="18" customHeight="1" x14ac:dyDescent="0.35">
      <c r="B1837" s="1067" t="s">
        <v>2024</v>
      </c>
      <c r="C1837" s="1067" t="s">
        <v>22</v>
      </c>
      <c r="D1837" s="1067" t="s">
        <v>22</v>
      </c>
      <c r="E1837" s="1053" t="s">
        <v>2025</v>
      </c>
    </row>
    <row r="1838" spans="2:5" ht="18" customHeight="1" x14ac:dyDescent="0.35">
      <c r="B1838" s="1065" t="s">
        <v>2024</v>
      </c>
      <c r="C1838" s="1065" t="s">
        <v>21</v>
      </c>
      <c r="D1838" s="1065" t="s">
        <v>22</v>
      </c>
      <c r="E1838" s="1047" t="s">
        <v>2026</v>
      </c>
    </row>
    <row r="1839" spans="2:5" ht="18" customHeight="1" x14ac:dyDescent="0.35">
      <c r="B1839" s="1065" t="s">
        <v>2024</v>
      </c>
      <c r="C1839" s="1065" t="s">
        <v>21</v>
      </c>
      <c r="D1839" s="1065" t="s">
        <v>21</v>
      </c>
      <c r="E1839" s="1047" t="s">
        <v>2026</v>
      </c>
    </row>
    <row r="1840" spans="2:5" ht="18" customHeight="1" x14ac:dyDescent="0.35">
      <c r="B1840" s="1067" t="s">
        <v>2027</v>
      </c>
      <c r="C1840" s="1067" t="s">
        <v>22</v>
      </c>
      <c r="D1840" s="1067" t="s">
        <v>22</v>
      </c>
      <c r="E1840" s="1053" t="s">
        <v>1163</v>
      </c>
    </row>
    <row r="1841" spans="2:6" ht="18" customHeight="1" x14ac:dyDescent="0.35">
      <c r="B1841" s="1065" t="s">
        <v>2027</v>
      </c>
      <c r="C1841" s="1065" t="s">
        <v>21</v>
      </c>
      <c r="D1841" s="1065" t="s">
        <v>22</v>
      </c>
      <c r="E1841" s="1047" t="s">
        <v>1163</v>
      </c>
    </row>
    <row r="1842" spans="2:6" ht="18" customHeight="1" x14ac:dyDescent="0.35">
      <c r="B1842" s="1065" t="s">
        <v>2027</v>
      </c>
      <c r="C1842" s="1065" t="s">
        <v>21</v>
      </c>
      <c r="D1842" s="1065" t="s">
        <v>21</v>
      </c>
      <c r="E1842" s="1047" t="s">
        <v>1163</v>
      </c>
    </row>
    <row r="1843" spans="2:6" ht="18" customHeight="1" x14ac:dyDescent="0.35">
      <c r="B1843" s="1065" t="s">
        <v>2027</v>
      </c>
      <c r="C1843" s="1065" t="s">
        <v>17</v>
      </c>
      <c r="D1843" s="1065" t="s">
        <v>22</v>
      </c>
      <c r="E1843" s="1047" t="s">
        <v>2028</v>
      </c>
    </row>
    <row r="1844" spans="2:6" ht="18" customHeight="1" x14ac:dyDescent="0.35">
      <c r="B1844" s="1065" t="s">
        <v>2027</v>
      </c>
      <c r="C1844" s="1065" t="s">
        <v>17</v>
      </c>
      <c r="D1844" s="1065" t="s">
        <v>21</v>
      </c>
      <c r="E1844" s="1047" t="s">
        <v>2028</v>
      </c>
    </row>
    <row r="1845" spans="2:6" ht="18" customHeight="1" x14ac:dyDescent="0.35">
      <c r="B1845" s="1067" t="s">
        <v>2029</v>
      </c>
      <c r="C1845" s="1067" t="s">
        <v>22</v>
      </c>
      <c r="D1845" s="1067" t="s">
        <v>22</v>
      </c>
      <c r="E1845" s="1053" t="s">
        <v>2030</v>
      </c>
    </row>
    <row r="1846" spans="2:6" ht="18" customHeight="1" x14ac:dyDescent="0.35">
      <c r="B1846" s="1065" t="s">
        <v>2031</v>
      </c>
      <c r="C1846" s="1065" t="s">
        <v>21</v>
      </c>
      <c r="D1846" s="1065" t="s">
        <v>22</v>
      </c>
      <c r="E1846" s="1047" t="s">
        <v>2032</v>
      </c>
    </row>
    <row r="1847" spans="2:6" ht="18" customHeight="1" x14ac:dyDescent="0.35">
      <c r="B1847" s="1065" t="s">
        <v>2031</v>
      </c>
      <c r="C1847" s="1065" t="s">
        <v>21</v>
      </c>
      <c r="D1847" s="1065" t="s">
        <v>21</v>
      </c>
      <c r="E1847" s="1047" t="s">
        <v>2033</v>
      </c>
    </row>
    <row r="1848" spans="2:6" ht="18" customHeight="1" x14ac:dyDescent="0.35">
      <c r="B1848" s="1065" t="s">
        <v>2031</v>
      </c>
      <c r="C1848" s="1065" t="s">
        <v>21</v>
      </c>
      <c r="D1848" s="1065" t="s">
        <v>17</v>
      </c>
      <c r="E1848" s="1047" t="s">
        <v>2034</v>
      </c>
      <c r="F1848" s="318"/>
    </row>
    <row r="1849" spans="2:6" ht="18" customHeight="1" x14ac:dyDescent="0.35">
      <c r="B1849" s="1065" t="s">
        <v>2031</v>
      </c>
      <c r="C1849" s="1065" t="s">
        <v>21</v>
      </c>
      <c r="D1849" s="1065" t="s">
        <v>16</v>
      </c>
      <c r="E1849" s="1047" t="s">
        <v>2035</v>
      </c>
      <c r="F1849" s="318"/>
    </row>
    <row r="1850" spans="2:6" ht="18" customHeight="1" x14ac:dyDescent="0.35">
      <c r="B1850" s="1065" t="s">
        <v>2031</v>
      </c>
      <c r="C1850" s="1065" t="s">
        <v>21</v>
      </c>
      <c r="D1850" s="1065" t="s">
        <v>20</v>
      </c>
      <c r="E1850" s="1047" t="s">
        <v>2036</v>
      </c>
      <c r="F1850" s="318"/>
    </row>
    <row r="1851" spans="2:6" ht="18" customHeight="1" x14ac:dyDescent="0.35">
      <c r="B1851" s="1065" t="s">
        <v>2031</v>
      </c>
      <c r="C1851" s="1065" t="s">
        <v>21</v>
      </c>
      <c r="D1851" s="1065" t="s">
        <v>10</v>
      </c>
      <c r="E1851" s="1047" t="s">
        <v>2043</v>
      </c>
      <c r="F1851" s="318"/>
    </row>
    <row r="1852" spans="2:6" ht="18" customHeight="1" x14ac:dyDescent="0.35">
      <c r="B1852" s="1065" t="s">
        <v>2031</v>
      </c>
      <c r="C1852" s="1065" t="s">
        <v>21</v>
      </c>
      <c r="D1852" s="1065" t="s">
        <v>9</v>
      </c>
      <c r="E1852" s="1047" t="s">
        <v>2037</v>
      </c>
      <c r="F1852" s="318"/>
    </row>
    <row r="1853" spans="2:6" ht="18" customHeight="1" x14ac:dyDescent="0.35">
      <c r="B1853" s="1065" t="s">
        <v>2031</v>
      </c>
      <c r="C1853" s="1065" t="s">
        <v>21</v>
      </c>
      <c r="D1853" s="1065" t="s">
        <v>135</v>
      </c>
      <c r="E1853" s="1047" t="s">
        <v>2039</v>
      </c>
      <c r="F1853" s="318"/>
    </row>
    <row r="1854" spans="2:6" ht="18" customHeight="1" x14ac:dyDescent="0.35">
      <c r="B1854" s="1065" t="s">
        <v>2031</v>
      </c>
      <c r="C1854" s="1065" t="s">
        <v>21</v>
      </c>
      <c r="D1854" s="1065" t="s">
        <v>8</v>
      </c>
      <c r="E1854" s="1047" t="s">
        <v>2038</v>
      </c>
      <c r="F1854" s="318"/>
    </row>
    <row r="1855" spans="2:6" ht="18" customHeight="1" x14ac:dyDescent="0.35">
      <c r="B1855" s="1065" t="s">
        <v>2031</v>
      </c>
      <c r="C1855" s="1065" t="s">
        <v>21</v>
      </c>
      <c r="D1855" s="1065" t="s">
        <v>19</v>
      </c>
      <c r="E1855" s="1047" t="s">
        <v>6559</v>
      </c>
      <c r="F1855" s="318"/>
    </row>
    <row r="1856" spans="2:6" ht="18" customHeight="1" x14ac:dyDescent="0.35">
      <c r="B1856" s="1065" t="s">
        <v>2031</v>
      </c>
      <c r="C1856" s="1065" t="s">
        <v>21</v>
      </c>
      <c r="D1856" s="1065" t="s">
        <v>18</v>
      </c>
      <c r="E1856" s="1047" t="s">
        <v>2042</v>
      </c>
      <c r="F1856" s="318"/>
    </row>
    <row r="1857" spans="2:6" ht="18" customHeight="1" x14ac:dyDescent="0.35">
      <c r="B1857" s="1065" t="s">
        <v>2031</v>
      </c>
      <c r="C1857" s="1065" t="s">
        <v>21</v>
      </c>
      <c r="D1857" s="1065" t="s">
        <v>1023</v>
      </c>
      <c r="E1857" s="1047" t="s">
        <v>6561</v>
      </c>
      <c r="F1857" s="318"/>
    </row>
    <row r="1858" spans="2:6" ht="18" customHeight="1" x14ac:dyDescent="0.35">
      <c r="B1858" s="1065" t="s">
        <v>2031</v>
      </c>
      <c r="C1858" s="1065" t="s">
        <v>21</v>
      </c>
      <c r="D1858" s="1065" t="s">
        <v>1022</v>
      </c>
      <c r="E1858" s="1047" t="s">
        <v>6558</v>
      </c>
      <c r="F1858" s="318"/>
    </row>
    <row r="1859" spans="2:6" ht="18" customHeight="1" x14ac:dyDescent="0.35">
      <c r="B1859" s="1065" t="s">
        <v>2031</v>
      </c>
      <c r="C1859" s="1065" t="s">
        <v>21</v>
      </c>
      <c r="D1859" s="1065" t="s">
        <v>68</v>
      </c>
      <c r="E1859" s="1047" t="s">
        <v>2041</v>
      </c>
      <c r="F1859" s="318"/>
    </row>
    <row r="1860" spans="2:6" ht="18" customHeight="1" x14ac:dyDescent="0.35">
      <c r="B1860" s="1065" t="s">
        <v>2031</v>
      </c>
      <c r="C1860" s="1065" t="s">
        <v>21</v>
      </c>
      <c r="D1860" s="1065" t="s">
        <v>67</v>
      </c>
      <c r="E1860" s="1047" t="s">
        <v>6560</v>
      </c>
      <c r="F1860" s="318"/>
    </row>
    <row r="1861" spans="2:6" ht="18" customHeight="1" x14ac:dyDescent="0.35">
      <c r="B1861" s="1065" t="s">
        <v>2031</v>
      </c>
      <c r="C1861" s="1065" t="s">
        <v>21</v>
      </c>
      <c r="D1861" s="1065" t="s">
        <v>65</v>
      </c>
      <c r="E1861" s="1066" t="s">
        <v>6562</v>
      </c>
      <c r="F1861" s="318"/>
    </row>
    <row r="1862" spans="2:6" ht="18" customHeight="1" x14ac:dyDescent="0.35">
      <c r="B1862" s="1065" t="s">
        <v>2031</v>
      </c>
      <c r="C1862" s="1065" t="s">
        <v>21</v>
      </c>
      <c r="D1862" s="1065" t="s">
        <v>1017</v>
      </c>
      <c r="E1862" s="1047" t="s">
        <v>6563</v>
      </c>
      <c r="F1862" s="318"/>
    </row>
    <row r="1863" spans="2:6" ht="18" customHeight="1" x14ac:dyDescent="0.35">
      <c r="B1863" s="1068" t="s">
        <v>2031</v>
      </c>
      <c r="C1863" s="1068" t="s">
        <v>21</v>
      </c>
      <c r="D1863" s="1068" t="s">
        <v>1164</v>
      </c>
      <c r="E1863" s="1069" t="s">
        <v>2040</v>
      </c>
      <c r="F1863" s="318"/>
    </row>
    <row r="1864" spans="2:6" ht="14.5" x14ac:dyDescent="0.35"/>
    <row r="1865" spans="2:6" ht="14.5" x14ac:dyDescent="0.35"/>
    <row r="1866" spans="2:6" ht="14.5" x14ac:dyDescent="0.35"/>
    <row r="1867" spans="2:6" ht="14.5" x14ac:dyDescent="0.35"/>
    <row r="1868" spans="2:6" ht="14.5" x14ac:dyDescent="0.35"/>
    <row r="1869" spans="2:6" ht="14.5" x14ac:dyDescent="0.35"/>
    <row r="1870" spans="2:6" ht="14.5" x14ac:dyDescent="0.35"/>
    <row r="1871" spans="2:6" ht="14.5" x14ac:dyDescent="0.35"/>
    <row r="1872" spans="2:6" ht="14.5" x14ac:dyDescent="0.35"/>
    <row r="1873" ht="14.5" x14ac:dyDescent="0.35"/>
    <row r="1874" ht="14.5" x14ac:dyDescent="0.35"/>
    <row r="1875" ht="14.5" x14ac:dyDescent="0.35"/>
    <row r="1876" ht="14.5" x14ac:dyDescent="0.35"/>
    <row r="1877" ht="14.5" x14ac:dyDescent="0.35"/>
    <row r="1878" ht="14.5" x14ac:dyDescent="0.35"/>
    <row r="1879" ht="14.5" x14ac:dyDescent="0.35"/>
    <row r="1880" ht="14.5" x14ac:dyDescent="0.35"/>
    <row r="1881" ht="14.5" x14ac:dyDescent="0.35"/>
    <row r="1882" ht="14.5" x14ac:dyDescent="0.35"/>
    <row r="1883" ht="14.5" x14ac:dyDescent="0.35"/>
    <row r="1884" ht="14.5" x14ac:dyDescent="0.35"/>
    <row r="1885" ht="14.5" x14ac:dyDescent="0.35"/>
    <row r="1886" ht="14.5" x14ac:dyDescent="0.35"/>
    <row r="1887" ht="14.5" x14ac:dyDescent="0.35"/>
    <row r="1888" ht="14.5" x14ac:dyDescent="0.35"/>
    <row r="1889" ht="14.5" x14ac:dyDescent="0.35"/>
    <row r="1890" ht="14.5" x14ac:dyDescent="0.35"/>
    <row r="1891" ht="14.5" x14ac:dyDescent="0.35"/>
    <row r="1892" ht="14.5" x14ac:dyDescent="0.35"/>
    <row r="1893" ht="14.5" x14ac:dyDescent="0.35"/>
    <row r="1894" ht="14.5" x14ac:dyDescent="0.35"/>
    <row r="1895" ht="14.5" x14ac:dyDescent="0.35"/>
    <row r="1896" ht="14.5" x14ac:dyDescent="0.35"/>
    <row r="1897" ht="14.5" x14ac:dyDescent="0.35"/>
    <row r="1898" ht="14.5" x14ac:dyDescent="0.35"/>
    <row r="1899" ht="14.5" x14ac:dyDescent="0.35"/>
    <row r="1900" ht="14.5" x14ac:dyDescent="0.35"/>
    <row r="1901" ht="14.5" x14ac:dyDescent="0.35"/>
    <row r="1902" ht="14.5" x14ac:dyDescent="0.35"/>
    <row r="1903" ht="14.5" x14ac:dyDescent="0.35"/>
    <row r="1904" ht="14.5" x14ac:dyDescent="0.35"/>
    <row r="1905" ht="14.5" x14ac:dyDescent="0.35"/>
    <row r="1906" ht="14.5" x14ac:dyDescent="0.35"/>
    <row r="1907" ht="14.5" x14ac:dyDescent="0.35"/>
    <row r="1908" ht="14.5" x14ac:dyDescent="0.35"/>
    <row r="1909" ht="14.5" x14ac:dyDescent="0.35"/>
    <row r="1910" ht="14.5" x14ac:dyDescent="0.35"/>
    <row r="1911" ht="14.5" x14ac:dyDescent="0.35"/>
    <row r="1912" ht="14.5" x14ac:dyDescent="0.35"/>
    <row r="1913" ht="14.5" x14ac:dyDescent="0.35"/>
    <row r="1914" ht="14.5" x14ac:dyDescent="0.35"/>
    <row r="1915" ht="14.5" x14ac:dyDescent="0.35"/>
    <row r="1916" ht="14.5" x14ac:dyDescent="0.35"/>
    <row r="1917" ht="15" customHeight="1" x14ac:dyDescent="0.35"/>
    <row r="1918" ht="15" customHeight="1" x14ac:dyDescent="0.35"/>
    <row r="1919" ht="15" customHeight="1" x14ac:dyDescent="0.35"/>
    <row r="1920" ht="15" customHeight="1" x14ac:dyDescent="0.35"/>
    <row r="1921" ht="15" customHeight="1" x14ac:dyDescent="0.35"/>
    <row r="1922" ht="15" customHeight="1" x14ac:dyDescent="0.35"/>
    <row r="1923" ht="15" customHeight="1" x14ac:dyDescent="0.35"/>
    <row r="1924" ht="15" customHeight="1" x14ac:dyDescent="0.35"/>
    <row r="1925" ht="15" customHeight="1" x14ac:dyDescent="0.35"/>
    <row r="1926" ht="15" customHeight="1" x14ac:dyDescent="0.35"/>
    <row r="1927" ht="15" customHeight="1" x14ac:dyDescent="0.35"/>
    <row r="1928" ht="15" customHeight="1" x14ac:dyDescent="0.35"/>
    <row r="1929" ht="15" customHeight="1" x14ac:dyDescent="0.35"/>
    <row r="1930" ht="15" customHeight="1" x14ac:dyDescent="0.35"/>
    <row r="1931" ht="15" customHeight="1" x14ac:dyDescent="0.35"/>
    <row r="1932" ht="15" customHeight="1" x14ac:dyDescent="0.35"/>
    <row r="1933" ht="15" customHeight="1" x14ac:dyDescent="0.35"/>
    <row r="1934" ht="15" customHeight="1" x14ac:dyDescent="0.35"/>
    <row r="1935" ht="15" customHeight="1" x14ac:dyDescent="0.35"/>
    <row r="1936" ht="15" customHeight="1" x14ac:dyDescent="0.35"/>
    <row r="1937" ht="15" customHeight="1" x14ac:dyDescent="0.35"/>
    <row r="1938" ht="15" customHeight="1" x14ac:dyDescent="0.35"/>
    <row r="1939" ht="15" customHeight="1" x14ac:dyDescent="0.35"/>
    <row r="1940" ht="15" customHeight="1" x14ac:dyDescent="0.35"/>
    <row r="1941" ht="15" customHeight="1" x14ac:dyDescent="0.35"/>
    <row r="1942" ht="15" customHeight="1" x14ac:dyDescent="0.35"/>
    <row r="1943" ht="15" customHeight="1" x14ac:dyDescent="0.35"/>
    <row r="1944" ht="15" customHeight="1" x14ac:dyDescent="0.35"/>
    <row r="1945" ht="15" customHeight="1" x14ac:dyDescent="0.35"/>
    <row r="1946" ht="15" customHeight="1" x14ac:dyDescent="0.35"/>
    <row r="1947" ht="15" customHeight="1" x14ac:dyDescent="0.35"/>
    <row r="1948" ht="15" customHeight="1" x14ac:dyDescent="0.35"/>
    <row r="1949" ht="15" customHeight="1" x14ac:dyDescent="0.35"/>
    <row r="1950" ht="15" customHeight="1" x14ac:dyDescent="0.35"/>
    <row r="1951" ht="15" customHeight="1" x14ac:dyDescent="0.35"/>
    <row r="1952" ht="15" customHeight="1" x14ac:dyDescent="0.35"/>
    <row r="1953" ht="15" customHeight="1" x14ac:dyDescent="0.35"/>
    <row r="1954" ht="15" customHeight="1" x14ac:dyDescent="0.35"/>
    <row r="1955" ht="15" customHeight="1" x14ac:dyDescent="0.35"/>
    <row r="1956" ht="15" customHeight="1" x14ac:dyDescent="0.35"/>
    <row r="1957" ht="15" customHeight="1" x14ac:dyDescent="0.35"/>
    <row r="1958" ht="15" customHeight="1" x14ac:dyDescent="0.35"/>
    <row r="1959" ht="15" customHeight="1" x14ac:dyDescent="0.35"/>
    <row r="1960" ht="15" customHeight="1" x14ac:dyDescent="0.35"/>
    <row r="1961" ht="15" customHeight="1" x14ac:dyDescent="0.35"/>
    <row r="1962" ht="15" customHeight="1" x14ac:dyDescent="0.35"/>
    <row r="1963" ht="15" customHeight="1" x14ac:dyDescent="0.35"/>
    <row r="1964" ht="15" customHeight="1" x14ac:dyDescent="0.35"/>
    <row r="1965" ht="15" customHeight="1" x14ac:dyDescent="0.35"/>
    <row r="1966" ht="15" customHeight="1" x14ac:dyDescent="0.35"/>
    <row r="1967" ht="15" customHeight="1" x14ac:dyDescent="0.35"/>
    <row r="1968" ht="15" customHeight="1" x14ac:dyDescent="0.35"/>
    <row r="1969" ht="15" customHeight="1" x14ac:dyDescent="0.35"/>
    <row r="1970" ht="15" customHeight="1" x14ac:dyDescent="0.35"/>
    <row r="1971" ht="15" customHeight="1" x14ac:dyDescent="0.35"/>
    <row r="1972" ht="15" customHeight="1" x14ac:dyDescent="0.35"/>
    <row r="1973" ht="15" customHeight="1" x14ac:dyDescent="0.35"/>
    <row r="1974" ht="15" customHeight="1" x14ac:dyDescent="0.35"/>
    <row r="1975" ht="15" customHeight="1" x14ac:dyDescent="0.35"/>
    <row r="1976" ht="15" customHeight="1" x14ac:dyDescent="0.35"/>
    <row r="1977" ht="15" customHeight="1" x14ac:dyDescent="0.35"/>
    <row r="1978" ht="15" customHeight="1" x14ac:dyDescent="0.35"/>
    <row r="1979" ht="15" customHeight="1" x14ac:dyDescent="0.35"/>
    <row r="1980" ht="15" customHeight="1" x14ac:dyDescent="0.35"/>
    <row r="1981" ht="15" customHeight="1" x14ac:dyDescent="0.35"/>
    <row r="1982" ht="15" customHeight="1" x14ac:dyDescent="0.35"/>
    <row r="1983" ht="15" customHeight="1" x14ac:dyDescent="0.35"/>
    <row r="1984" ht="15" customHeight="1" x14ac:dyDescent="0.35"/>
    <row r="1985" ht="15" customHeight="1" x14ac:dyDescent="0.35"/>
    <row r="1986" ht="15" customHeight="1" x14ac:dyDescent="0.35"/>
    <row r="1987" ht="15" customHeight="1" x14ac:dyDescent="0.35"/>
    <row r="1988" ht="15" customHeight="1" x14ac:dyDescent="0.35"/>
    <row r="1989" ht="15" customHeight="1" x14ac:dyDescent="0.35"/>
    <row r="1990" ht="15" customHeight="1" x14ac:dyDescent="0.35"/>
    <row r="1991" ht="15" customHeight="1" x14ac:dyDescent="0.35"/>
    <row r="1992" ht="15" customHeight="1" x14ac:dyDescent="0.35"/>
    <row r="1993" ht="15" customHeight="1" x14ac:dyDescent="0.35"/>
    <row r="1994" ht="15" customHeight="1" x14ac:dyDescent="0.35"/>
    <row r="1995" ht="15" customHeight="1" x14ac:dyDescent="0.35"/>
    <row r="1996" ht="15" customHeight="1" x14ac:dyDescent="0.35"/>
    <row r="1997" ht="15" customHeight="1" x14ac:dyDescent="0.35"/>
    <row r="1998" ht="15" customHeight="1" x14ac:dyDescent="0.35"/>
    <row r="1999" ht="15" customHeight="1" x14ac:dyDescent="0.35"/>
    <row r="2000" ht="15" customHeight="1" x14ac:dyDescent="0.35"/>
    <row r="2001" ht="15" customHeight="1" x14ac:dyDescent="0.35"/>
    <row r="2002" ht="15" customHeight="1" x14ac:dyDescent="0.35"/>
    <row r="2003" ht="15" customHeight="1" x14ac:dyDescent="0.35"/>
    <row r="2004" ht="15" customHeight="1" x14ac:dyDescent="0.35"/>
    <row r="2005" ht="15" customHeight="1" x14ac:dyDescent="0.35"/>
    <row r="2006" ht="15" customHeight="1" x14ac:dyDescent="0.35"/>
    <row r="2007" ht="15" customHeight="1" x14ac:dyDescent="0.35"/>
    <row r="2008" ht="15" customHeight="1" x14ac:dyDescent="0.35"/>
    <row r="2009" ht="15" customHeight="1" x14ac:dyDescent="0.35"/>
    <row r="2010" ht="15" customHeight="1" x14ac:dyDescent="0.35"/>
  </sheetData>
  <mergeCells count="2">
    <mergeCell ref="B2:E2"/>
    <mergeCell ref="B3:E3"/>
  </mergeCells>
  <printOptions horizontalCentered="1"/>
  <pageMargins left="0.39370078740157483" right="0.39370078740157483" top="0.98425196850393704" bottom="0.39370078740157483" header="0.39370078740157483" footer="0"/>
  <pageSetup paperSize="9" scale="49" fitToHeight="23" orientation="portrait" r:id="rId1"/>
  <headerFooter scaleWithDoc="0">
    <oddHeader>&amp;L&amp;G&amp;R&amp;10Anexo à Circular OE2025 
Série A N.º 1410</oddHeader>
  </headerFooter>
  <rowBreaks count="3" manualBreakCount="3">
    <brk id="64" max="4" man="1"/>
    <brk id="120" max="4" man="1"/>
    <brk id="171" max="4" man="1"/>
  </rowBreaks>
  <ignoredErrors>
    <ignoredError sqref="B6:E1863" numberStoredAsText="1"/>
  </ignoredError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3E4CE-BC99-44C7-8093-EEEF78DC95D4}">
  <sheetPr>
    <pageSetUpPr fitToPage="1"/>
  </sheetPr>
  <dimension ref="A1:Q74"/>
  <sheetViews>
    <sheetView showGridLines="0" zoomScaleNormal="100" zoomScaleSheetLayoutView="100" workbookViewId="0"/>
  </sheetViews>
  <sheetFormatPr defaultColWidth="0" defaultRowHeight="15" customHeight="1" zeroHeight="1" x14ac:dyDescent="0.35"/>
  <cols>
    <col min="1" max="2" width="3" customWidth="1"/>
    <col min="3" max="3" width="4.26953125" customWidth="1"/>
    <col min="4" max="7" width="9.26953125" customWidth="1"/>
    <col min="8" max="8" width="9.26953125" style="35" customWidth="1"/>
    <col min="9" max="9" width="12.26953125" style="35" customWidth="1"/>
    <col min="10" max="10" width="9.26953125" customWidth="1"/>
    <col min="11" max="11" width="13.26953125" customWidth="1"/>
    <col min="12" max="13" width="9.26953125" customWidth="1"/>
    <col min="14" max="14" width="34.453125" customWidth="1"/>
    <col min="15" max="15" width="11.54296875" customWidth="1"/>
    <col min="16" max="16" width="15.26953125" customWidth="1"/>
    <col min="17" max="17" width="0" hidden="1" customWidth="1"/>
    <col min="18" max="16384" width="9.26953125" hidden="1"/>
  </cols>
  <sheetData>
    <row r="1" spans="2:16" ht="14.5" x14ac:dyDescent="0.35"/>
    <row r="2" spans="2:16" ht="44.25" customHeight="1" x14ac:dyDescent="0.35">
      <c r="B2" s="1310" t="s">
        <v>1654</v>
      </c>
      <c r="C2" s="1310"/>
      <c r="D2" s="1310"/>
      <c r="E2" s="1310"/>
      <c r="F2" s="1310"/>
      <c r="G2" s="1310"/>
      <c r="H2" s="1310"/>
      <c r="I2" s="1310"/>
      <c r="J2" s="1310"/>
      <c r="K2" s="1310"/>
      <c r="L2" s="1310"/>
      <c r="M2" s="1310"/>
      <c r="N2" s="1310"/>
    </row>
    <row r="3" spans="2:16" ht="21" customHeight="1" x14ac:dyDescent="0.35">
      <c r="B3" s="522"/>
      <c r="C3" s="522"/>
      <c r="D3" s="522"/>
      <c r="E3" s="522"/>
      <c r="F3" s="522"/>
      <c r="G3" s="522"/>
      <c r="H3" s="488"/>
      <c r="I3" s="488"/>
      <c r="J3" s="522"/>
      <c r="K3" s="522"/>
      <c r="L3" s="522"/>
      <c r="M3" s="522"/>
      <c r="N3" s="522"/>
    </row>
    <row r="4" spans="2:16" ht="14.5" x14ac:dyDescent="0.35">
      <c r="B4" s="1311" t="s">
        <v>1669</v>
      </c>
      <c r="C4" s="1311"/>
      <c r="D4" s="1311"/>
      <c r="E4" s="1311"/>
      <c r="F4" s="1311"/>
      <c r="G4" s="1311"/>
      <c r="H4" s="1311"/>
      <c r="I4" s="1311"/>
      <c r="J4" s="1311"/>
      <c r="K4" s="1311"/>
      <c r="L4" s="1311"/>
      <c r="M4" s="1311"/>
      <c r="N4" s="1311"/>
    </row>
    <row r="5" spans="2:16" ht="14.5" x14ac:dyDescent="0.35">
      <c r="B5" s="523" t="s">
        <v>1670</v>
      </c>
      <c r="C5" s="523"/>
      <c r="D5" s="523"/>
      <c r="E5" s="523"/>
      <c r="F5" s="523"/>
      <c r="G5" s="523"/>
      <c r="H5" s="524"/>
      <c r="I5" s="524"/>
      <c r="J5" s="523"/>
      <c r="K5" s="523"/>
      <c r="L5" s="523"/>
      <c r="M5" s="523"/>
      <c r="N5" s="523"/>
    </row>
    <row r="6" spans="2:16" ht="14.5" x14ac:dyDescent="0.35">
      <c r="B6" s="523"/>
      <c r="C6" s="523"/>
      <c r="D6" s="523"/>
      <c r="E6" s="523"/>
      <c r="F6" s="523"/>
      <c r="G6" s="523"/>
      <c r="H6" s="524"/>
      <c r="I6" s="524"/>
      <c r="J6" s="523"/>
      <c r="K6" s="523"/>
    </row>
    <row r="7" spans="2:16" s="162" customFormat="1" ht="29.25" customHeight="1" x14ac:dyDescent="0.35">
      <c r="B7" s="160" t="s">
        <v>1643</v>
      </c>
      <c r="C7" s="160" t="s">
        <v>1644</v>
      </c>
      <c r="D7" s="226"/>
      <c r="E7" s="226"/>
      <c r="F7" s="226"/>
      <c r="H7" s="525"/>
      <c r="I7" s="525"/>
    </row>
    <row r="8" spans="2:16" ht="21" customHeight="1" x14ac:dyDescent="0.35">
      <c r="D8" t="s">
        <v>6564</v>
      </c>
    </row>
    <row r="9" spans="2:16" ht="15" customHeight="1" x14ac:dyDescent="0.35">
      <c r="D9" t="s">
        <v>6565</v>
      </c>
    </row>
    <row r="10" spans="2:16" ht="14.5" x14ac:dyDescent="0.35">
      <c r="D10" t="s">
        <v>6566</v>
      </c>
    </row>
    <row r="11" spans="2:16" ht="14.5" x14ac:dyDescent="0.35">
      <c r="D11" t="s">
        <v>6567</v>
      </c>
    </row>
    <row r="12" spans="2:16" ht="14.5" x14ac:dyDescent="0.35">
      <c r="D12" t="s">
        <v>551</v>
      </c>
    </row>
    <row r="13" spans="2:16" ht="14.5" x14ac:dyDescent="0.35"/>
    <row r="14" spans="2:16" ht="15.75" customHeight="1" x14ac:dyDescent="0.35">
      <c r="B14" s="321"/>
      <c r="C14" s="321"/>
      <c r="D14" s="321"/>
      <c r="E14" s="321"/>
      <c r="F14" s="321"/>
      <c r="G14" s="321"/>
      <c r="H14" s="526"/>
      <c r="I14" s="526"/>
      <c r="J14" s="321"/>
      <c r="K14" s="321"/>
      <c r="L14" s="321"/>
      <c r="M14" s="321"/>
      <c r="N14" s="321"/>
      <c r="O14" s="1312"/>
      <c r="P14" s="1312"/>
    </row>
    <row r="15" spans="2:16" ht="15.5" x14ac:dyDescent="0.35">
      <c r="B15" s="321"/>
      <c r="C15" s="321"/>
      <c r="D15" s="321"/>
      <c r="E15" s="321"/>
      <c r="F15" s="321"/>
      <c r="G15" s="321"/>
      <c r="H15" s="526"/>
      <c r="I15" s="526"/>
      <c r="J15" s="321"/>
      <c r="K15" s="321"/>
      <c r="L15" s="321"/>
      <c r="M15" s="321"/>
      <c r="N15" s="321"/>
      <c r="O15" s="1312"/>
      <c r="P15" s="1312"/>
    </row>
    <row r="16" spans="2:16" ht="15.5" x14ac:dyDescent="0.35">
      <c r="B16" s="321"/>
      <c r="C16" s="321"/>
      <c r="D16" s="321"/>
      <c r="E16" s="321"/>
      <c r="F16" s="321"/>
      <c r="G16" s="321"/>
      <c r="H16" s="526"/>
      <c r="I16" s="526"/>
      <c r="J16" s="321"/>
      <c r="K16" s="321"/>
      <c r="L16" s="321"/>
      <c r="M16" s="321"/>
      <c r="N16" s="321"/>
      <c r="O16" s="1312"/>
      <c r="P16" s="1312"/>
    </row>
    <row r="17" spans="2:17" ht="15.5" x14ac:dyDescent="0.35">
      <c r="B17" s="321"/>
      <c r="C17" s="321"/>
      <c r="D17" s="321"/>
      <c r="E17" s="321"/>
      <c r="F17" s="321"/>
      <c r="G17" s="321"/>
      <c r="H17" s="526"/>
      <c r="I17" s="526"/>
      <c r="J17" s="321"/>
      <c r="K17" s="321"/>
      <c r="L17" s="321"/>
      <c r="M17" s="321"/>
      <c r="N17" s="321"/>
      <c r="O17" s="1312"/>
      <c r="P17" s="1312"/>
    </row>
    <row r="18" spans="2:17" ht="15.5" x14ac:dyDescent="0.35">
      <c r="B18" s="321"/>
      <c r="C18" s="321"/>
      <c r="D18" s="321"/>
      <c r="E18" s="321"/>
      <c r="F18" s="321"/>
      <c r="G18" s="321"/>
      <c r="H18" s="526"/>
      <c r="I18" s="526"/>
      <c r="J18" s="321"/>
      <c r="K18" s="321"/>
      <c r="L18" s="321"/>
      <c r="M18" s="321"/>
      <c r="N18" s="321"/>
    </row>
    <row r="19" spans="2:17" ht="21" customHeight="1" x14ac:dyDescent="0.35">
      <c r="B19" s="321"/>
      <c r="C19" s="321"/>
      <c r="D19" s="226" t="s">
        <v>1645</v>
      </c>
      <c r="E19" s="188"/>
      <c r="F19" s="188"/>
      <c r="G19" s="188"/>
      <c r="H19" s="527"/>
      <c r="I19" s="527"/>
      <c r="J19" s="188"/>
    </row>
    <row r="20" spans="2:17" ht="15.5" x14ac:dyDescent="0.35">
      <c r="B20" s="321"/>
      <c r="C20" s="321"/>
      <c r="D20" t="s">
        <v>4883</v>
      </c>
    </row>
    <row r="21" spans="2:17" ht="15.5" x14ac:dyDescent="0.35">
      <c r="B21" s="321"/>
      <c r="C21" s="321"/>
      <c r="D21" t="s">
        <v>1667</v>
      </c>
    </row>
    <row r="22" spans="2:17" ht="15.5" x14ac:dyDescent="0.35">
      <c r="B22" s="321"/>
      <c r="C22" s="321"/>
      <c r="D22" t="s">
        <v>4882</v>
      </c>
    </row>
    <row r="23" spans="2:17" ht="15.5" x14ac:dyDescent="0.35">
      <c r="B23" s="321"/>
      <c r="C23" s="321"/>
      <c r="D23" t="s">
        <v>1668</v>
      </c>
    </row>
    <row r="24" spans="2:17" ht="15.75" customHeight="1" x14ac:dyDescent="0.35">
      <c r="B24" s="321"/>
      <c r="C24" s="321"/>
    </row>
    <row r="25" spans="2:17" s="162" customFormat="1" ht="23.25" customHeight="1" x14ac:dyDescent="0.35">
      <c r="B25" s="222" t="s">
        <v>1646</v>
      </c>
      <c r="C25" s="222" t="s">
        <v>1647</v>
      </c>
      <c r="D25" s="226"/>
      <c r="E25" s="226"/>
      <c r="F25" s="226"/>
      <c r="G25" s="226"/>
      <c r="H25" s="525"/>
      <c r="I25" s="525"/>
    </row>
    <row r="26" spans="2:17" ht="15.5" x14ac:dyDescent="0.35">
      <c r="B26" s="321"/>
      <c r="C26" s="321"/>
    </row>
    <row r="27" spans="2:17" ht="15.5" x14ac:dyDescent="0.35">
      <c r="B27" s="321"/>
      <c r="C27" s="321"/>
      <c r="D27" t="s">
        <v>1648</v>
      </c>
    </row>
    <row r="28" spans="2:17" ht="15.5" x14ac:dyDescent="0.35">
      <c r="B28" s="321"/>
      <c r="C28" s="321"/>
      <c r="D28" t="s">
        <v>1649</v>
      </c>
    </row>
    <row r="29" spans="2:17" ht="15.5" x14ac:dyDescent="0.35">
      <c r="B29" s="321"/>
      <c r="C29" s="321"/>
      <c r="D29" t="s">
        <v>4881</v>
      </c>
    </row>
    <row r="30" spans="2:17" ht="15.5" x14ac:dyDescent="0.35">
      <c r="B30" s="321"/>
      <c r="C30" s="321"/>
      <c r="H30"/>
      <c r="I30"/>
    </row>
    <row r="31" spans="2:17" ht="15.5" x14ac:dyDescent="0.35">
      <c r="B31" s="321"/>
      <c r="C31" s="321"/>
      <c r="D31" t="s">
        <v>4918</v>
      </c>
      <c r="H31"/>
      <c r="I31"/>
      <c r="Q31" s="60"/>
    </row>
    <row r="32" spans="2:17" ht="15.5" x14ac:dyDescent="0.35">
      <c r="B32" s="321"/>
      <c r="C32" s="321"/>
      <c r="D32" t="s">
        <v>6568</v>
      </c>
    </row>
    <row r="33" spans="2:16" ht="15.75" customHeight="1" x14ac:dyDescent="0.35">
      <c r="B33" s="321"/>
      <c r="C33" s="321"/>
      <c r="D33" t="s">
        <v>1650</v>
      </c>
    </row>
    <row r="34" spans="2:16" ht="15.75" customHeight="1" x14ac:dyDescent="0.35">
      <c r="B34" s="321"/>
      <c r="C34" s="321"/>
    </row>
    <row r="35" spans="2:16" ht="15.75" customHeight="1" x14ac:dyDescent="0.35">
      <c r="B35" s="321"/>
      <c r="C35" s="321"/>
      <c r="D35" t="s">
        <v>1661</v>
      </c>
    </row>
    <row r="36" spans="2:16" ht="15.75" customHeight="1" x14ac:dyDescent="0.35">
      <c r="B36" s="321"/>
      <c r="C36" s="321"/>
      <c r="D36" t="s">
        <v>1651</v>
      </c>
    </row>
    <row r="37" spans="2:16" ht="15.75" customHeight="1" x14ac:dyDescent="0.35">
      <c r="B37" s="321"/>
      <c r="C37" s="321"/>
      <c r="D37" t="s">
        <v>1666</v>
      </c>
    </row>
    <row r="38" spans="2:16" ht="15.75" customHeight="1" x14ac:dyDescent="0.35">
      <c r="B38" s="321"/>
      <c r="C38" s="321"/>
      <c r="D38" t="s">
        <v>4880</v>
      </c>
    </row>
    <row r="39" spans="2:16" ht="15.75" customHeight="1" x14ac:dyDescent="0.35">
      <c r="B39" s="321"/>
      <c r="C39" s="321"/>
      <c r="D39" t="s">
        <v>1665</v>
      </c>
    </row>
    <row r="40" spans="2:16" ht="15.75" customHeight="1" x14ac:dyDescent="0.35">
      <c r="B40" s="321"/>
      <c r="C40" s="321"/>
      <c r="D40" t="s">
        <v>4879</v>
      </c>
    </row>
    <row r="41" spans="2:16" ht="15.75" customHeight="1" x14ac:dyDescent="0.35">
      <c r="B41" s="321"/>
      <c r="C41" s="321"/>
      <c r="D41" s="321"/>
      <c r="E41" s="321"/>
      <c r="F41" s="321"/>
      <c r="G41" s="321"/>
      <c r="H41" s="526"/>
      <c r="I41" s="526"/>
      <c r="J41" s="321"/>
      <c r="K41" s="321"/>
      <c r="L41" s="321"/>
      <c r="M41" s="321"/>
      <c r="N41" s="321"/>
    </row>
    <row r="42" spans="2:16" ht="15.75" customHeight="1" x14ac:dyDescent="0.35">
      <c r="B42" s="321"/>
      <c r="C42" s="321"/>
      <c r="D42" s="321"/>
      <c r="E42" s="321"/>
      <c r="F42" s="321"/>
      <c r="G42" s="321"/>
      <c r="H42" s="526"/>
      <c r="I42" s="526"/>
      <c r="J42" s="321"/>
      <c r="K42" s="321"/>
      <c r="L42" s="321"/>
      <c r="M42" s="321"/>
      <c r="N42" s="321"/>
      <c r="O42" s="1312"/>
      <c r="P42" s="1312"/>
    </row>
    <row r="43" spans="2:16" ht="15.75" customHeight="1" x14ac:dyDescent="0.35">
      <c r="B43" s="321"/>
      <c r="C43" s="321"/>
      <c r="D43" s="321"/>
      <c r="E43" s="321"/>
      <c r="F43" s="321"/>
      <c r="G43" s="321"/>
      <c r="H43" s="526"/>
      <c r="I43" s="526"/>
      <c r="J43" s="321"/>
      <c r="K43" s="321"/>
      <c r="L43" s="321"/>
      <c r="M43" s="321"/>
      <c r="N43" s="321"/>
      <c r="O43" s="1312"/>
      <c r="P43" s="1312"/>
    </row>
    <row r="44" spans="2:16" ht="15.75" customHeight="1" x14ac:dyDescent="0.35">
      <c r="B44" s="321"/>
      <c r="C44" s="321"/>
      <c r="D44" s="321"/>
      <c r="E44" s="321"/>
      <c r="F44" s="321"/>
      <c r="G44" s="321"/>
      <c r="H44" s="526"/>
      <c r="I44" s="526"/>
      <c r="J44" s="321"/>
      <c r="K44" s="321"/>
      <c r="L44" s="321"/>
      <c r="M44" s="321"/>
      <c r="N44" s="321"/>
      <c r="O44" s="1312"/>
      <c r="P44" s="1312"/>
    </row>
    <row r="45" spans="2:16" ht="15.75" customHeight="1" x14ac:dyDescent="0.35">
      <c r="B45" s="321"/>
      <c r="C45" s="321"/>
      <c r="D45" s="321"/>
      <c r="E45" s="321"/>
      <c r="F45" s="321"/>
      <c r="G45" s="321"/>
      <c r="H45" s="526"/>
      <c r="I45" s="526"/>
      <c r="J45" s="321"/>
      <c r="K45" s="321"/>
      <c r="L45" s="321"/>
      <c r="M45" s="321"/>
      <c r="N45" s="321"/>
      <c r="O45" s="1312"/>
      <c r="P45" s="1312"/>
    </row>
    <row r="46" spans="2:16" ht="15.75" customHeight="1" x14ac:dyDescent="0.35">
      <c r="B46" s="321"/>
      <c r="C46" s="321"/>
      <c r="D46" s="321"/>
      <c r="E46" s="321"/>
      <c r="F46" s="321"/>
      <c r="G46" s="321"/>
      <c r="H46" s="526"/>
      <c r="I46" s="526"/>
      <c r="J46" s="321"/>
      <c r="K46" s="321"/>
      <c r="L46" s="321"/>
      <c r="M46" s="321"/>
      <c r="N46" s="321"/>
      <c r="O46" s="1312"/>
      <c r="P46" s="1312"/>
    </row>
    <row r="47" spans="2:16" ht="15.75" customHeight="1" x14ac:dyDescent="0.35">
      <c r="B47" s="321"/>
      <c r="C47" s="321"/>
      <c r="D47" s="321"/>
      <c r="E47" s="321"/>
      <c r="F47" s="321"/>
      <c r="G47" s="321"/>
      <c r="H47" s="526"/>
      <c r="I47" s="526"/>
      <c r="J47" s="321"/>
      <c r="K47" s="321"/>
      <c r="L47" s="321"/>
      <c r="M47" s="321"/>
      <c r="N47" s="321"/>
      <c r="O47" s="1312"/>
      <c r="P47" s="1312"/>
    </row>
    <row r="48" spans="2:16" ht="15.75" customHeight="1" x14ac:dyDescent="0.35">
      <c r="B48" s="321"/>
      <c r="C48" s="321"/>
      <c r="D48" s="321"/>
      <c r="E48" s="321"/>
      <c r="F48" s="321"/>
      <c r="G48" s="321"/>
      <c r="H48" s="526"/>
      <c r="I48" s="526"/>
      <c r="J48" s="321"/>
      <c r="K48" s="321"/>
      <c r="L48" s="321"/>
      <c r="M48" s="321"/>
      <c r="N48" s="321"/>
      <c r="O48" s="1312"/>
      <c r="P48" s="1312"/>
    </row>
    <row r="49" spans="2:16" ht="15.75" customHeight="1" x14ac:dyDescent="0.35">
      <c r="B49" s="321"/>
      <c r="C49" s="321"/>
      <c r="D49" s="321"/>
      <c r="E49" s="321"/>
      <c r="F49" s="321"/>
      <c r="G49" s="321"/>
      <c r="H49" s="526"/>
      <c r="I49" s="526"/>
      <c r="J49" s="321"/>
      <c r="K49" s="321"/>
      <c r="L49" s="321"/>
      <c r="M49" s="321"/>
      <c r="N49" s="321"/>
      <c r="O49" s="1312"/>
      <c r="P49" s="1312"/>
    </row>
    <row r="50" spans="2:16" ht="15.75" customHeight="1" x14ac:dyDescent="0.35">
      <c r="B50" s="321"/>
      <c r="C50" s="321"/>
      <c r="D50" s="321"/>
      <c r="E50" s="321"/>
      <c r="F50" s="321"/>
      <c r="G50" s="321"/>
      <c r="H50" s="526"/>
      <c r="I50" s="526"/>
      <c r="J50" s="321"/>
      <c r="K50" s="321"/>
      <c r="L50" s="321"/>
      <c r="M50" s="321"/>
      <c r="N50" s="321"/>
      <c r="O50" s="1312"/>
      <c r="P50" s="1312"/>
    </row>
    <row r="51" spans="2:16" ht="15.5" x14ac:dyDescent="0.35">
      <c r="B51" s="321"/>
      <c r="C51" s="321"/>
      <c r="D51" s="321"/>
      <c r="E51" s="321"/>
      <c r="F51" s="321"/>
      <c r="G51" s="321"/>
      <c r="H51" s="526"/>
      <c r="I51" s="526"/>
      <c r="J51" s="321"/>
      <c r="K51" s="321"/>
      <c r="L51" s="321"/>
      <c r="M51" s="321"/>
      <c r="N51" s="321"/>
      <c r="O51" s="1312"/>
      <c r="P51" s="1312"/>
    </row>
    <row r="52" spans="2:16" ht="15.5" x14ac:dyDescent="0.35">
      <c r="B52" s="321"/>
      <c r="C52" s="222"/>
      <c r="D52" s="321"/>
      <c r="E52" s="321"/>
      <c r="F52" s="321"/>
      <c r="G52" s="321"/>
      <c r="H52" s="526"/>
      <c r="I52" s="526"/>
      <c r="J52" s="321"/>
      <c r="K52" s="321"/>
      <c r="L52" s="321"/>
      <c r="M52" s="321"/>
      <c r="N52" s="321"/>
      <c r="O52" s="1312"/>
      <c r="P52" s="1312"/>
    </row>
    <row r="53" spans="2:16" ht="15.5" x14ac:dyDescent="0.35">
      <c r="B53" s="321"/>
      <c r="C53" s="321"/>
      <c r="D53" s="321"/>
      <c r="E53" s="321"/>
      <c r="F53" s="321"/>
      <c r="G53" s="321"/>
      <c r="H53" s="526"/>
      <c r="I53" s="526"/>
      <c r="J53" s="321"/>
      <c r="K53" s="321"/>
      <c r="L53" s="321"/>
      <c r="M53" s="321"/>
      <c r="N53" s="321"/>
      <c r="O53" s="1312"/>
      <c r="P53" s="1312"/>
    </row>
    <row r="54" spans="2:16" ht="15.5" x14ac:dyDescent="0.35">
      <c r="B54" s="321"/>
      <c r="C54" s="321"/>
      <c r="D54" s="321"/>
      <c r="E54" s="321"/>
      <c r="F54" s="321"/>
      <c r="G54" s="321"/>
      <c r="H54" s="526"/>
      <c r="I54" s="526"/>
      <c r="J54" s="321"/>
      <c r="K54" s="321"/>
      <c r="L54" s="321"/>
      <c r="M54" s="321"/>
      <c r="N54" s="321"/>
      <c r="O54" s="1312"/>
      <c r="P54" s="1312"/>
    </row>
    <row r="55" spans="2:16" ht="15.5" x14ac:dyDescent="0.35">
      <c r="B55" s="321"/>
      <c r="C55" s="321"/>
      <c r="D55" s="321"/>
      <c r="E55" s="321"/>
      <c r="F55" s="321"/>
      <c r="G55" s="321"/>
      <c r="H55" s="526"/>
      <c r="I55" s="526"/>
      <c r="J55" s="321"/>
      <c r="K55" s="321"/>
      <c r="L55" s="321"/>
      <c r="M55" s="321"/>
      <c r="N55" s="321"/>
      <c r="O55" s="1312"/>
      <c r="P55" s="1312"/>
    </row>
    <row r="56" spans="2:16" ht="15.5" x14ac:dyDescent="0.35">
      <c r="B56" s="321"/>
      <c r="C56" s="321"/>
      <c r="D56" s="321"/>
      <c r="E56" s="321"/>
      <c r="F56" s="321"/>
      <c r="G56" s="321"/>
      <c r="H56" s="526"/>
      <c r="I56" s="526"/>
      <c r="J56" s="321"/>
      <c r="K56" s="321"/>
      <c r="L56" s="321"/>
      <c r="M56" s="321"/>
      <c r="N56" s="321"/>
      <c r="O56" s="1312"/>
      <c r="P56" s="1312"/>
    </row>
    <row r="57" spans="2:16" ht="15.5" x14ac:dyDescent="0.35">
      <c r="B57" s="321"/>
      <c r="C57" s="321"/>
      <c r="D57" s="321"/>
      <c r="E57" s="321"/>
      <c r="F57" s="321"/>
      <c r="G57" s="321"/>
      <c r="H57" s="526"/>
      <c r="I57" s="526"/>
      <c r="J57" s="321"/>
      <c r="K57" s="321"/>
      <c r="L57" s="321"/>
      <c r="M57" s="321"/>
      <c r="N57" s="321"/>
      <c r="O57" s="1312"/>
      <c r="P57" s="1312"/>
    </row>
    <row r="58" spans="2:16" ht="15.5" x14ac:dyDescent="0.35">
      <c r="B58" s="321"/>
      <c r="C58" s="321"/>
      <c r="D58" s="321"/>
      <c r="E58" s="321"/>
      <c r="F58" s="321"/>
      <c r="G58" s="321"/>
      <c r="H58" s="526"/>
      <c r="I58" s="526"/>
      <c r="J58" s="321"/>
      <c r="K58" s="321"/>
      <c r="L58" s="321"/>
      <c r="M58" s="321"/>
      <c r="N58" s="321"/>
    </row>
    <row r="59" spans="2:16" ht="15.5" x14ac:dyDescent="0.35">
      <c r="B59" s="222" t="s">
        <v>1652</v>
      </c>
      <c r="C59" s="222"/>
      <c r="D59" s="222" t="s">
        <v>1653</v>
      </c>
      <c r="E59" s="222"/>
      <c r="F59" s="321"/>
      <c r="G59" s="321"/>
      <c r="H59" s="526"/>
      <c r="I59" s="526"/>
      <c r="J59" s="321"/>
      <c r="K59" s="321"/>
      <c r="L59" s="321"/>
      <c r="M59" s="321"/>
      <c r="N59" s="321"/>
    </row>
    <row r="60" spans="2:16" ht="15.5" x14ac:dyDescent="0.35">
      <c r="B60" s="321"/>
      <c r="C60" s="321"/>
      <c r="D60" s="321"/>
      <c r="E60" s="321"/>
      <c r="F60" s="321"/>
      <c r="G60" s="321"/>
      <c r="H60" s="526"/>
      <c r="I60" s="526"/>
      <c r="J60" s="321"/>
      <c r="K60" s="321"/>
      <c r="L60" s="321"/>
      <c r="M60" s="321"/>
      <c r="N60" s="321"/>
    </row>
    <row r="61" spans="2:16" ht="15.5" x14ac:dyDescent="0.35">
      <c r="B61" s="321"/>
      <c r="C61" s="321"/>
      <c r="D61" t="s">
        <v>1663</v>
      </c>
      <c r="E61" s="321"/>
      <c r="F61" s="321"/>
      <c r="G61" s="321"/>
      <c r="H61" s="526"/>
      <c r="I61" s="526"/>
      <c r="J61" s="321"/>
      <c r="K61" s="321"/>
      <c r="L61" s="321"/>
      <c r="M61" s="321"/>
      <c r="N61" s="321"/>
    </row>
    <row r="62" spans="2:16" ht="15.5" x14ac:dyDescent="0.35">
      <c r="B62" s="321"/>
      <c r="C62" s="321"/>
      <c r="D62" t="s">
        <v>1664</v>
      </c>
      <c r="E62" s="321"/>
      <c r="F62" s="321"/>
      <c r="G62" s="321"/>
      <c r="H62" s="526"/>
      <c r="I62" s="526"/>
      <c r="J62" s="321"/>
      <c r="K62" s="321"/>
      <c r="L62" s="321"/>
      <c r="M62" s="321"/>
      <c r="N62" s="321"/>
    </row>
    <row r="63" spans="2:16" ht="15.5" x14ac:dyDescent="0.35">
      <c r="B63" s="321"/>
      <c r="C63" s="321"/>
      <c r="D63" t="s">
        <v>1662</v>
      </c>
      <c r="E63" s="321"/>
      <c r="F63" s="321"/>
      <c r="G63" s="321"/>
      <c r="H63" s="526"/>
      <c r="I63" s="526"/>
      <c r="J63" s="321"/>
      <c r="K63" s="321"/>
      <c r="L63" s="321"/>
      <c r="M63" s="321"/>
      <c r="N63" s="321"/>
    </row>
    <row r="64" spans="2:16" ht="15.5" x14ac:dyDescent="0.35">
      <c r="B64" s="321"/>
      <c r="C64" s="321"/>
      <c r="D64" t="s">
        <v>4878</v>
      </c>
      <c r="E64" s="321"/>
      <c r="F64" s="321"/>
      <c r="G64" s="321"/>
      <c r="H64" s="526"/>
      <c r="I64" s="526"/>
      <c r="J64" s="321"/>
      <c r="K64" s="321"/>
      <c r="L64" s="321"/>
      <c r="M64" s="321"/>
      <c r="N64" s="321"/>
    </row>
    <row r="65" spans="2:14" ht="15.5" x14ac:dyDescent="0.35">
      <c r="B65" s="321"/>
      <c r="C65" s="321"/>
      <c r="D65" t="s">
        <v>2922</v>
      </c>
      <c r="E65" s="321"/>
      <c r="F65" s="321"/>
      <c r="G65" s="321"/>
      <c r="H65" s="526"/>
      <c r="I65" s="526"/>
      <c r="J65" s="321"/>
      <c r="K65" s="321"/>
      <c r="L65" s="321"/>
      <c r="M65" s="321"/>
      <c r="N65" s="321"/>
    </row>
    <row r="66" spans="2:14" ht="15.5" x14ac:dyDescent="0.35">
      <c r="B66" s="321"/>
      <c r="C66" s="321"/>
      <c r="D66" s="321"/>
      <c r="E66" s="321"/>
      <c r="F66" s="321"/>
      <c r="G66" s="321"/>
      <c r="H66" s="526"/>
      <c r="I66" s="526"/>
      <c r="J66" s="321"/>
      <c r="K66" s="321"/>
      <c r="L66" s="321"/>
      <c r="M66" s="321"/>
      <c r="N66" s="321"/>
    </row>
    <row r="67" spans="2:14" ht="15.5" hidden="1" x14ac:dyDescent="0.35">
      <c r="B67" s="321"/>
      <c r="C67" s="321"/>
      <c r="D67" s="321"/>
      <c r="E67" s="321"/>
      <c r="F67" s="321"/>
      <c r="G67" s="321"/>
      <c r="H67" s="526"/>
      <c r="I67" s="526"/>
      <c r="J67" s="321"/>
      <c r="K67" s="321"/>
      <c r="L67" s="321"/>
      <c r="M67" s="321"/>
      <c r="N67" s="321"/>
    </row>
    <row r="68" spans="2:14" ht="15.5" hidden="1" x14ac:dyDescent="0.35">
      <c r="B68" s="321"/>
      <c r="C68" s="321"/>
      <c r="D68" s="321"/>
      <c r="E68" s="321"/>
      <c r="F68" s="321"/>
      <c r="G68" s="321"/>
      <c r="H68" s="526"/>
      <c r="I68" s="526"/>
      <c r="J68" s="321"/>
      <c r="K68" s="321"/>
      <c r="L68" s="321"/>
      <c r="M68" s="321"/>
      <c r="N68" s="321"/>
    </row>
    <row r="69" spans="2:14" ht="15" customHeight="1" x14ac:dyDescent="0.35"/>
    <row r="70" spans="2:14" ht="15" customHeight="1" x14ac:dyDescent="0.35"/>
    <row r="71" spans="2:14" ht="15" customHeight="1" x14ac:dyDescent="0.35"/>
    <row r="72" spans="2:14" ht="15" customHeight="1" x14ac:dyDescent="0.35"/>
    <row r="73" spans="2:14" ht="15" customHeight="1" x14ac:dyDescent="0.35"/>
    <row r="74" spans="2:14" ht="15" customHeight="1" x14ac:dyDescent="0.35"/>
  </sheetData>
  <mergeCells count="4">
    <mergeCell ref="B2:N2"/>
    <mergeCell ref="B4:N4"/>
    <mergeCell ref="O14:P17"/>
    <mergeCell ref="O42:P57"/>
  </mergeCells>
  <printOptions horizontalCentered="1"/>
  <pageMargins left="0.39370078740157483" right="0.39370078740157483" top="0.98425196850393704" bottom="0.39370078740157483" header="0.39370078740157483" footer="0"/>
  <pageSetup paperSize="9" scale="62" orientation="portrait" r:id="rId1"/>
  <headerFooter scaleWithDoc="0">
    <oddHeader>&amp;L&amp;G&amp;R&amp;10Anexo à Circular OE2025
 Série A N.º 1410</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5AAD4-1768-4A88-8045-273F3B566930}">
  <dimension ref="A1:P485"/>
  <sheetViews>
    <sheetView showGridLines="0" view="pageBreakPreview" zoomScaleNormal="115" zoomScaleSheetLayoutView="100" workbookViewId="0">
      <selection activeCell="G408" sqref="G408"/>
    </sheetView>
  </sheetViews>
  <sheetFormatPr defaultColWidth="9.26953125" defaultRowHeight="13" x14ac:dyDescent="0.3"/>
  <cols>
    <col min="1" max="1" width="1.7265625" style="1" customWidth="1"/>
    <col min="2" max="2" width="5.26953125" style="359" customWidth="1"/>
    <col min="3" max="3" width="4.54296875" style="359" customWidth="1"/>
    <col min="4" max="4" width="5.7265625" style="359" customWidth="1"/>
    <col min="5" max="5" width="6.7265625" style="359" customWidth="1"/>
    <col min="6" max="6" width="5.26953125" style="359" customWidth="1"/>
    <col min="7" max="7" width="104.7265625" style="1" customWidth="1"/>
    <col min="8" max="8" width="6.90625" style="1" bestFit="1" customWidth="1"/>
    <col min="9" max="11" width="2.453125" style="1" customWidth="1"/>
    <col min="12" max="16384" width="9.26953125" style="1"/>
  </cols>
  <sheetData>
    <row r="1" spans="2:15" ht="19.5" customHeight="1" x14ac:dyDescent="0.3">
      <c r="B1" s="1323"/>
      <c r="C1" s="1323"/>
      <c r="D1" s="1323"/>
      <c r="E1" s="1323"/>
      <c r="F1" s="1323"/>
      <c r="G1" s="1323"/>
    </row>
    <row r="2" spans="2:15" ht="13.5" customHeight="1" x14ac:dyDescent="0.45">
      <c r="B2" s="1324" t="s">
        <v>1632</v>
      </c>
      <c r="C2" s="1324"/>
      <c r="D2" s="1324"/>
      <c r="E2" s="1324"/>
      <c r="F2" s="1324"/>
      <c r="G2" s="1324"/>
    </row>
    <row r="3" spans="2:15" ht="6" customHeight="1" x14ac:dyDescent="0.45">
      <c r="B3" s="941"/>
      <c r="C3" s="942"/>
      <c r="D3" s="942"/>
      <c r="E3" s="942"/>
      <c r="F3" s="942"/>
      <c r="G3" s="942"/>
    </row>
    <row r="4" spans="2:15" s="4" customFormat="1" ht="22.5" customHeight="1" x14ac:dyDescent="0.35">
      <c r="B4" s="1271" t="s">
        <v>432</v>
      </c>
      <c r="C4" s="1271"/>
      <c r="D4" s="1271"/>
      <c r="E4" s="1271"/>
      <c r="F4" s="1271"/>
      <c r="G4" s="1271"/>
    </row>
    <row r="5" spans="2:15" ht="17.25" customHeight="1" x14ac:dyDescent="0.3">
      <c r="B5" s="1325" t="s">
        <v>100</v>
      </c>
      <c r="C5" s="1325"/>
      <c r="D5" s="1325"/>
      <c r="E5" s="1325"/>
      <c r="F5" s="1325"/>
      <c r="G5" s="1325"/>
    </row>
    <row r="6" spans="2:15" ht="15" customHeight="1" x14ac:dyDescent="0.3">
      <c r="B6" s="528"/>
      <c r="C6" s="528"/>
      <c r="D6" s="528"/>
      <c r="E6" s="528"/>
      <c r="F6" s="528"/>
      <c r="G6" s="528"/>
    </row>
    <row r="7" spans="2:15" s="6" customFormat="1" ht="20.149999999999999" customHeight="1" thickBot="1" x14ac:dyDescent="0.35">
      <c r="B7" s="18" t="s">
        <v>99</v>
      </c>
      <c r="C7" s="19" t="s">
        <v>98</v>
      </c>
      <c r="D7" s="19" t="s">
        <v>97</v>
      </c>
      <c r="E7" s="19" t="s">
        <v>96</v>
      </c>
      <c r="F7" s="19" t="s">
        <v>95</v>
      </c>
      <c r="G7" s="178" t="s">
        <v>94</v>
      </c>
    </row>
    <row r="8" spans="2:15" ht="13.15" customHeight="1" x14ac:dyDescent="0.3">
      <c r="B8" s="529" t="s">
        <v>21</v>
      </c>
      <c r="C8" s="530"/>
      <c r="D8" s="530"/>
      <c r="E8" s="530"/>
      <c r="F8" s="530"/>
      <c r="G8" s="531" t="s">
        <v>101</v>
      </c>
      <c r="L8" s="6"/>
      <c r="M8" s="6"/>
      <c r="N8" s="6"/>
      <c r="O8" s="6"/>
    </row>
    <row r="9" spans="2:15" ht="13.15" customHeight="1" x14ac:dyDescent="0.3">
      <c r="B9" s="532"/>
      <c r="C9" s="533" t="s">
        <v>21</v>
      </c>
      <c r="D9" s="533"/>
      <c r="E9" s="534"/>
      <c r="F9" s="534"/>
      <c r="G9" s="535" t="s">
        <v>3813</v>
      </c>
      <c r="L9" s="6"/>
      <c r="M9" s="6"/>
      <c r="N9" s="6"/>
      <c r="O9" s="6"/>
    </row>
    <row r="10" spans="2:15" ht="13.15" customHeight="1" x14ac:dyDescent="0.3">
      <c r="B10" s="532"/>
      <c r="C10" s="533"/>
      <c r="D10" s="536">
        <v>1</v>
      </c>
      <c r="E10" s="532" t="s">
        <v>22</v>
      </c>
      <c r="F10" s="532" t="s">
        <v>22</v>
      </c>
      <c r="G10" s="537" t="s">
        <v>7658</v>
      </c>
      <c r="L10" s="6"/>
      <c r="M10" s="6"/>
      <c r="N10" s="6"/>
      <c r="O10" s="6"/>
    </row>
    <row r="11" spans="2:15" ht="13.15" customHeight="1" x14ac:dyDescent="0.3">
      <c r="B11" s="532"/>
      <c r="C11" s="533"/>
      <c r="D11" s="533"/>
      <c r="E11" s="532" t="s">
        <v>103</v>
      </c>
      <c r="F11" s="532" t="s">
        <v>22</v>
      </c>
      <c r="G11" s="537" t="s">
        <v>3909</v>
      </c>
    </row>
    <row r="12" spans="2:15" ht="13.15" customHeight="1" x14ac:dyDescent="0.3">
      <c r="B12" s="532"/>
      <c r="C12" s="538"/>
      <c r="D12" s="538" t="s">
        <v>82</v>
      </c>
      <c r="E12" s="538"/>
      <c r="F12" s="538"/>
      <c r="G12" s="539" t="s">
        <v>82</v>
      </c>
    </row>
    <row r="13" spans="2:15" ht="13.15" customHeight="1" x14ac:dyDescent="0.3">
      <c r="B13" s="540"/>
      <c r="C13" s="540"/>
      <c r="D13" s="536">
        <v>3</v>
      </c>
      <c r="E13" s="532" t="s">
        <v>22</v>
      </c>
      <c r="F13" s="532" t="s">
        <v>22</v>
      </c>
      <c r="G13" s="537" t="s">
        <v>3820</v>
      </c>
    </row>
    <row r="14" spans="2:15" ht="13.15" customHeight="1" x14ac:dyDescent="0.3">
      <c r="B14" s="540"/>
      <c r="C14" s="540"/>
      <c r="D14" s="533"/>
      <c r="E14" s="532" t="s">
        <v>102</v>
      </c>
      <c r="F14" s="532" t="s">
        <v>22</v>
      </c>
      <c r="G14" s="537" t="s">
        <v>3814</v>
      </c>
    </row>
    <row r="15" spans="2:15" ht="13.15" customHeight="1" x14ac:dyDescent="0.3">
      <c r="B15" s="540"/>
      <c r="C15" s="540"/>
      <c r="D15" s="533"/>
      <c r="E15" s="532" t="s">
        <v>103</v>
      </c>
      <c r="F15" s="532" t="s">
        <v>22</v>
      </c>
      <c r="G15" s="537" t="s">
        <v>3844</v>
      </c>
    </row>
    <row r="16" spans="2:15" ht="13.15" customHeight="1" x14ac:dyDescent="0.3">
      <c r="B16" s="540"/>
      <c r="C16" s="540"/>
      <c r="D16" s="533"/>
      <c r="E16" s="532" t="s">
        <v>104</v>
      </c>
      <c r="F16" s="532" t="s">
        <v>22</v>
      </c>
      <c r="G16" s="537" t="s">
        <v>3845</v>
      </c>
    </row>
    <row r="17" spans="2:7" ht="13.15" customHeight="1" x14ac:dyDescent="0.3">
      <c r="B17" s="540"/>
      <c r="C17" s="540"/>
      <c r="D17" s="533"/>
      <c r="E17" s="532" t="s">
        <v>105</v>
      </c>
      <c r="F17" s="532" t="s">
        <v>22</v>
      </c>
      <c r="G17" s="537" t="s">
        <v>3843</v>
      </c>
    </row>
    <row r="18" spans="2:7" ht="13.15" customHeight="1" x14ac:dyDescent="0.3">
      <c r="B18" s="540"/>
      <c r="C18" s="540"/>
      <c r="D18" s="533"/>
      <c r="E18" s="532" t="s">
        <v>118</v>
      </c>
      <c r="F18" s="532" t="s">
        <v>22</v>
      </c>
      <c r="G18" s="537" t="s">
        <v>7644</v>
      </c>
    </row>
    <row r="19" spans="2:7" ht="13.15" customHeight="1" x14ac:dyDescent="0.3">
      <c r="B19" s="540"/>
      <c r="C19" s="540"/>
      <c r="D19" s="533"/>
      <c r="E19" s="532"/>
      <c r="F19" s="532"/>
      <c r="G19" s="537"/>
    </row>
    <row r="20" spans="2:7" ht="13.15" customHeight="1" x14ac:dyDescent="0.3">
      <c r="B20" s="540"/>
      <c r="C20" s="540"/>
      <c r="D20" s="536">
        <v>4</v>
      </c>
      <c r="E20" s="532" t="s">
        <v>22</v>
      </c>
      <c r="F20" s="532" t="s">
        <v>22</v>
      </c>
      <c r="G20" s="537" t="s">
        <v>3821</v>
      </c>
    </row>
    <row r="21" spans="2:7" ht="13.15" customHeight="1" x14ac:dyDescent="0.3">
      <c r="B21" s="540"/>
      <c r="C21" s="540"/>
      <c r="D21" s="536"/>
      <c r="E21" s="532" t="s">
        <v>102</v>
      </c>
      <c r="F21" s="532" t="s">
        <v>22</v>
      </c>
      <c r="G21" s="537" t="s">
        <v>3831</v>
      </c>
    </row>
    <row r="22" spans="2:7" ht="13.15" customHeight="1" x14ac:dyDescent="0.3">
      <c r="B22" s="540"/>
      <c r="C22" s="540"/>
      <c r="D22" s="536"/>
      <c r="E22" s="532" t="s">
        <v>103</v>
      </c>
      <c r="F22" s="532" t="s">
        <v>22</v>
      </c>
      <c r="G22" s="537" t="s">
        <v>3832</v>
      </c>
    </row>
    <row r="23" spans="2:7" ht="13.15" customHeight="1" x14ac:dyDescent="0.3">
      <c r="B23" s="540"/>
      <c r="C23" s="540"/>
      <c r="D23" s="536"/>
      <c r="E23" s="532" t="s">
        <v>104</v>
      </c>
      <c r="F23" s="532" t="s">
        <v>22</v>
      </c>
      <c r="G23" s="537" t="s">
        <v>3833</v>
      </c>
    </row>
    <row r="24" spans="2:7" ht="13.15" customHeight="1" x14ac:dyDescent="0.3">
      <c r="B24" s="540"/>
      <c r="C24" s="540"/>
      <c r="D24" s="536"/>
      <c r="E24" s="532" t="s">
        <v>105</v>
      </c>
      <c r="F24" s="532" t="s">
        <v>22</v>
      </c>
      <c r="G24" s="537" t="s">
        <v>3834</v>
      </c>
    </row>
    <row r="25" spans="2:7" ht="13.15" customHeight="1" x14ac:dyDescent="0.3">
      <c r="B25" s="540"/>
      <c r="C25" s="540"/>
      <c r="D25" s="536"/>
      <c r="E25" s="532"/>
      <c r="F25" s="532"/>
      <c r="G25" s="537"/>
    </row>
    <row r="26" spans="2:7" ht="13.15" customHeight="1" x14ac:dyDescent="0.3">
      <c r="B26" s="540"/>
      <c r="C26" s="540"/>
      <c r="D26" s="536">
        <v>5</v>
      </c>
      <c r="E26" s="532" t="s">
        <v>22</v>
      </c>
      <c r="F26" s="532" t="s">
        <v>22</v>
      </c>
      <c r="G26" s="537" t="s">
        <v>3822</v>
      </c>
    </row>
    <row r="27" spans="2:7" ht="13.15" customHeight="1" x14ac:dyDescent="0.3">
      <c r="B27" s="540"/>
      <c r="C27" s="540"/>
      <c r="D27" s="536"/>
      <c r="E27" s="532" t="s">
        <v>102</v>
      </c>
      <c r="F27" s="532" t="s">
        <v>22</v>
      </c>
      <c r="G27" s="537" t="s">
        <v>3815</v>
      </c>
    </row>
    <row r="28" spans="2:7" ht="13.15" customHeight="1" x14ac:dyDescent="0.3">
      <c r="B28" s="540"/>
      <c r="C28" s="540"/>
      <c r="D28" s="536"/>
      <c r="E28" s="532" t="s">
        <v>103</v>
      </c>
      <c r="F28" s="532" t="s">
        <v>22</v>
      </c>
      <c r="G28" s="537" t="s">
        <v>3835</v>
      </c>
    </row>
    <row r="29" spans="2:7" ht="13.15" customHeight="1" x14ac:dyDescent="0.3">
      <c r="B29" s="540"/>
      <c r="C29" s="540"/>
      <c r="D29" s="536"/>
      <c r="E29" s="532" t="s">
        <v>104</v>
      </c>
      <c r="F29" s="532" t="s">
        <v>22</v>
      </c>
      <c r="G29" s="537" t="s">
        <v>3836</v>
      </c>
    </row>
    <row r="30" spans="2:7" ht="13.15" customHeight="1" x14ac:dyDescent="0.3">
      <c r="B30" s="540"/>
      <c r="C30" s="540"/>
      <c r="D30" s="536"/>
      <c r="E30" s="532" t="s">
        <v>105</v>
      </c>
      <c r="F30" s="532" t="s">
        <v>22</v>
      </c>
      <c r="G30" s="537" t="s">
        <v>3838</v>
      </c>
    </row>
    <row r="31" spans="2:7" ht="13.15" customHeight="1" x14ac:dyDescent="0.3">
      <c r="B31" s="540"/>
      <c r="C31" s="540"/>
      <c r="D31" s="536"/>
      <c r="E31" s="532" t="s">
        <v>118</v>
      </c>
      <c r="F31" s="532" t="s">
        <v>22</v>
      </c>
      <c r="G31" s="537" t="s">
        <v>3909</v>
      </c>
    </row>
    <row r="32" spans="2:7" ht="13.15" customHeight="1" x14ac:dyDescent="0.3">
      <c r="B32" s="540"/>
      <c r="C32" s="540"/>
      <c r="D32" s="536"/>
      <c r="E32" s="532"/>
      <c r="F32" s="532"/>
      <c r="G32" s="537"/>
    </row>
    <row r="33" spans="2:8" ht="13.5" customHeight="1" x14ac:dyDescent="0.3">
      <c r="B33" s="540"/>
      <c r="C33" s="540"/>
      <c r="D33" s="536">
        <v>6</v>
      </c>
      <c r="E33" s="532" t="s">
        <v>22</v>
      </c>
      <c r="F33" s="532" t="s">
        <v>22</v>
      </c>
      <c r="G33" s="537" t="s">
        <v>3823</v>
      </c>
    </row>
    <row r="34" spans="2:8" ht="13.5" customHeight="1" x14ac:dyDescent="0.3">
      <c r="B34" s="540"/>
      <c r="C34" s="540"/>
      <c r="D34" s="536"/>
      <c r="E34" s="532" t="s">
        <v>102</v>
      </c>
      <c r="F34" s="532" t="s">
        <v>22</v>
      </c>
      <c r="G34" s="537" t="s">
        <v>3841</v>
      </c>
    </row>
    <row r="35" spans="2:8" ht="13.5" customHeight="1" x14ac:dyDescent="0.3">
      <c r="B35" s="540"/>
      <c r="C35" s="540"/>
      <c r="D35" s="536"/>
      <c r="E35" s="532" t="s">
        <v>103</v>
      </c>
      <c r="F35" s="532" t="s">
        <v>22</v>
      </c>
      <c r="G35" s="537" t="s">
        <v>3837</v>
      </c>
    </row>
    <row r="36" spans="2:8" ht="13.5" customHeight="1" x14ac:dyDescent="0.3">
      <c r="B36" s="540"/>
      <c r="C36" s="540"/>
      <c r="D36" s="536"/>
      <c r="E36" s="532" t="s">
        <v>104</v>
      </c>
      <c r="F36" s="532" t="s">
        <v>22</v>
      </c>
      <c r="G36" s="537" t="s">
        <v>3839</v>
      </c>
    </row>
    <row r="37" spans="2:8" ht="13.5" customHeight="1" x14ac:dyDescent="0.3">
      <c r="B37" s="540"/>
      <c r="C37" s="540"/>
      <c r="D37" s="536"/>
      <c r="E37" s="532" t="s">
        <v>105</v>
      </c>
      <c r="F37" s="532" t="s">
        <v>22</v>
      </c>
      <c r="G37" s="537" t="s">
        <v>3840</v>
      </c>
    </row>
    <row r="38" spans="2:8" ht="13.5" customHeight="1" x14ac:dyDescent="0.3">
      <c r="B38" s="540"/>
      <c r="C38" s="540"/>
      <c r="D38" s="536"/>
      <c r="E38" s="532"/>
      <c r="F38" s="532"/>
      <c r="G38" s="537"/>
    </row>
    <row r="39" spans="2:8" ht="13.15" customHeight="1" x14ac:dyDescent="0.3">
      <c r="B39" s="540"/>
      <c r="C39" s="540"/>
      <c r="D39" s="536">
        <v>7</v>
      </c>
      <c r="E39" s="532" t="s">
        <v>22</v>
      </c>
      <c r="F39" s="532" t="s">
        <v>22</v>
      </c>
      <c r="G39" s="537" t="s">
        <v>3824</v>
      </c>
    </row>
    <row r="40" spans="2:8" ht="13.15" customHeight="1" x14ac:dyDescent="0.3">
      <c r="B40" s="540"/>
      <c r="C40" s="540"/>
      <c r="D40" s="536"/>
      <c r="E40" s="532" t="s">
        <v>102</v>
      </c>
      <c r="F40" s="532" t="s">
        <v>22</v>
      </c>
      <c r="G40" s="537" t="s">
        <v>3816</v>
      </c>
      <c r="H40" s="1017"/>
    </row>
    <row r="41" spans="2:8" ht="13.15" customHeight="1" x14ac:dyDescent="0.3">
      <c r="B41" s="540"/>
      <c r="C41" s="540"/>
      <c r="D41" s="536"/>
      <c r="E41" s="532" t="s">
        <v>105</v>
      </c>
      <c r="F41" s="532" t="s">
        <v>22</v>
      </c>
      <c r="G41" s="537" t="s">
        <v>3842</v>
      </c>
      <c r="H41" s="1017"/>
    </row>
    <row r="42" spans="2:8" ht="13.15" customHeight="1" x14ac:dyDescent="0.3">
      <c r="B42" s="540"/>
      <c r="C42" s="540"/>
      <c r="D42" s="536"/>
      <c r="E42" s="532"/>
      <c r="F42" s="532"/>
      <c r="G42" s="537"/>
    </row>
    <row r="43" spans="2:8" ht="13.15" customHeight="1" x14ac:dyDescent="0.3">
      <c r="B43" s="540"/>
      <c r="C43" s="540"/>
      <c r="D43" s="536">
        <v>8</v>
      </c>
      <c r="E43" s="532" t="s">
        <v>22</v>
      </c>
      <c r="F43" s="532" t="s">
        <v>22</v>
      </c>
      <c r="G43" s="537" t="s">
        <v>3825</v>
      </c>
    </row>
    <row r="44" spans="2:8" ht="13.15" customHeight="1" x14ac:dyDescent="0.3">
      <c r="B44" s="540"/>
      <c r="C44" s="540"/>
      <c r="D44" s="536"/>
      <c r="E44" s="532" t="s">
        <v>102</v>
      </c>
      <c r="F44" s="532" t="s">
        <v>22</v>
      </c>
      <c r="G44" s="537" t="s">
        <v>3817</v>
      </c>
      <c r="H44" s="1017"/>
    </row>
    <row r="45" spans="2:8" ht="13.15" customHeight="1" x14ac:dyDescent="0.3">
      <c r="B45" s="540"/>
      <c r="C45" s="540"/>
      <c r="D45" s="536"/>
      <c r="E45" s="532" t="s">
        <v>103</v>
      </c>
      <c r="F45" s="532" t="s">
        <v>22</v>
      </c>
      <c r="G45" s="537" t="s">
        <v>3847</v>
      </c>
      <c r="H45" s="1017"/>
    </row>
    <row r="46" spans="2:8" ht="13.15" customHeight="1" x14ac:dyDescent="0.3">
      <c r="B46" s="540"/>
      <c r="C46" s="540"/>
      <c r="D46" s="536"/>
      <c r="E46" s="532" t="s">
        <v>104</v>
      </c>
      <c r="F46" s="532" t="s">
        <v>22</v>
      </c>
      <c r="G46" s="537" t="s">
        <v>3846</v>
      </c>
      <c r="H46" s="1017"/>
    </row>
    <row r="47" spans="2:8" ht="13.15" customHeight="1" x14ac:dyDescent="0.3">
      <c r="B47" s="540"/>
      <c r="C47" s="540"/>
      <c r="D47" s="536"/>
      <c r="E47" s="532" t="s">
        <v>118</v>
      </c>
      <c r="F47" s="532" t="s">
        <v>22</v>
      </c>
      <c r="G47" s="537" t="s">
        <v>3909</v>
      </c>
    </row>
    <row r="48" spans="2:8" ht="13.15" customHeight="1" x14ac:dyDescent="0.3">
      <c r="B48" s="540"/>
      <c r="C48" s="540"/>
      <c r="D48" s="536"/>
      <c r="E48" s="532"/>
      <c r="F48" s="532"/>
      <c r="G48" s="537"/>
    </row>
    <row r="49" spans="2:7" ht="13.15" customHeight="1" x14ac:dyDescent="0.3">
      <c r="B49" s="540"/>
      <c r="C49" s="540"/>
      <c r="D49" s="536">
        <v>9</v>
      </c>
      <c r="E49" s="532" t="s">
        <v>22</v>
      </c>
      <c r="F49" s="532" t="s">
        <v>22</v>
      </c>
      <c r="G49" s="537" t="s">
        <v>3826</v>
      </c>
    </row>
    <row r="50" spans="2:7" ht="13.15" customHeight="1" x14ac:dyDescent="0.3">
      <c r="B50" s="540"/>
      <c r="C50" s="540"/>
      <c r="D50" s="536"/>
      <c r="E50" s="532" t="s">
        <v>102</v>
      </c>
      <c r="F50" s="532" t="s">
        <v>22</v>
      </c>
      <c r="G50" s="537" t="s">
        <v>3818</v>
      </c>
    </row>
    <row r="51" spans="2:7" ht="13.15" customHeight="1" x14ac:dyDescent="0.3">
      <c r="B51" s="540"/>
      <c r="C51" s="540"/>
      <c r="D51" s="536"/>
      <c r="E51" s="532" t="s">
        <v>103</v>
      </c>
      <c r="F51" s="532" t="s">
        <v>22</v>
      </c>
      <c r="G51" s="537" t="s">
        <v>3848</v>
      </c>
    </row>
    <row r="52" spans="2:7" ht="13.15" customHeight="1" x14ac:dyDescent="0.3">
      <c r="B52" s="540"/>
      <c r="C52" s="540"/>
      <c r="D52" s="536"/>
      <c r="E52" s="532" t="s">
        <v>104</v>
      </c>
      <c r="F52" s="532" t="s">
        <v>22</v>
      </c>
      <c r="G52" s="537" t="s">
        <v>3849</v>
      </c>
    </row>
    <row r="53" spans="2:7" ht="13.15" customHeight="1" x14ac:dyDescent="0.3">
      <c r="B53" s="540"/>
      <c r="C53" s="540"/>
      <c r="D53" s="536"/>
      <c r="E53" s="532" t="s">
        <v>105</v>
      </c>
      <c r="F53" s="532" t="s">
        <v>22</v>
      </c>
      <c r="G53" s="537" t="s">
        <v>3850</v>
      </c>
    </row>
    <row r="54" spans="2:7" ht="13.15" customHeight="1" x14ac:dyDescent="0.3">
      <c r="B54" s="540"/>
      <c r="C54" s="540"/>
      <c r="D54" s="536"/>
      <c r="E54" s="532"/>
      <c r="F54" s="532"/>
      <c r="G54" s="537"/>
    </row>
    <row r="55" spans="2:7" ht="13.15" customHeight="1" x14ac:dyDescent="0.3">
      <c r="B55" s="540"/>
      <c r="C55" s="540"/>
      <c r="D55" s="536" t="s">
        <v>18</v>
      </c>
      <c r="E55" s="532" t="s">
        <v>22</v>
      </c>
      <c r="F55" s="532" t="s">
        <v>22</v>
      </c>
      <c r="G55" s="537" t="s">
        <v>3827</v>
      </c>
    </row>
    <row r="56" spans="2:7" ht="13.15" customHeight="1" x14ac:dyDescent="0.3">
      <c r="B56" s="540"/>
      <c r="C56" s="540"/>
      <c r="D56" s="536"/>
      <c r="E56" s="532" t="s">
        <v>102</v>
      </c>
      <c r="F56" s="532" t="s">
        <v>22</v>
      </c>
      <c r="G56" s="537" t="s">
        <v>3819</v>
      </c>
    </row>
    <row r="57" spans="2:7" ht="13.15" customHeight="1" x14ac:dyDescent="0.3">
      <c r="B57" s="540"/>
      <c r="C57" s="540"/>
      <c r="D57" s="536"/>
      <c r="E57" s="532" t="s">
        <v>105</v>
      </c>
      <c r="F57" s="532" t="s">
        <v>22</v>
      </c>
      <c r="G57" s="537" t="s">
        <v>3851</v>
      </c>
    </row>
    <row r="58" spans="2:7" ht="13.15" customHeight="1" x14ac:dyDescent="0.3">
      <c r="B58" s="540"/>
      <c r="C58" s="540"/>
      <c r="D58" s="536"/>
      <c r="E58" s="532"/>
      <c r="F58" s="532"/>
      <c r="G58" s="537"/>
    </row>
    <row r="59" spans="2:7" ht="13.15" customHeight="1" x14ac:dyDescent="0.3">
      <c r="B59" s="540"/>
      <c r="C59" s="540"/>
      <c r="D59" s="536" t="s">
        <v>1023</v>
      </c>
      <c r="E59" s="532" t="s">
        <v>22</v>
      </c>
      <c r="F59" s="532" t="s">
        <v>22</v>
      </c>
      <c r="G59" s="537" t="s">
        <v>3828</v>
      </c>
    </row>
    <row r="60" spans="2:7" ht="13.15" customHeight="1" x14ac:dyDescent="0.3">
      <c r="B60" s="540"/>
      <c r="C60" s="540"/>
      <c r="D60" s="536"/>
      <c r="E60" s="532" t="s">
        <v>102</v>
      </c>
      <c r="F60" s="532" t="s">
        <v>22</v>
      </c>
      <c r="G60" s="537" t="s">
        <v>3852</v>
      </c>
    </row>
    <row r="61" spans="2:7" ht="13.15" customHeight="1" x14ac:dyDescent="0.3">
      <c r="B61" s="540"/>
      <c r="C61" s="540"/>
      <c r="D61" s="536"/>
      <c r="E61" s="532" t="s">
        <v>105</v>
      </c>
      <c r="F61" s="532" t="s">
        <v>22</v>
      </c>
      <c r="G61" s="537" t="s">
        <v>3853</v>
      </c>
    </row>
    <row r="62" spans="2:7" ht="13.15" customHeight="1" x14ac:dyDescent="0.3">
      <c r="B62" s="540"/>
      <c r="C62" s="540"/>
      <c r="D62" s="536"/>
      <c r="E62" s="534"/>
      <c r="F62" s="534"/>
      <c r="G62" s="537"/>
    </row>
    <row r="63" spans="2:7" ht="13.15" customHeight="1" x14ac:dyDescent="0.3">
      <c r="B63" s="540"/>
      <c r="C63" s="540"/>
      <c r="D63" s="536" t="s">
        <v>1022</v>
      </c>
      <c r="E63" s="532" t="s">
        <v>22</v>
      </c>
      <c r="F63" s="532" t="s">
        <v>22</v>
      </c>
      <c r="G63" s="537" t="s">
        <v>3829</v>
      </c>
    </row>
    <row r="64" spans="2:7" ht="13.15" customHeight="1" x14ac:dyDescent="0.3">
      <c r="B64" s="540"/>
      <c r="C64" s="540"/>
      <c r="D64" s="536"/>
      <c r="E64" s="532" t="s">
        <v>102</v>
      </c>
      <c r="F64" s="532" t="s">
        <v>22</v>
      </c>
      <c r="G64" s="537" t="s">
        <v>3854</v>
      </c>
    </row>
    <row r="65" spans="2:7" ht="13.15" customHeight="1" x14ac:dyDescent="0.3">
      <c r="B65" s="540"/>
      <c r="C65" s="540"/>
      <c r="D65" s="536"/>
      <c r="E65" s="532" t="s">
        <v>105</v>
      </c>
      <c r="F65" s="532" t="s">
        <v>22</v>
      </c>
      <c r="G65" s="537" t="s">
        <v>3855</v>
      </c>
    </row>
    <row r="66" spans="2:7" ht="13.15" customHeight="1" x14ac:dyDescent="0.3">
      <c r="B66" s="540"/>
      <c r="C66" s="540"/>
      <c r="D66" s="536"/>
      <c r="E66" s="534"/>
      <c r="F66" s="534"/>
      <c r="G66" s="537"/>
    </row>
    <row r="67" spans="2:7" ht="13.15" customHeight="1" x14ac:dyDescent="0.3">
      <c r="B67" s="540"/>
      <c r="C67" s="540"/>
      <c r="D67" s="536" t="s">
        <v>68</v>
      </c>
      <c r="E67" s="532" t="s">
        <v>22</v>
      </c>
      <c r="F67" s="532" t="s">
        <v>22</v>
      </c>
      <c r="G67" s="537" t="s">
        <v>3830</v>
      </c>
    </row>
    <row r="68" spans="2:7" ht="13.15" customHeight="1" x14ac:dyDescent="0.3">
      <c r="B68" s="540"/>
      <c r="C68" s="540"/>
      <c r="D68" s="536"/>
      <c r="E68" s="532" t="s">
        <v>102</v>
      </c>
      <c r="F68" s="532" t="s">
        <v>22</v>
      </c>
      <c r="G68" s="537" t="s">
        <v>3856</v>
      </c>
    </row>
    <row r="69" spans="2:7" ht="13.15" customHeight="1" x14ac:dyDescent="0.3">
      <c r="B69" s="540"/>
      <c r="C69" s="540"/>
      <c r="D69" s="536"/>
      <c r="E69" s="532" t="s">
        <v>105</v>
      </c>
      <c r="F69" s="532" t="s">
        <v>22</v>
      </c>
      <c r="G69" s="537" t="s">
        <v>3857</v>
      </c>
    </row>
    <row r="70" spans="2:7" ht="12.65" customHeight="1" x14ac:dyDescent="0.3">
      <c r="B70" s="541"/>
      <c r="C70" s="533"/>
      <c r="D70" s="541"/>
      <c r="E70" s="541"/>
      <c r="F70" s="541"/>
      <c r="G70" s="537"/>
    </row>
    <row r="71" spans="2:7" ht="12.65" customHeight="1" x14ac:dyDescent="0.3">
      <c r="B71" s="540"/>
      <c r="C71" s="540"/>
      <c r="D71" s="536" t="s">
        <v>67</v>
      </c>
      <c r="E71" s="534"/>
      <c r="F71" s="534"/>
      <c r="G71" s="537" t="s">
        <v>729</v>
      </c>
    </row>
    <row r="72" spans="2:7" ht="12.65" customHeight="1" x14ac:dyDescent="0.3">
      <c r="B72" s="540"/>
      <c r="C72" s="540"/>
      <c r="D72" s="541"/>
      <c r="E72" s="532" t="s">
        <v>730</v>
      </c>
      <c r="F72" s="532" t="s">
        <v>22</v>
      </c>
      <c r="G72" s="537" t="s">
        <v>732</v>
      </c>
    </row>
    <row r="73" spans="2:7" ht="12.65" customHeight="1" x14ac:dyDescent="0.3">
      <c r="B73" s="540"/>
      <c r="C73" s="540"/>
      <c r="D73" s="541"/>
      <c r="E73" s="532" t="s">
        <v>730</v>
      </c>
      <c r="F73" s="532" t="s">
        <v>3802</v>
      </c>
      <c r="G73" s="537" t="s">
        <v>3805</v>
      </c>
    </row>
    <row r="74" spans="2:7" ht="12.65" customHeight="1" x14ac:dyDescent="0.3">
      <c r="B74" s="540"/>
      <c r="C74" s="540"/>
      <c r="D74" s="541"/>
      <c r="E74" s="532" t="s">
        <v>730</v>
      </c>
      <c r="F74" s="532" t="s">
        <v>3803</v>
      </c>
      <c r="G74" s="537" t="s">
        <v>3806</v>
      </c>
    </row>
    <row r="75" spans="2:7" ht="12.65" customHeight="1" x14ac:dyDescent="0.3">
      <c r="B75" s="540"/>
      <c r="C75" s="540"/>
      <c r="D75" s="541"/>
      <c r="E75" s="532" t="s">
        <v>730</v>
      </c>
      <c r="F75" s="532" t="s">
        <v>3804</v>
      </c>
      <c r="G75" s="537" t="s">
        <v>3807</v>
      </c>
    </row>
    <row r="76" spans="2:7" ht="12.65" customHeight="1" x14ac:dyDescent="0.3">
      <c r="B76" s="540"/>
      <c r="C76" s="540"/>
      <c r="D76" s="541"/>
      <c r="E76" s="532" t="s">
        <v>730</v>
      </c>
      <c r="F76" s="532" t="s">
        <v>180</v>
      </c>
      <c r="G76" s="537" t="s">
        <v>3808</v>
      </c>
    </row>
    <row r="77" spans="2:7" ht="12.65" customHeight="1" x14ac:dyDescent="0.3">
      <c r="B77" s="540"/>
      <c r="C77" s="540"/>
      <c r="D77" s="541"/>
      <c r="E77" s="532" t="s">
        <v>730</v>
      </c>
      <c r="F77" s="532" t="s">
        <v>118</v>
      </c>
      <c r="G77" s="537" t="s">
        <v>3909</v>
      </c>
    </row>
    <row r="78" spans="2:7" ht="12.65" customHeight="1" x14ac:dyDescent="0.3">
      <c r="B78" s="540"/>
      <c r="C78" s="540"/>
      <c r="D78" s="541"/>
      <c r="E78" s="532" t="s">
        <v>731</v>
      </c>
      <c r="F78" s="532" t="s">
        <v>22</v>
      </c>
      <c r="G78" s="537" t="s">
        <v>733</v>
      </c>
    </row>
    <row r="79" spans="2:7" ht="12.65" customHeight="1" x14ac:dyDescent="0.3">
      <c r="B79" s="540"/>
      <c r="C79" s="540"/>
      <c r="D79" s="541"/>
      <c r="E79" s="532" t="s">
        <v>731</v>
      </c>
      <c r="F79" s="532" t="s">
        <v>3802</v>
      </c>
      <c r="G79" s="537" t="s">
        <v>3809</v>
      </c>
    </row>
    <row r="80" spans="2:7" ht="12.65" customHeight="1" x14ac:dyDescent="0.3">
      <c r="B80" s="540"/>
      <c r="C80" s="540"/>
      <c r="D80" s="541"/>
      <c r="E80" s="532" t="s">
        <v>731</v>
      </c>
      <c r="F80" s="532" t="s">
        <v>3803</v>
      </c>
      <c r="G80" s="537" t="s">
        <v>3810</v>
      </c>
    </row>
    <row r="81" spans="2:7" ht="12.65" customHeight="1" x14ac:dyDescent="0.3">
      <c r="B81" s="540"/>
      <c r="C81" s="540"/>
      <c r="D81" s="541"/>
      <c r="E81" s="532" t="s">
        <v>731</v>
      </c>
      <c r="F81" s="532" t="s">
        <v>3804</v>
      </c>
      <c r="G81" s="537" t="s">
        <v>3811</v>
      </c>
    </row>
    <row r="82" spans="2:7" ht="12.65" customHeight="1" x14ac:dyDescent="0.3">
      <c r="B82" s="540"/>
      <c r="C82" s="540"/>
      <c r="D82" s="541"/>
      <c r="E82" s="532" t="s">
        <v>731</v>
      </c>
      <c r="F82" s="532" t="s">
        <v>180</v>
      </c>
      <c r="G82" s="537" t="s">
        <v>3812</v>
      </c>
    </row>
    <row r="83" spans="2:7" ht="12.65" customHeight="1" x14ac:dyDescent="0.3">
      <c r="B83" s="540"/>
      <c r="C83" s="540"/>
      <c r="D83" s="541"/>
      <c r="E83" s="532" t="s">
        <v>731</v>
      </c>
      <c r="F83" s="532" t="s">
        <v>118</v>
      </c>
      <c r="G83" s="537" t="s">
        <v>3909</v>
      </c>
    </row>
    <row r="84" spans="2:7" ht="12.65" customHeight="1" x14ac:dyDescent="0.3">
      <c r="B84" s="540"/>
      <c r="C84" s="540"/>
      <c r="D84" s="541" t="s">
        <v>82</v>
      </c>
      <c r="E84" s="534"/>
      <c r="F84" s="534"/>
      <c r="G84" s="542"/>
    </row>
    <row r="85" spans="2:7" ht="13.15" customHeight="1" x14ac:dyDescent="0.3">
      <c r="B85" s="541"/>
      <c r="C85" s="533" t="s">
        <v>17</v>
      </c>
      <c r="D85" s="541"/>
      <c r="E85" s="541"/>
      <c r="F85" s="541"/>
      <c r="G85" s="535" t="s">
        <v>7669</v>
      </c>
    </row>
    <row r="86" spans="2:7" ht="12.65" customHeight="1" x14ac:dyDescent="0.3">
      <c r="B86" s="541"/>
      <c r="C86" s="533"/>
      <c r="D86" s="541" t="s">
        <v>82</v>
      </c>
      <c r="E86" s="541"/>
      <c r="F86" s="541"/>
      <c r="G86" s="543" t="s">
        <v>87</v>
      </c>
    </row>
    <row r="87" spans="2:7" ht="12.65" customHeight="1" x14ac:dyDescent="0.3">
      <c r="B87" s="541"/>
      <c r="C87" s="533"/>
      <c r="D87" s="540">
        <v>1</v>
      </c>
      <c r="E87" s="541"/>
      <c r="F87" s="541"/>
      <c r="G87" s="537" t="s">
        <v>3128</v>
      </c>
    </row>
    <row r="88" spans="2:7" ht="12.65" customHeight="1" x14ac:dyDescent="0.3">
      <c r="B88" s="541"/>
      <c r="C88" s="533"/>
      <c r="D88" s="540"/>
      <c r="E88" s="541" t="s">
        <v>3129</v>
      </c>
      <c r="F88" s="533" t="s">
        <v>22</v>
      </c>
      <c r="G88" s="537" t="s">
        <v>7645</v>
      </c>
    </row>
    <row r="89" spans="2:7" ht="12.65" customHeight="1" x14ac:dyDescent="0.3">
      <c r="B89" s="541"/>
      <c r="C89" s="533"/>
      <c r="D89" s="541"/>
      <c r="E89" s="541"/>
      <c r="F89" s="541"/>
      <c r="G89" s="543"/>
    </row>
    <row r="90" spans="2:7" ht="13.15" customHeight="1" x14ac:dyDescent="0.3">
      <c r="B90" s="540"/>
      <c r="C90" s="540"/>
      <c r="D90" s="536" t="s">
        <v>68</v>
      </c>
      <c r="E90" s="536"/>
      <c r="F90" s="536"/>
      <c r="G90" s="537" t="s">
        <v>106</v>
      </c>
    </row>
    <row r="91" spans="2:7" ht="13.15" customHeight="1" x14ac:dyDescent="0.3">
      <c r="B91" s="540"/>
      <c r="C91" s="540"/>
      <c r="D91" s="536"/>
      <c r="E91" s="533" t="s">
        <v>3130</v>
      </c>
      <c r="F91" s="533" t="s">
        <v>22</v>
      </c>
      <c r="G91" s="537" t="s">
        <v>7646</v>
      </c>
    </row>
    <row r="92" spans="2:7" ht="12.65" customHeight="1" x14ac:dyDescent="0.3">
      <c r="B92" s="540"/>
      <c r="C92" s="540"/>
      <c r="D92" s="536"/>
      <c r="E92" s="541" t="s">
        <v>107</v>
      </c>
      <c r="F92" s="533" t="s">
        <v>22</v>
      </c>
      <c r="G92" s="537" t="s">
        <v>3910</v>
      </c>
    </row>
    <row r="93" spans="2:7" ht="12.65" customHeight="1" x14ac:dyDescent="0.3">
      <c r="B93" s="540"/>
      <c r="C93" s="540"/>
      <c r="D93" s="536"/>
      <c r="E93" s="541"/>
      <c r="F93" s="533"/>
      <c r="G93" s="537"/>
    </row>
    <row r="94" spans="2:7" ht="13.15" customHeight="1" x14ac:dyDescent="0.3">
      <c r="B94" s="540"/>
      <c r="C94" s="540"/>
      <c r="D94" s="538" t="s">
        <v>82</v>
      </c>
      <c r="E94" s="544"/>
      <c r="F94" s="545"/>
      <c r="G94" s="539" t="s">
        <v>87</v>
      </c>
    </row>
    <row r="95" spans="2:7" ht="13.15" customHeight="1" x14ac:dyDescent="0.3">
      <c r="B95" s="541"/>
      <c r="C95" s="533" t="s">
        <v>16</v>
      </c>
      <c r="D95" s="541"/>
      <c r="E95" s="541"/>
      <c r="F95" s="541"/>
      <c r="G95" s="535" t="s">
        <v>967</v>
      </c>
    </row>
    <row r="96" spans="2:7" ht="13.15" customHeight="1" x14ac:dyDescent="0.3">
      <c r="B96" s="540"/>
      <c r="C96" s="540"/>
      <c r="D96" s="541" t="s">
        <v>82</v>
      </c>
      <c r="E96" s="541"/>
      <c r="F96" s="541"/>
      <c r="G96" s="543" t="s">
        <v>87</v>
      </c>
    </row>
    <row r="97" spans="2:7" ht="12" customHeight="1" x14ac:dyDescent="0.3">
      <c r="B97" s="540"/>
      <c r="C97" s="540"/>
      <c r="D97" s="536" t="s">
        <v>10</v>
      </c>
      <c r="E97" s="536"/>
      <c r="F97" s="536"/>
      <c r="G97" s="537" t="s">
        <v>7647</v>
      </c>
    </row>
    <row r="98" spans="2:7" ht="12" customHeight="1" x14ac:dyDescent="0.3">
      <c r="B98" s="540"/>
      <c r="C98" s="540"/>
      <c r="D98" s="536"/>
      <c r="E98" s="541" t="s">
        <v>102</v>
      </c>
      <c r="F98" s="533" t="s">
        <v>22</v>
      </c>
      <c r="G98" s="537" t="s">
        <v>109</v>
      </c>
    </row>
    <row r="99" spans="2:7" ht="12" customHeight="1" x14ac:dyDescent="0.3">
      <c r="B99" s="540"/>
      <c r="C99" s="540"/>
      <c r="D99" s="536"/>
      <c r="E99" s="541" t="s">
        <v>102</v>
      </c>
      <c r="F99" s="541" t="s">
        <v>102</v>
      </c>
      <c r="G99" s="537" t="s">
        <v>110</v>
      </c>
    </row>
    <row r="100" spans="2:7" ht="12" customHeight="1" x14ac:dyDescent="0.3">
      <c r="B100" s="540"/>
      <c r="C100" s="540"/>
      <c r="D100" s="536"/>
      <c r="E100" s="541" t="s">
        <v>102</v>
      </c>
      <c r="F100" s="541" t="s">
        <v>103</v>
      </c>
      <c r="G100" s="537" t="s">
        <v>111</v>
      </c>
    </row>
    <row r="101" spans="2:7" ht="12" customHeight="1" x14ac:dyDescent="0.3">
      <c r="B101" s="540"/>
      <c r="C101" s="540"/>
      <c r="D101" s="536"/>
      <c r="E101" s="541" t="s">
        <v>102</v>
      </c>
      <c r="F101" s="541" t="s">
        <v>104</v>
      </c>
      <c r="G101" s="546" t="s">
        <v>1505</v>
      </c>
    </row>
    <row r="102" spans="2:7" ht="12" customHeight="1" x14ac:dyDescent="0.3">
      <c r="B102" s="540"/>
      <c r="C102" s="540"/>
      <c r="D102" s="536"/>
      <c r="E102" s="541" t="s">
        <v>102</v>
      </c>
      <c r="F102" s="541" t="s">
        <v>105</v>
      </c>
      <c r="G102" s="537" t="s">
        <v>1506</v>
      </c>
    </row>
    <row r="103" spans="2:7" ht="12" customHeight="1" x14ac:dyDescent="0.3">
      <c r="B103" s="540"/>
      <c r="C103" s="540"/>
      <c r="D103" s="536"/>
      <c r="E103" s="541" t="s">
        <v>102</v>
      </c>
      <c r="F103" s="541" t="s">
        <v>257</v>
      </c>
      <c r="G103" s="537" t="s">
        <v>112</v>
      </c>
    </row>
    <row r="104" spans="2:7" ht="12" customHeight="1" x14ac:dyDescent="0.3">
      <c r="B104" s="540"/>
      <c r="C104" s="540"/>
      <c r="D104" s="536"/>
      <c r="E104" s="541" t="s">
        <v>103</v>
      </c>
      <c r="F104" s="541" t="s">
        <v>22</v>
      </c>
      <c r="G104" s="537" t="s">
        <v>7648</v>
      </c>
    </row>
    <row r="105" spans="2:7" ht="12" customHeight="1" x14ac:dyDescent="0.3">
      <c r="B105" s="540"/>
      <c r="C105" s="540"/>
      <c r="D105" s="547">
        <v>10</v>
      </c>
      <c r="E105" s="548"/>
      <c r="F105" s="548"/>
      <c r="G105" s="537" t="s">
        <v>7649</v>
      </c>
    </row>
    <row r="106" spans="2:7" ht="12" customHeight="1" x14ac:dyDescent="0.3">
      <c r="B106" s="540"/>
      <c r="C106" s="540"/>
      <c r="D106" s="536"/>
      <c r="E106" s="541" t="s">
        <v>181</v>
      </c>
      <c r="F106" s="541"/>
      <c r="G106" s="537" t="s">
        <v>7650</v>
      </c>
    </row>
    <row r="107" spans="2:7" ht="12" customHeight="1" x14ac:dyDescent="0.3">
      <c r="B107" s="540"/>
      <c r="C107" s="540"/>
      <c r="D107" s="536"/>
      <c r="E107" s="541" t="s">
        <v>180</v>
      </c>
      <c r="F107" s="541"/>
      <c r="G107" s="537" t="s">
        <v>7651</v>
      </c>
    </row>
    <row r="108" spans="2:7" ht="12" customHeight="1" x14ac:dyDescent="0.3">
      <c r="B108" s="540"/>
      <c r="C108" s="540"/>
      <c r="D108" s="536"/>
      <c r="E108" s="541" t="s">
        <v>160</v>
      </c>
      <c r="F108" s="541"/>
      <c r="G108" s="537" t="s">
        <v>7652</v>
      </c>
    </row>
    <row r="109" spans="2:7" ht="13.15" customHeight="1" x14ac:dyDescent="0.3">
      <c r="B109" s="540"/>
      <c r="C109" s="540"/>
      <c r="D109" s="536"/>
      <c r="E109" s="541" t="s">
        <v>257</v>
      </c>
      <c r="F109" s="541"/>
      <c r="G109" s="537" t="s">
        <v>7653</v>
      </c>
    </row>
    <row r="110" spans="2:7" ht="13.15" customHeight="1" x14ac:dyDescent="0.3">
      <c r="B110" s="540"/>
      <c r="C110" s="540"/>
      <c r="D110" s="536"/>
      <c r="E110" s="541" t="s">
        <v>178</v>
      </c>
      <c r="F110" s="541"/>
      <c r="G110" s="537" t="s">
        <v>7654</v>
      </c>
    </row>
    <row r="111" spans="2:7" ht="13.15" customHeight="1" x14ac:dyDescent="0.3">
      <c r="B111" s="540"/>
      <c r="C111" s="540"/>
      <c r="D111" s="536"/>
      <c r="E111" s="541" t="s">
        <v>179</v>
      </c>
      <c r="F111" s="541"/>
      <c r="G111" s="537" t="s">
        <v>7655</v>
      </c>
    </row>
    <row r="112" spans="2:7" ht="10.5" customHeight="1" x14ac:dyDescent="0.3">
      <c r="B112" s="540"/>
      <c r="C112" s="540"/>
      <c r="D112" s="536"/>
      <c r="E112" s="541" t="s">
        <v>543</v>
      </c>
      <c r="F112" s="533" t="s">
        <v>22</v>
      </c>
      <c r="G112" s="537" t="s">
        <v>7656</v>
      </c>
    </row>
    <row r="113" spans="2:7" ht="13.15" customHeight="1" thickBot="1" x14ac:dyDescent="0.35">
      <c r="B113" s="549"/>
      <c r="C113" s="549"/>
      <c r="D113" s="550" t="s">
        <v>82</v>
      </c>
      <c r="E113" s="550"/>
      <c r="F113" s="550"/>
      <c r="G113" s="551" t="s">
        <v>87</v>
      </c>
    </row>
    <row r="114" spans="2:7" ht="13.15" customHeight="1" x14ac:dyDescent="0.3">
      <c r="B114" s="552" t="s">
        <v>17</v>
      </c>
      <c r="C114" s="553"/>
      <c r="D114" s="553"/>
      <c r="E114" s="553"/>
      <c r="F114" s="553"/>
      <c r="G114" s="554" t="s">
        <v>113</v>
      </c>
    </row>
    <row r="115" spans="2:7" ht="13.15" customHeight="1" x14ac:dyDescent="0.3">
      <c r="B115" s="555"/>
      <c r="C115" s="555" t="s">
        <v>21</v>
      </c>
      <c r="D115" s="556"/>
      <c r="E115" s="556"/>
      <c r="F115" s="556"/>
      <c r="G115" s="557" t="s">
        <v>1279</v>
      </c>
    </row>
    <row r="116" spans="2:7" ht="13.15" customHeight="1" x14ac:dyDescent="0.3">
      <c r="B116" s="555"/>
      <c r="C116" s="555"/>
      <c r="D116" s="541" t="s">
        <v>82</v>
      </c>
      <c r="E116" s="538"/>
      <c r="F116" s="538"/>
      <c r="G116" s="543" t="s">
        <v>87</v>
      </c>
    </row>
    <row r="117" spans="2:7" ht="13.15" customHeight="1" x14ac:dyDescent="0.3">
      <c r="B117" s="555"/>
      <c r="C117" s="555"/>
      <c r="D117" s="547" t="s">
        <v>8</v>
      </c>
      <c r="E117" s="556"/>
      <c r="F117" s="556"/>
      <c r="G117" s="558" t="s">
        <v>7657</v>
      </c>
    </row>
    <row r="118" spans="2:7" ht="13.15" customHeight="1" x14ac:dyDescent="0.3">
      <c r="B118" s="555"/>
      <c r="C118" s="555"/>
      <c r="D118" s="547"/>
      <c r="E118" s="556" t="s">
        <v>102</v>
      </c>
      <c r="F118" s="533" t="s">
        <v>22</v>
      </c>
      <c r="G118" s="558" t="s">
        <v>1280</v>
      </c>
    </row>
    <row r="119" spans="2:7" ht="13.15" customHeight="1" x14ac:dyDescent="0.3">
      <c r="B119" s="555"/>
      <c r="C119" s="555"/>
      <c r="D119" s="547"/>
      <c r="E119" s="541" t="s">
        <v>103</v>
      </c>
      <c r="F119" s="533" t="s">
        <v>22</v>
      </c>
      <c r="G119" s="558" t="s">
        <v>1460</v>
      </c>
    </row>
    <row r="120" spans="2:7" ht="14.25" customHeight="1" x14ac:dyDescent="0.3">
      <c r="B120" s="555"/>
      <c r="C120" s="555"/>
      <c r="D120" s="547"/>
      <c r="E120" s="541" t="s">
        <v>104</v>
      </c>
      <c r="F120" s="533" t="s">
        <v>22</v>
      </c>
      <c r="G120" s="546" t="s">
        <v>177</v>
      </c>
    </row>
    <row r="121" spans="2:7" ht="13.15" customHeight="1" x14ac:dyDescent="0.3">
      <c r="B121" s="555"/>
      <c r="C121" s="555"/>
      <c r="D121" s="541" t="s">
        <v>82</v>
      </c>
      <c r="E121" s="538"/>
      <c r="F121" s="538"/>
      <c r="G121" s="543" t="s">
        <v>87</v>
      </c>
    </row>
    <row r="122" spans="2:7" ht="13.15" customHeight="1" x14ac:dyDescent="0.3">
      <c r="B122" s="555"/>
      <c r="C122" s="555"/>
      <c r="D122" s="540">
        <v>9</v>
      </c>
      <c r="E122" s="538"/>
      <c r="F122" s="538"/>
      <c r="G122" s="558" t="s">
        <v>7659</v>
      </c>
    </row>
    <row r="123" spans="2:7" ht="13.15" customHeight="1" x14ac:dyDescent="0.3">
      <c r="B123" s="555"/>
      <c r="C123" s="555"/>
      <c r="D123" s="540"/>
      <c r="E123" s="538" t="s">
        <v>102</v>
      </c>
      <c r="F123" s="533" t="s">
        <v>22</v>
      </c>
      <c r="G123" s="558" t="s">
        <v>7660</v>
      </c>
    </row>
    <row r="124" spans="2:7" ht="13.15" customHeight="1" x14ac:dyDescent="0.3">
      <c r="B124" s="555"/>
      <c r="C124" s="555"/>
      <c r="D124" s="540"/>
      <c r="E124" s="538" t="s">
        <v>103</v>
      </c>
      <c r="F124" s="533" t="s">
        <v>22</v>
      </c>
      <c r="G124" s="558" t="s">
        <v>7661</v>
      </c>
    </row>
    <row r="125" spans="2:7" ht="13.15" customHeight="1" x14ac:dyDescent="0.3">
      <c r="B125" s="555"/>
      <c r="C125" s="555"/>
      <c r="D125" s="540"/>
      <c r="E125" s="538" t="s">
        <v>104</v>
      </c>
      <c r="F125" s="533" t="s">
        <v>22</v>
      </c>
      <c r="G125" s="558" t="s">
        <v>151</v>
      </c>
    </row>
    <row r="126" spans="2:7" ht="13.15" customHeight="1" x14ac:dyDescent="0.3">
      <c r="B126" s="555"/>
      <c r="C126" s="555"/>
      <c r="D126" s="559">
        <v>10</v>
      </c>
      <c r="E126" s="538"/>
      <c r="F126" s="538"/>
      <c r="G126" s="558" t="s">
        <v>7662</v>
      </c>
    </row>
    <row r="127" spans="2:7" ht="13.15" customHeight="1" x14ac:dyDescent="0.3">
      <c r="B127" s="555"/>
      <c r="C127" s="555"/>
      <c r="D127" s="540"/>
      <c r="E127" s="538" t="s">
        <v>102</v>
      </c>
      <c r="F127" s="533" t="s">
        <v>22</v>
      </c>
      <c r="G127" s="558" t="s">
        <v>7663</v>
      </c>
    </row>
    <row r="128" spans="2:7" ht="13.15" customHeight="1" x14ac:dyDescent="0.3">
      <c r="B128" s="555"/>
      <c r="C128" s="555"/>
      <c r="D128" s="541"/>
      <c r="E128" s="538" t="s">
        <v>103</v>
      </c>
      <c r="F128" s="533" t="s">
        <v>22</v>
      </c>
      <c r="G128" s="558" t="s">
        <v>151</v>
      </c>
    </row>
    <row r="129" spans="2:7" ht="13.15" customHeight="1" x14ac:dyDescent="0.3">
      <c r="B129" s="555"/>
      <c r="C129" s="555"/>
      <c r="D129" s="541"/>
      <c r="E129" s="538"/>
      <c r="F129" s="538"/>
      <c r="G129" s="543"/>
    </row>
    <row r="130" spans="2:7" ht="13.15" customHeight="1" x14ac:dyDescent="0.3">
      <c r="B130" s="541"/>
      <c r="C130" s="533" t="s">
        <v>17</v>
      </c>
      <c r="D130" s="541"/>
      <c r="E130" s="541"/>
      <c r="F130" s="541"/>
      <c r="G130" s="535" t="s">
        <v>1290</v>
      </c>
    </row>
    <row r="131" spans="2:7" ht="13.15" customHeight="1" x14ac:dyDescent="0.3">
      <c r="B131" s="541"/>
      <c r="C131" s="533"/>
      <c r="D131" s="547" t="s">
        <v>21</v>
      </c>
      <c r="E131" s="538"/>
      <c r="F131" s="538"/>
      <c r="G131" s="558" t="s">
        <v>7664</v>
      </c>
    </row>
    <row r="132" spans="2:7" ht="13.15" customHeight="1" x14ac:dyDescent="0.3">
      <c r="B132" s="541"/>
      <c r="C132" s="533"/>
      <c r="D132" s="541"/>
      <c r="E132" s="541" t="s">
        <v>102</v>
      </c>
      <c r="F132" s="533" t="s">
        <v>22</v>
      </c>
      <c r="G132" s="537" t="s">
        <v>1281</v>
      </c>
    </row>
    <row r="133" spans="2:7" ht="13.15" customHeight="1" x14ac:dyDescent="0.3">
      <c r="B133" s="541"/>
      <c r="C133" s="533"/>
      <c r="D133" s="541" t="s">
        <v>82</v>
      </c>
      <c r="E133" s="538"/>
      <c r="F133" s="538"/>
      <c r="G133" s="543" t="s">
        <v>87</v>
      </c>
    </row>
    <row r="134" spans="2:7" ht="13.15" customHeight="1" x14ac:dyDescent="0.3">
      <c r="B134" s="540"/>
      <c r="C134" s="540"/>
      <c r="D134" s="547" t="s">
        <v>20</v>
      </c>
      <c r="E134" s="541"/>
      <c r="F134" s="541"/>
      <c r="G134" s="558" t="s">
        <v>7665</v>
      </c>
    </row>
    <row r="135" spans="2:7" ht="13.15" customHeight="1" x14ac:dyDescent="0.3">
      <c r="B135" s="540"/>
      <c r="C135" s="540"/>
      <c r="D135" s="541"/>
      <c r="E135" s="541" t="s">
        <v>102</v>
      </c>
      <c r="F135" s="533" t="s">
        <v>22</v>
      </c>
      <c r="G135" s="546" t="s">
        <v>7671</v>
      </c>
    </row>
    <row r="136" spans="2:7" ht="13.15" customHeight="1" x14ac:dyDescent="0.3">
      <c r="B136" s="540"/>
      <c r="C136" s="540"/>
      <c r="D136" s="541"/>
      <c r="E136" s="541" t="s">
        <v>103</v>
      </c>
      <c r="F136" s="533" t="s">
        <v>22</v>
      </c>
      <c r="G136" s="537" t="s">
        <v>1282</v>
      </c>
    </row>
    <row r="137" spans="2:7" ht="13.15" customHeight="1" x14ac:dyDescent="0.3">
      <c r="B137" s="540"/>
      <c r="C137" s="540"/>
      <c r="D137" s="541"/>
      <c r="E137" s="541" t="s">
        <v>104</v>
      </c>
      <c r="F137" s="533" t="s">
        <v>22</v>
      </c>
      <c r="G137" s="546" t="s">
        <v>7672</v>
      </c>
    </row>
    <row r="138" spans="2:7" ht="13.15" customHeight="1" x14ac:dyDescent="0.3">
      <c r="B138" s="540"/>
      <c r="C138" s="540"/>
      <c r="D138" s="547" t="s">
        <v>10</v>
      </c>
      <c r="E138" s="560"/>
      <c r="F138" s="560"/>
      <c r="G138" s="537" t="s">
        <v>7666</v>
      </c>
    </row>
    <row r="139" spans="2:7" ht="13.15" customHeight="1" x14ac:dyDescent="0.3">
      <c r="B139" s="540"/>
      <c r="C139" s="540"/>
      <c r="D139" s="560"/>
      <c r="E139" s="541" t="s">
        <v>102</v>
      </c>
      <c r="F139" s="533" t="s">
        <v>22</v>
      </c>
      <c r="G139" s="537" t="s">
        <v>182</v>
      </c>
    </row>
    <row r="140" spans="2:7" ht="13.15" customHeight="1" x14ac:dyDescent="0.3">
      <c r="B140" s="540"/>
      <c r="C140" s="540"/>
      <c r="D140" s="560"/>
      <c r="E140" s="541" t="s">
        <v>103</v>
      </c>
      <c r="F140" s="533" t="s">
        <v>22</v>
      </c>
      <c r="G140" s="537" t="s">
        <v>183</v>
      </c>
    </row>
    <row r="141" spans="2:7" ht="13.15" customHeight="1" x14ac:dyDescent="0.3">
      <c r="B141" s="540"/>
      <c r="C141" s="540"/>
      <c r="D141" s="560"/>
      <c r="E141" s="541" t="s">
        <v>104</v>
      </c>
      <c r="F141" s="533" t="s">
        <v>22</v>
      </c>
      <c r="G141" s="537" t="s">
        <v>184</v>
      </c>
    </row>
    <row r="142" spans="2:7" ht="13.15" customHeight="1" x14ac:dyDescent="0.3">
      <c r="B142" s="540"/>
      <c r="C142" s="540"/>
      <c r="D142" s="536" t="s">
        <v>19</v>
      </c>
      <c r="E142" s="561"/>
      <c r="F142" s="561"/>
      <c r="G142" s="537" t="s">
        <v>7667</v>
      </c>
    </row>
    <row r="143" spans="2:7" ht="13.15" customHeight="1" x14ac:dyDescent="0.3">
      <c r="B143" s="540"/>
      <c r="C143" s="540"/>
      <c r="D143" s="536"/>
      <c r="E143" s="541" t="s">
        <v>102</v>
      </c>
      <c r="F143" s="533" t="s">
        <v>22</v>
      </c>
      <c r="G143" s="537" t="s">
        <v>114</v>
      </c>
    </row>
    <row r="144" spans="2:7" ht="13.15" customHeight="1" x14ac:dyDescent="0.3">
      <c r="B144" s="540"/>
      <c r="C144" s="540"/>
      <c r="D144" s="536"/>
      <c r="E144" s="541" t="s">
        <v>103</v>
      </c>
      <c r="F144" s="533" t="s">
        <v>22</v>
      </c>
      <c r="G144" s="537" t="s">
        <v>115</v>
      </c>
    </row>
    <row r="145" spans="2:7" ht="13.15" customHeight="1" x14ac:dyDescent="0.3">
      <c r="B145" s="540"/>
      <c r="C145" s="540"/>
      <c r="D145" s="536"/>
      <c r="E145" s="541" t="s">
        <v>104</v>
      </c>
      <c r="F145" s="533" t="s">
        <v>22</v>
      </c>
      <c r="G145" s="537" t="s">
        <v>116</v>
      </c>
    </row>
    <row r="146" spans="2:7" ht="13.15" customHeight="1" x14ac:dyDescent="0.3">
      <c r="B146" s="540"/>
      <c r="C146" s="540"/>
      <c r="D146" s="536"/>
      <c r="E146" s="541" t="s">
        <v>105</v>
      </c>
      <c r="F146" s="533" t="s">
        <v>22</v>
      </c>
      <c r="G146" s="537" t="s">
        <v>117</v>
      </c>
    </row>
    <row r="147" spans="2:7" ht="13.15" customHeight="1" x14ac:dyDescent="0.3">
      <c r="B147" s="540"/>
      <c r="C147" s="540"/>
      <c r="D147" s="536"/>
      <c r="E147" s="541" t="s">
        <v>118</v>
      </c>
      <c r="F147" s="533" t="s">
        <v>22</v>
      </c>
      <c r="G147" s="537" t="s">
        <v>119</v>
      </c>
    </row>
    <row r="148" spans="2:7" ht="13.15" customHeight="1" x14ac:dyDescent="0.3">
      <c r="B148" s="540"/>
      <c r="C148" s="540"/>
      <c r="D148" s="536"/>
      <c r="E148" s="541" t="s">
        <v>120</v>
      </c>
      <c r="F148" s="533" t="s">
        <v>22</v>
      </c>
      <c r="G148" s="537" t="s">
        <v>121</v>
      </c>
    </row>
    <row r="149" spans="2:7" ht="13.15" customHeight="1" x14ac:dyDescent="0.3">
      <c r="B149" s="540"/>
      <c r="C149" s="540"/>
      <c r="D149" s="562">
        <v>12</v>
      </c>
      <c r="E149" s="548"/>
      <c r="F149" s="563"/>
      <c r="G149" s="537" t="s">
        <v>7673</v>
      </c>
    </row>
    <row r="150" spans="2:7" ht="13.15" customHeight="1" x14ac:dyDescent="0.3">
      <c r="B150" s="540"/>
      <c r="C150" s="540"/>
      <c r="D150" s="536"/>
      <c r="E150" s="541" t="s">
        <v>102</v>
      </c>
      <c r="F150" s="533" t="s">
        <v>22</v>
      </c>
      <c r="G150" s="537" t="s">
        <v>7674</v>
      </c>
    </row>
    <row r="151" spans="2:7" ht="12.75" customHeight="1" x14ac:dyDescent="0.3">
      <c r="B151" s="540"/>
      <c r="C151" s="540"/>
      <c r="D151" s="536"/>
      <c r="E151" s="541" t="s">
        <v>103</v>
      </c>
      <c r="F151" s="533" t="s">
        <v>22</v>
      </c>
      <c r="G151" s="537" t="s">
        <v>7675</v>
      </c>
    </row>
    <row r="152" spans="2:7" x14ac:dyDescent="0.3">
      <c r="B152" s="540"/>
      <c r="C152" s="540"/>
      <c r="D152" s="536" t="s">
        <v>67</v>
      </c>
      <c r="E152" s="536"/>
      <c r="F152" s="536"/>
      <c r="G152" s="537" t="s">
        <v>7676</v>
      </c>
    </row>
    <row r="153" spans="2:7" x14ac:dyDescent="0.3">
      <c r="B153" s="540"/>
      <c r="C153" s="540"/>
      <c r="D153" s="536"/>
      <c r="E153" s="541" t="s">
        <v>102</v>
      </c>
      <c r="F153" s="533" t="s">
        <v>22</v>
      </c>
      <c r="G153" s="537" t="s">
        <v>185</v>
      </c>
    </row>
    <row r="154" spans="2:7" x14ac:dyDescent="0.3">
      <c r="B154" s="540"/>
      <c r="C154" s="540"/>
      <c r="D154" s="536"/>
      <c r="E154" s="533" t="s">
        <v>103</v>
      </c>
      <c r="F154" s="533" t="s">
        <v>22</v>
      </c>
      <c r="G154" s="537" t="s">
        <v>1283</v>
      </c>
    </row>
    <row r="155" spans="2:7" x14ac:dyDescent="0.3">
      <c r="B155" s="540"/>
      <c r="C155" s="540"/>
      <c r="D155" s="536"/>
      <c r="E155" s="533" t="s">
        <v>104</v>
      </c>
      <c r="F155" s="533" t="s">
        <v>22</v>
      </c>
      <c r="G155" s="537" t="s">
        <v>1461</v>
      </c>
    </row>
    <row r="156" spans="2:7" x14ac:dyDescent="0.3">
      <c r="B156" s="540"/>
      <c r="C156" s="540"/>
      <c r="D156" s="536"/>
      <c r="E156" s="533" t="s">
        <v>105</v>
      </c>
      <c r="F156" s="533" t="s">
        <v>22</v>
      </c>
      <c r="G156" s="537" t="s">
        <v>184</v>
      </c>
    </row>
    <row r="157" spans="2:7" x14ac:dyDescent="0.3">
      <c r="B157" s="540"/>
      <c r="C157" s="540"/>
      <c r="D157" s="536" t="s">
        <v>65</v>
      </c>
      <c r="E157" s="536"/>
      <c r="F157" s="536"/>
      <c r="G157" s="537" t="s">
        <v>7668</v>
      </c>
    </row>
    <row r="158" spans="2:7" x14ac:dyDescent="0.3">
      <c r="B158" s="540"/>
      <c r="C158" s="540"/>
      <c r="D158" s="536"/>
      <c r="E158" s="541" t="s">
        <v>102</v>
      </c>
      <c r="F158" s="533" t="s">
        <v>22</v>
      </c>
      <c r="G158" s="537" t="s">
        <v>187</v>
      </c>
    </row>
    <row r="159" spans="2:7" x14ac:dyDescent="0.3">
      <c r="B159" s="540"/>
      <c r="C159" s="540"/>
      <c r="D159" s="536"/>
      <c r="E159" s="541" t="s">
        <v>103</v>
      </c>
      <c r="F159" s="533" t="s">
        <v>22</v>
      </c>
      <c r="G159" s="537" t="s">
        <v>188</v>
      </c>
    </row>
    <row r="160" spans="2:7" x14ac:dyDescent="0.3">
      <c r="B160" s="540"/>
      <c r="C160" s="540"/>
      <c r="D160" s="564">
        <v>17</v>
      </c>
      <c r="E160" s="541"/>
      <c r="F160" s="533"/>
      <c r="G160" s="537" t="s">
        <v>7677</v>
      </c>
    </row>
    <row r="161" spans="2:9" x14ac:dyDescent="0.3">
      <c r="B161" s="540"/>
      <c r="C161" s="540"/>
      <c r="D161" s="536"/>
      <c r="E161" s="541" t="s">
        <v>102</v>
      </c>
      <c r="F161" s="533" t="s">
        <v>22</v>
      </c>
      <c r="G161" s="546" t="s">
        <v>1443</v>
      </c>
    </row>
    <row r="162" spans="2:9" x14ac:dyDescent="0.3">
      <c r="B162" s="540"/>
      <c r="C162" s="540"/>
      <c r="D162" s="536"/>
      <c r="E162" s="541" t="s">
        <v>103</v>
      </c>
      <c r="F162" s="533" t="s">
        <v>22</v>
      </c>
      <c r="G162" s="546" t="s">
        <v>1444</v>
      </c>
    </row>
    <row r="163" spans="2:9" x14ac:dyDescent="0.3">
      <c r="B163" s="540"/>
      <c r="C163" s="540"/>
      <c r="D163" s="536"/>
      <c r="E163" s="541" t="s">
        <v>103</v>
      </c>
      <c r="F163" s="533" t="s">
        <v>102</v>
      </c>
      <c r="G163" s="546" t="s">
        <v>1445</v>
      </c>
    </row>
    <row r="164" spans="2:9" x14ac:dyDescent="0.3">
      <c r="B164" s="540"/>
      <c r="C164" s="540"/>
      <c r="D164" s="536"/>
      <c r="E164" s="541" t="s">
        <v>103</v>
      </c>
      <c r="F164" s="533" t="s">
        <v>103</v>
      </c>
      <c r="G164" s="546" t="s">
        <v>1446</v>
      </c>
    </row>
    <row r="165" spans="2:9" x14ac:dyDescent="0.3">
      <c r="B165" s="540"/>
      <c r="C165" s="540"/>
      <c r="D165" s="536"/>
      <c r="E165" s="541" t="s">
        <v>104</v>
      </c>
      <c r="F165" s="533" t="s">
        <v>22</v>
      </c>
      <c r="G165" s="546" t="s">
        <v>1447</v>
      </c>
    </row>
    <row r="166" spans="2:9" x14ac:dyDescent="0.3">
      <c r="B166" s="540"/>
      <c r="C166" s="540"/>
      <c r="D166" s="536"/>
      <c r="E166" s="541"/>
      <c r="F166" s="533"/>
      <c r="G166" s="537"/>
    </row>
    <row r="167" spans="2:9" x14ac:dyDescent="0.3">
      <c r="B167" s="540"/>
      <c r="C167" s="540"/>
      <c r="D167" s="536" t="s">
        <v>7</v>
      </c>
      <c r="E167" s="536"/>
      <c r="F167" s="536"/>
      <c r="G167" s="537" t="s">
        <v>189</v>
      </c>
    </row>
    <row r="168" spans="2:9" ht="12.75" customHeight="1" x14ac:dyDescent="0.3">
      <c r="B168" s="540"/>
      <c r="C168" s="540"/>
      <c r="D168" s="536"/>
      <c r="E168" s="541" t="s">
        <v>102</v>
      </c>
      <c r="F168" s="533" t="s">
        <v>22</v>
      </c>
      <c r="G168" s="537" t="s">
        <v>190</v>
      </c>
    </row>
    <row r="169" spans="2:9" ht="12.75" customHeight="1" x14ac:dyDescent="0.3">
      <c r="B169" s="540"/>
      <c r="C169" s="540"/>
      <c r="D169" s="536"/>
      <c r="E169" s="541" t="s">
        <v>102</v>
      </c>
      <c r="F169" s="533" t="s">
        <v>102</v>
      </c>
      <c r="G169" s="546" t="s">
        <v>7678</v>
      </c>
    </row>
    <row r="170" spans="2:9" ht="12.75" customHeight="1" x14ac:dyDescent="0.35">
      <c r="B170" s="540"/>
      <c r="C170" s="540"/>
      <c r="D170" s="536"/>
      <c r="E170" s="541" t="s">
        <v>102</v>
      </c>
      <c r="F170" s="533" t="s">
        <v>103</v>
      </c>
      <c r="G170" s="546" t="s">
        <v>7672</v>
      </c>
      <c r="H170"/>
      <c r="I170"/>
    </row>
    <row r="171" spans="2:9" ht="12.75" customHeight="1" x14ac:dyDescent="0.35">
      <c r="B171" s="540"/>
      <c r="C171" s="540"/>
      <c r="D171" s="536"/>
      <c r="E171" s="541" t="s">
        <v>103</v>
      </c>
      <c r="F171" s="533" t="s">
        <v>22</v>
      </c>
      <c r="G171" s="537" t="s">
        <v>7679</v>
      </c>
      <c r="H171"/>
      <c r="I171"/>
    </row>
    <row r="172" spans="2:9" ht="12.75" customHeight="1" x14ac:dyDescent="0.35">
      <c r="B172" s="540"/>
      <c r="C172" s="540"/>
      <c r="D172" s="536"/>
      <c r="E172" s="541" t="s">
        <v>104</v>
      </c>
      <c r="F172" s="533" t="s">
        <v>22</v>
      </c>
      <c r="G172" s="537" t="s">
        <v>7680</v>
      </c>
      <c r="H172"/>
      <c r="I172"/>
    </row>
    <row r="173" spans="2:9" ht="12.75" customHeight="1" x14ac:dyDescent="0.35">
      <c r="B173" s="540"/>
      <c r="C173" s="540"/>
      <c r="D173" s="536" t="s">
        <v>6</v>
      </c>
      <c r="E173" s="536"/>
      <c r="F173" s="536"/>
      <c r="G173" s="537" t="s">
        <v>7681</v>
      </c>
      <c r="H173"/>
      <c r="I173"/>
    </row>
    <row r="174" spans="2:9" ht="12.75" customHeight="1" x14ac:dyDescent="0.35">
      <c r="B174" s="540"/>
      <c r="C174" s="540"/>
      <c r="D174" s="536"/>
      <c r="E174" s="533" t="s">
        <v>102</v>
      </c>
      <c r="F174" s="533" t="s">
        <v>22</v>
      </c>
      <c r="G174" s="537" t="s">
        <v>191</v>
      </c>
      <c r="H174"/>
      <c r="I174"/>
    </row>
    <row r="175" spans="2:9" ht="12.75" customHeight="1" x14ac:dyDescent="0.35">
      <c r="B175" s="540"/>
      <c r="C175" s="540"/>
      <c r="D175" s="536"/>
      <c r="E175" s="533" t="s">
        <v>102</v>
      </c>
      <c r="F175" s="533" t="s">
        <v>102</v>
      </c>
      <c r="G175" s="537" t="s">
        <v>1285</v>
      </c>
      <c r="H175"/>
      <c r="I175"/>
    </row>
    <row r="176" spans="2:9" ht="12.75" customHeight="1" x14ac:dyDescent="0.35">
      <c r="B176" s="540"/>
      <c r="C176" s="540"/>
      <c r="D176" s="536"/>
      <c r="E176" s="533" t="s">
        <v>102</v>
      </c>
      <c r="F176" s="533" t="s">
        <v>103</v>
      </c>
      <c r="G176" s="537" t="s">
        <v>7682</v>
      </c>
      <c r="H176"/>
      <c r="I176"/>
    </row>
    <row r="177" spans="2:9" ht="12.75" customHeight="1" x14ac:dyDescent="0.35">
      <c r="B177" s="540"/>
      <c r="C177" s="540"/>
      <c r="D177" s="536"/>
      <c r="E177" s="533" t="s">
        <v>102</v>
      </c>
      <c r="F177" s="533" t="s">
        <v>104</v>
      </c>
      <c r="G177" s="537" t="s">
        <v>151</v>
      </c>
      <c r="H177"/>
      <c r="I177"/>
    </row>
    <row r="178" spans="2:9" ht="12.75" customHeight="1" x14ac:dyDescent="0.35">
      <c r="B178" s="540"/>
      <c r="C178" s="540"/>
      <c r="D178" s="536"/>
      <c r="E178" s="541" t="s">
        <v>103</v>
      </c>
      <c r="F178" s="533" t="s">
        <v>22</v>
      </c>
      <c r="G178" s="537" t="s">
        <v>865</v>
      </c>
      <c r="H178"/>
      <c r="I178"/>
    </row>
    <row r="179" spans="2:9" ht="12.75" customHeight="1" x14ac:dyDescent="0.35">
      <c r="B179" s="540"/>
      <c r="C179" s="540"/>
      <c r="D179" s="536"/>
      <c r="E179" s="541" t="s">
        <v>104</v>
      </c>
      <c r="F179" s="533" t="s">
        <v>22</v>
      </c>
      <c r="G179" s="537" t="s">
        <v>1286</v>
      </c>
      <c r="H179"/>
      <c r="I179"/>
    </row>
    <row r="180" spans="2:9" ht="12.75" customHeight="1" x14ac:dyDescent="0.35">
      <c r="B180" s="540"/>
      <c r="C180" s="540"/>
      <c r="D180" s="536"/>
      <c r="E180" s="541" t="s">
        <v>105</v>
      </c>
      <c r="F180" s="533" t="s">
        <v>22</v>
      </c>
      <c r="G180" s="537" t="s">
        <v>1287</v>
      </c>
      <c r="H180"/>
      <c r="I180"/>
    </row>
    <row r="181" spans="2:9" ht="12.75" customHeight="1" x14ac:dyDescent="0.35">
      <c r="B181" s="540"/>
      <c r="C181" s="540"/>
      <c r="D181" s="536"/>
      <c r="E181" s="541" t="s">
        <v>118</v>
      </c>
      <c r="F181" s="533" t="s">
        <v>22</v>
      </c>
      <c r="G181" s="537" t="s">
        <v>184</v>
      </c>
      <c r="H181"/>
      <c r="I181"/>
    </row>
    <row r="182" spans="2:9" ht="12.75" customHeight="1" x14ac:dyDescent="0.35">
      <c r="B182" s="565"/>
      <c r="C182" s="565"/>
      <c r="D182" s="566" t="s">
        <v>82</v>
      </c>
      <c r="E182" s="566"/>
      <c r="F182" s="566"/>
      <c r="G182" s="567" t="s">
        <v>87</v>
      </c>
      <c r="H182"/>
      <c r="I182"/>
    </row>
    <row r="183" spans="2:9" ht="12.75" customHeight="1" x14ac:dyDescent="0.35">
      <c r="B183" s="540"/>
      <c r="C183" s="540"/>
      <c r="D183" s="562">
        <v>22</v>
      </c>
      <c r="E183" s="541"/>
      <c r="F183" s="541"/>
      <c r="G183" s="558" t="s">
        <v>7683</v>
      </c>
      <c r="H183"/>
      <c r="I183"/>
    </row>
    <row r="184" spans="2:9" ht="12.75" customHeight="1" x14ac:dyDescent="0.35">
      <c r="B184" s="540"/>
      <c r="C184" s="540"/>
      <c r="D184" s="562"/>
      <c r="E184" s="541" t="s">
        <v>102</v>
      </c>
      <c r="F184" s="541" t="s">
        <v>22</v>
      </c>
      <c r="G184" s="546" t="s">
        <v>1455</v>
      </c>
      <c r="H184"/>
      <c r="I184"/>
    </row>
    <row r="185" spans="2:9" ht="12.75" customHeight="1" x14ac:dyDescent="0.35">
      <c r="B185" s="540"/>
      <c r="C185" s="540"/>
      <c r="D185" s="562"/>
      <c r="E185" s="541" t="s">
        <v>103</v>
      </c>
      <c r="F185" s="533" t="s">
        <v>22</v>
      </c>
      <c r="G185" s="546" t="s">
        <v>1456</v>
      </c>
      <c r="H185"/>
      <c r="I185"/>
    </row>
    <row r="186" spans="2:9" ht="12.75" customHeight="1" x14ac:dyDescent="0.35">
      <c r="B186" s="540"/>
      <c r="C186" s="540"/>
      <c r="D186" s="562"/>
      <c r="E186" s="541" t="s">
        <v>104</v>
      </c>
      <c r="F186" s="533" t="s">
        <v>22</v>
      </c>
      <c r="G186" s="546" t="s">
        <v>1457</v>
      </c>
      <c r="H186"/>
      <c r="I186"/>
    </row>
    <row r="187" spans="2:9" ht="12.75" customHeight="1" x14ac:dyDescent="0.35">
      <c r="B187" s="540"/>
      <c r="C187" s="540"/>
      <c r="D187" s="541"/>
      <c r="E187" s="541" t="s">
        <v>105</v>
      </c>
      <c r="F187" s="533" t="s">
        <v>22</v>
      </c>
      <c r="G187" s="546" t="s">
        <v>1458</v>
      </c>
      <c r="H187"/>
      <c r="I187"/>
    </row>
    <row r="188" spans="2:9" ht="12.75" customHeight="1" x14ac:dyDescent="0.35">
      <c r="B188" s="540"/>
      <c r="C188" s="540"/>
      <c r="D188" s="541"/>
      <c r="E188" s="541" t="s">
        <v>118</v>
      </c>
      <c r="F188" s="533" t="s">
        <v>22</v>
      </c>
      <c r="G188" s="546" t="s">
        <v>1396</v>
      </c>
      <c r="H188"/>
      <c r="I188"/>
    </row>
    <row r="189" spans="2:9" ht="12.75" customHeight="1" x14ac:dyDescent="0.35">
      <c r="B189" s="540"/>
      <c r="C189" s="540"/>
      <c r="D189" s="541"/>
      <c r="E189" s="541" t="s">
        <v>120</v>
      </c>
      <c r="F189" s="533" t="s">
        <v>22</v>
      </c>
      <c r="G189" s="546" t="s">
        <v>1397</v>
      </c>
      <c r="H189"/>
      <c r="I189"/>
    </row>
    <row r="190" spans="2:9" ht="12.75" customHeight="1" x14ac:dyDescent="0.35">
      <c r="B190" s="540"/>
      <c r="C190" s="540"/>
      <c r="D190" s="541"/>
      <c r="E190" s="541" t="s">
        <v>160</v>
      </c>
      <c r="F190" s="533" t="s">
        <v>22</v>
      </c>
      <c r="G190" s="546" t="s">
        <v>1398</v>
      </c>
      <c r="H190"/>
      <c r="I190"/>
    </row>
    <row r="191" spans="2:9" ht="12.75" customHeight="1" x14ac:dyDescent="0.35">
      <c r="B191" s="540"/>
      <c r="C191" s="540"/>
      <c r="D191" s="541"/>
      <c r="E191" s="541" t="s">
        <v>1459</v>
      </c>
      <c r="F191" s="533" t="s">
        <v>22</v>
      </c>
      <c r="G191" s="546" t="s">
        <v>177</v>
      </c>
      <c r="H191"/>
      <c r="I191"/>
    </row>
    <row r="192" spans="2:9" ht="12.75" customHeight="1" x14ac:dyDescent="0.35">
      <c r="B192" s="565"/>
      <c r="C192" s="565"/>
      <c r="D192" s="568">
        <v>23</v>
      </c>
      <c r="E192" s="566"/>
      <c r="F192" s="569"/>
      <c r="G192" s="570" t="s">
        <v>7684</v>
      </c>
      <c r="H192"/>
      <c r="I192"/>
    </row>
    <row r="193" spans="1:15" ht="12.75" customHeight="1" x14ac:dyDescent="0.35">
      <c r="B193" s="540"/>
      <c r="C193" s="540"/>
      <c r="D193" s="562"/>
      <c r="E193" s="541" t="s">
        <v>102</v>
      </c>
      <c r="F193" s="541" t="s">
        <v>22</v>
      </c>
      <c r="G193" s="546" t="s">
        <v>1399</v>
      </c>
      <c r="H193"/>
      <c r="I193"/>
    </row>
    <row r="194" spans="1:15" ht="12.75" customHeight="1" x14ac:dyDescent="0.35">
      <c r="B194" s="540"/>
      <c r="C194" s="540"/>
      <c r="D194" s="541"/>
      <c r="E194" s="541" t="s">
        <v>103</v>
      </c>
      <c r="F194" s="533" t="s">
        <v>22</v>
      </c>
      <c r="G194" s="546" t="s">
        <v>7685</v>
      </c>
      <c r="H194"/>
      <c r="I194"/>
    </row>
    <row r="195" spans="1:15" ht="13.15" customHeight="1" x14ac:dyDescent="0.35">
      <c r="B195" s="540"/>
      <c r="C195" s="540"/>
      <c r="D195" s="541"/>
      <c r="E195" s="541" t="s">
        <v>104</v>
      </c>
      <c r="F195" s="533" t="s">
        <v>22</v>
      </c>
      <c r="G195" s="571" t="s">
        <v>177</v>
      </c>
      <c r="H195"/>
      <c r="I195"/>
    </row>
    <row r="196" spans="1:15" ht="13.15" customHeight="1" x14ac:dyDescent="0.35">
      <c r="B196" s="540"/>
      <c r="C196" s="540"/>
      <c r="D196" s="568">
        <v>25</v>
      </c>
      <c r="E196" s="541"/>
      <c r="F196" s="533"/>
      <c r="G196" s="570" t="s">
        <v>7684</v>
      </c>
      <c r="H196"/>
      <c r="I196"/>
    </row>
    <row r="197" spans="1:15" ht="13.15" customHeight="1" x14ac:dyDescent="0.35">
      <c r="B197" s="618"/>
      <c r="C197" s="618"/>
      <c r="D197" s="619"/>
      <c r="E197" s="609" t="s">
        <v>6591</v>
      </c>
      <c r="F197" s="609" t="s">
        <v>22</v>
      </c>
      <c r="G197" s="1072" t="s">
        <v>7670</v>
      </c>
      <c r="H197" s="1017" t="s">
        <v>6592</v>
      </c>
      <c r="I197"/>
    </row>
    <row r="198" spans="1:15" x14ac:dyDescent="0.3">
      <c r="B198" s="594"/>
      <c r="C198" s="594"/>
      <c r="D198" s="643"/>
      <c r="E198" s="643"/>
      <c r="F198" s="643"/>
      <c r="G198" s="644"/>
    </row>
    <row r="199" spans="1:15" s="6" customFormat="1" ht="20.149999999999999" customHeight="1" x14ac:dyDescent="0.3">
      <c r="A199" s="1"/>
      <c r="B199" s="572"/>
      <c r="C199" s="572"/>
      <c r="D199" s="572"/>
      <c r="E199" s="572"/>
      <c r="F199" s="572"/>
      <c r="G199" s="572"/>
      <c r="L199" s="1"/>
      <c r="M199" s="1"/>
      <c r="N199" s="1"/>
      <c r="O199" s="1"/>
    </row>
    <row r="200" spans="1:15" ht="15" thickBot="1" x14ac:dyDescent="0.4">
      <c r="A200" s="6"/>
      <c r="B200" s="18" t="s">
        <v>99</v>
      </c>
      <c r="C200" s="19" t="s">
        <v>98</v>
      </c>
      <c r="D200" s="19" t="s">
        <v>97</v>
      </c>
      <c r="E200" s="19" t="s">
        <v>96</v>
      </c>
      <c r="F200" s="19" t="s">
        <v>95</v>
      </c>
      <c r="G200" s="178" t="s">
        <v>94</v>
      </c>
      <c r="H200"/>
      <c r="I200"/>
    </row>
    <row r="201" spans="1:15" x14ac:dyDescent="0.3">
      <c r="B201" s="552" t="s">
        <v>16</v>
      </c>
      <c r="C201" s="553"/>
      <c r="D201" s="553"/>
      <c r="E201" s="553"/>
      <c r="F201" s="553"/>
      <c r="G201" s="554" t="s">
        <v>560</v>
      </c>
    </row>
    <row r="202" spans="1:15" x14ac:dyDescent="0.3">
      <c r="B202" s="541"/>
      <c r="C202" s="533" t="s">
        <v>10</v>
      </c>
      <c r="D202" s="541"/>
      <c r="E202" s="541"/>
      <c r="F202" s="541"/>
      <c r="G202" s="535" t="s">
        <v>689</v>
      </c>
    </row>
    <row r="203" spans="1:15" s="7" customFormat="1" ht="14.25" customHeight="1" x14ac:dyDescent="0.3">
      <c r="A203" s="1"/>
      <c r="B203" s="540"/>
      <c r="C203" s="540"/>
      <c r="D203" s="536" t="s">
        <v>17</v>
      </c>
      <c r="E203" s="536"/>
      <c r="F203" s="536"/>
      <c r="G203" s="537" t="s">
        <v>151</v>
      </c>
      <c r="L203" s="1"/>
      <c r="M203" s="1"/>
      <c r="N203" s="1"/>
      <c r="O203" s="1"/>
    </row>
    <row r="204" spans="1:15" x14ac:dyDescent="0.3">
      <c r="A204" s="7"/>
      <c r="B204" s="541"/>
      <c r="C204" s="541"/>
      <c r="D204" s="573"/>
      <c r="E204" s="541" t="s">
        <v>690</v>
      </c>
      <c r="F204" s="533" t="s">
        <v>22</v>
      </c>
      <c r="G204" s="558" t="s">
        <v>691</v>
      </c>
    </row>
    <row r="205" spans="1:15" x14ac:dyDescent="0.3">
      <c r="B205" s="540"/>
      <c r="C205" s="540"/>
      <c r="D205" s="541"/>
      <c r="E205" s="541" t="s">
        <v>257</v>
      </c>
      <c r="F205" s="533" t="s">
        <v>22</v>
      </c>
      <c r="G205" s="537" t="s">
        <v>692</v>
      </c>
    </row>
    <row r="206" spans="1:15" ht="13.5" thickBot="1" x14ac:dyDescent="0.35">
      <c r="B206" s="574"/>
      <c r="C206" s="574"/>
      <c r="D206" s="566" t="s">
        <v>82</v>
      </c>
      <c r="E206" s="566"/>
      <c r="F206" s="566"/>
      <c r="G206" s="567" t="s">
        <v>87</v>
      </c>
    </row>
    <row r="207" spans="1:15" x14ac:dyDescent="0.3">
      <c r="B207" s="552" t="s">
        <v>20</v>
      </c>
      <c r="C207" s="553"/>
      <c r="D207" s="553"/>
      <c r="E207" s="553"/>
      <c r="F207" s="553"/>
      <c r="G207" s="554" t="s">
        <v>93</v>
      </c>
    </row>
    <row r="208" spans="1:15" x14ac:dyDescent="0.3">
      <c r="B208" s="541"/>
      <c r="C208" s="533" t="s">
        <v>21</v>
      </c>
      <c r="D208" s="541"/>
      <c r="E208" s="541"/>
      <c r="F208" s="541"/>
      <c r="G208" s="535" t="s">
        <v>122</v>
      </c>
    </row>
    <row r="209" spans="1:16" s="7" customFormat="1" ht="14.25" customHeight="1" x14ac:dyDescent="0.3">
      <c r="A209" s="1"/>
      <c r="B209" s="540"/>
      <c r="C209" s="540"/>
      <c r="D209" s="536" t="s">
        <v>21</v>
      </c>
      <c r="E209" s="536"/>
      <c r="F209" s="536"/>
      <c r="G209" s="537" t="s">
        <v>123</v>
      </c>
      <c r="L209" s="1"/>
      <c r="M209" s="1"/>
      <c r="N209" s="1"/>
      <c r="O209" s="1"/>
      <c r="P209" s="1"/>
    </row>
    <row r="210" spans="1:16" x14ac:dyDescent="0.3">
      <c r="A210" s="7"/>
      <c r="B210" s="541"/>
      <c r="C210" s="541"/>
      <c r="D210" s="573"/>
      <c r="E210" s="545" t="s">
        <v>82</v>
      </c>
      <c r="F210" s="545" t="s">
        <v>82</v>
      </c>
      <c r="G210" s="575" t="s">
        <v>124</v>
      </c>
    </row>
    <row r="211" spans="1:16" x14ac:dyDescent="0.3">
      <c r="B211" s="540"/>
      <c r="C211" s="540"/>
      <c r="D211" s="541" t="s">
        <v>82</v>
      </c>
      <c r="E211" s="538"/>
      <c r="F211" s="538"/>
      <c r="G211" s="543" t="s">
        <v>87</v>
      </c>
    </row>
    <row r="212" spans="1:16" x14ac:dyDescent="0.3">
      <c r="B212" s="541"/>
      <c r="C212" s="533" t="s">
        <v>20</v>
      </c>
      <c r="D212" s="541"/>
      <c r="E212" s="538"/>
      <c r="F212" s="538"/>
      <c r="G212" s="535" t="s">
        <v>125</v>
      </c>
    </row>
    <row r="213" spans="1:16" s="8" customFormat="1" x14ac:dyDescent="0.3">
      <c r="A213" s="1"/>
      <c r="B213" s="540"/>
      <c r="C213" s="540"/>
      <c r="D213" s="536" t="s">
        <v>21</v>
      </c>
      <c r="E213" s="576"/>
      <c r="F213" s="534"/>
      <c r="G213" s="537" t="s">
        <v>126</v>
      </c>
      <c r="L213" s="1"/>
      <c r="M213" s="1"/>
      <c r="N213" s="1"/>
      <c r="O213" s="1"/>
      <c r="P213" s="1"/>
    </row>
    <row r="214" spans="1:16" x14ac:dyDescent="0.3">
      <c r="A214" s="8"/>
      <c r="B214" s="577"/>
      <c r="C214" s="577"/>
      <c r="D214" s="578"/>
      <c r="E214" s="544" t="s">
        <v>82</v>
      </c>
      <c r="F214" s="544" t="s">
        <v>82</v>
      </c>
      <c r="G214" s="575" t="s">
        <v>124</v>
      </c>
    </row>
    <row r="215" spans="1:16" s="8" customFormat="1" x14ac:dyDescent="0.3">
      <c r="A215" s="1"/>
      <c r="B215" s="540"/>
      <c r="C215" s="540"/>
      <c r="D215" s="536" t="s">
        <v>17</v>
      </c>
      <c r="E215" s="544"/>
      <c r="F215" s="534"/>
      <c r="G215" s="537" t="s">
        <v>127</v>
      </c>
      <c r="L215" s="1"/>
      <c r="M215" s="1"/>
      <c r="N215" s="1"/>
      <c r="O215" s="1"/>
      <c r="P215" s="1"/>
    </row>
    <row r="216" spans="1:16" s="8" customFormat="1" x14ac:dyDescent="0.3">
      <c r="A216" s="1"/>
      <c r="B216" s="565"/>
      <c r="C216" s="565"/>
      <c r="D216" s="963"/>
      <c r="E216" s="964" t="s">
        <v>82</v>
      </c>
      <c r="F216" s="964" t="s">
        <v>82</v>
      </c>
      <c r="G216" s="965" t="s">
        <v>124</v>
      </c>
      <c r="L216" s="1"/>
      <c r="M216" s="1"/>
      <c r="N216" s="1"/>
      <c r="O216" s="1"/>
      <c r="P216" s="1"/>
    </row>
    <row r="217" spans="1:16" s="8" customFormat="1" x14ac:dyDescent="0.3">
      <c r="A217" s="1"/>
      <c r="B217" s="533" t="s">
        <v>20</v>
      </c>
      <c r="C217" s="533">
        <v>9</v>
      </c>
      <c r="D217" s="533"/>
      <c r="E217" s="541"/>
      <c r="F217" s="541"/>
      <c r="G217" s="535" t="s">
        <v>4903</v>
      </c>
      <c r="L217" s="1"/>
      <c r="M217" s="1"/>
      <c r="N217" s="1"/>
      <c r="O217" s="1"/>
      <c r="P217" s="1"/>
    </row>
    <row r="218" spans="1:16" s="8" customFormat="1" x14ac:dyDescent="0.3">
      <c r="A218" s="1"/>
      <c r="B218" s="533"/>
      <c r="C218" s="533"/>
      <c r="D218" s="536">
        <v>3</v>
      </c>
      <c r="E218" s="541"/>
      <c r="F218" s="969"/>
      <c r="G218" s="537" t="s">
        <v>7686</v>
      </c>
      <c r="L218" s="1"/>
      <c r="M218" s="1"/>
      <c r="N218" s="1"/>
      <c r="O218" s="1"/>
      <c r="P218" s="1"/>
    </row>
    <row r="219" spans="1:16" s="8" customFormat="1" x14ac:dyDescent="0.3">
      <c r="A219" s="1"/>
      <c r="B219" s="533"/>
      <c r="C219" s="533"/>
      <c r="D219" s="533"/>
      <c r="E219" s="538" t="s">
        <v>102</v>
      </c>
      <c r="F219" s="606" t="s">
        <v>22</v>
      </c>
      <c r="G219" s="537" t="s">
        <v>7687</v>
      </c>
      <c r="L219" s="1"/>
      <c r="M219" s="1"/>
      <c r="N219" s="1"/>
      <c r="O219" s="1"/>
      <c r="P219" s="1"/>
    </row>
    <row r="220" spans="1:16" s="8" customFormat="1" x14ac:dyDescent="0.3">
      <c r="A220" s="1"/>
      <c r="B220" s="961"/>
      <c r="C220" s="961"/>
      <c r="D220" s="961"/>
      <c r="E220" s="544"/>
      <c r="F220" s="544" t="s">
        <v>82</v>
      </c>
      <c r="G220" s="575" t="s">
        <v>4904</v>
      </c>
      <c r="L220" s="1"/>
      <c r="M220" s="1"/>
      <c r="N220" s="1"/>
      <c r="O220" s="1"/>
      <c r="P220" s="1"/>
    </row>
    <row r="221" spans="1:16" s="8" customFormat="1" x14ac:dyDescent="0.3">
      <c r="A221" s="1"/>
      <c r="B221" s="961"/>
      <c r="C221" s="961"/>
      <c r="D221" s="961"/>
      <c r="E221" s="538" t="s">
        <v>103</v>
      </c>
      <c r="F221" s="606" t="s">
        <v>22</v>
      </c>
      <c r="G221" s="970" t="s">
        <v>7688</v>
      </c>
      <c r="L221" s="1"/>
      <c r="M221" s="1"/>
      <c r="N221" s="1"/>
      <c r="O221" s="1"/>
      <c r="P221" s="1"/>
    </row>
    <row r="222" spans="1:16" s="8" customFormat="1" x14ac:dyDescent="0.3">
      <c r="A222" s="1"/>
      <c r="B222" s="962"/>
      <c r="C222" s="962"/>
      <c r="D222" s="962"/>
      <c r="E222" s="971"/>
      <c r="F222" s="972" t="s">
        <v>82</v>
      </c>
      <c r="G222" s="642" t="s">
        <v>4904</v>
      </c>
      <c r="L222" s="1"/>
      <c r="M222" s="1"/>
      <c r="N222" s="1"/>
      <c r="O222" s="1"/>
      <c r="P222" s="1"/>
    </row>
    <row r="223" spans="1:16" s="6" customFormat="1" ht="24.65" customHeight="1" x14ac:dyDescent="0.3">
      <c r="A223" s="1"/>
      <c r="B223" s="583"/>
      <c r="C223" s="583"/>
      <c r="D223" s="584"/>
      <c r="E223" s="585"/>
      <c r="F223" s="585"/>
      <c r="G223" s="586"/>
      <c r="L223" s="1"/>
      <c r="M223" s="1"/>
      <c r="N223" s="1"/>
      <c r="O223" s="1"/>
      <c r="P223" s="1"/>
    </row>
    <row r="224" spans="1:16" ht="24" customHeight="1" x14ac:dyDescent="0.3">
      <c r="A224" s="6"/>
      <c r="B224" s="1320" t="s">
        <v>1462</v>
      </c>
      <c r="C224" s="1320"/>
      <c r="D224" s="1320"/>
      <c r="E224" s="1320"/>
      <c r="F224" s="1320"/>
      <c r="G224" s="1320"/>
    </row>
    <row r="225" spans="1:16" ht="20.149999999999999" customHeight="1" x14ac:dyDescent="0.3">
      <c r="B225" s="587"/>
      <c r="C225" s="587"/>
      <c r="D225" s="588"/>
      <c r="E225" s="587"/>
      <c r="F225" s="589"/>
      <c r="G225" s="590"/>
    </row>
    <row r="226" spans="1:16" ht="13.5" thickBot="1" x14ac:dyDescent="0.35">
      <c r="B226" s="18" t="s">
        <v>99</v>
      </c>
      <c r="C226" s="19" t="s">
        <v>98</v>
      </c>
      <c r="D226" s="19" t="s">
        <v>97</v>
      </c>
      <c r="E226" s="19" t="s">
        <v>96</v>
      </c>
      <c r="F226" s="19" t="s">
        <v>95</v>
      </c>
      <c r="G226" s="178" t="s">
        <v>94</v>
      </c>
      <c r="P226" s="7"/>
    </row>
    <row r="227" spans="1:16" x14ac:dyDescent="0.3">
      <c r="B227" s="591" t="s">
        <v>20</v>
      </c>
      <c r="C227" s="591" t="s">
        <v>10</v>
      </c>
      <c r="D227" s="592"/>
      <c r="E227" s="592"/>
      <c r="F227" s="592"/>
      <c r="G227" s="593" t="s">
        <v>128</v>
      </c>
    </row>
    <row r="228" spans="1:16" s="8" customFormat="1" x14ac:dyDescent="0.3">
      <c r="A228" s="1"/>
      <c r="B228" s="540"/>
      <c r="C228" s="540"/>
      <c r="D228" s="536" t="s">
        <v>21</v>
      </c>
      <c r="E228" s="548"/>
      <c r="F228" s="536"/>
      <c r="G228" s="537" t="s">
        <v>129</v>
      </c>
      <c r="L228" s="1"/>
      <c r="M228" s="1"/>
      <c r="N228" s="1"/>
      <c r="O228" s="1"/>
      <c r="P228" s="1"/>
    </row>
    <row r="229" spans="1:16" x14ac:dyDescent="0.3">
      <c r="A229" s="8"/>
      <c r="B229" s="577"/>
      <c r="C229" s="577"/>
      <c r="D229" s="578"/>
      <c r="E229" s="544" t="s">
        <v>82</v>
      </c>
      <c r="F229" s="578"/>
      <c r="G229" s="575" t="s">
        <v>130</v>
      </c>
    </row>
    <row r="230" spans="1:16" s="8" customFormat="1" x14ac:dyDescent="0.3">
      <c r="A230" s="1"/>
      <c r="B230" s="540"/>
      <c r="C230" s="540"/>
      <c r="D230" s="536" t="s">
        <v>17</v>
      </c>
      <c r="E230" s="544"/>
      <c r="F230" s="536"/>
      <c r="G230" s="537" t="s">
        <v>126</v>
      </c>
      <c r="L230" s="1"/>
      <c r="M230" s="1"/>
      <c r="N230" s="1"/>
      <c r="O230" s="1"/>
    </row>
    <row r="231" spans="1:16" x14ac:dyDescent="0.3">
      <c r="A231" s="8"/>
      <c r="B231" s="577"/>
      <c r="C231" s="577"/>
      <c r="D231" s="578"/>
      <c r="E231" s="544" t="s">
        <v>82</v>
      </c>
      <c r="F231" s="578"/>
      <c r="G231" s="575" t="s">
        <v>130</v>
      </c>
    </row>
    <row r="232" spans="1:16" s="8" customFormat="1" x14ac:dyDescent="0.3">
      <c r="A232" s="1"/>
      <c r="B232" s="540"/>
      <c r="C232" s="540"/>
      <c r="D232" s="536" t="s">
        <v>16</v>
      </c>
      <c r="E232" s="544"/>
      <c r="F232" s="536"/>
      <c r="G232" s="537" t="s">
        <v>127</v>
      </c>
      <c r="L232" s="1"/>
      <c r="M232" s="1"/>
      <c r="N232" s="1"/>
      <c r="O232" s="1"/>
    </row>
    <row r="233" spans="1:16" ht="10.5" customHeight="1" x14ac:dyDescent="0.3">
      <c r="A233" s="8"/>
      <c r="B233" s="579"/>
      <c r="C233" s="579"/>
      <c r="D233" s="580"/>
      <c r="E233" s="581" t="s">
        <v>82</v>
      </c>
      <c r="F233" s="580"/>
      <c r="G233" s="582" t="s">
        <v>130</v>
      </c>
    </row>
    <row r="234" spans="1:16" s="597" customFormat="1" ht="27" customHeight="1" x14ac:dyDescent="0.3">
      <c r="A234" s="1"/>
      <c r="B234" s="594"/>
      <c r="C234" s="594"/>
      <c r="D234" s="595"/>
      <c r="E234" s="595"/>
      <c r="F234" s="595"/>
      <c r="G234" s="596"/>
      <c r="H234" s="1318"/>
      <c r="I234" s="1318"/>
      <c r="J234" s="1318"/>
      <c r="K234" s="1318"/>
      <c r="L234" s="1"/>
      <c r="M234" s="1"/>
      <c r="N234" s="1"/>
      <c r="O234" s="1"/>
      <c r="P234" s="6"/>
    </row>
    <row r="235" spans="1:16" ht="23.5" customHeight="1" x14ac:dyDescent="0.3">
      <c r="A235" s="597"/>
      <c r="B235" s="1320" t="s">
        <v>250</v>
      </c>
      <c r="C235" s="1320"/>
      <c r="D235" s="1320"/>
      <c r="E235" s="1320"/>
      <c r="F235" s="1320"/>
      <c r="G235" s="1320"/>
      <c r="H235" s="1319"/>
      <c r="I235" s="1319"/>
      <c r="J235" s="1319"/>
      <c r="K235" s="1319"/>
    </row>
    <row r="236" spans="1:16" x14ac:dyDescent="0.3">
      <c r="B236" s="598"/>
      <c r="C236" s="599" t="s">
        <v>192</v>
      </c>
      <c r="D236" s="595"/>
      <c r="E236" s="600"/>
      <c r="F236" s="600"/>
      <c r="G236" s="596"/>
      <c r="H236" s="1319"/>
      <c r="I236" s="1319"/>
      <c r="J236" s="1319"/>
      <c r="K236" s="1319"/>
    </row>
    <row r="237" spans="1:16" x14ac:dyDescent="0.3">
      <c r="B237" s="598"/>
      <c r="C237" s="599" t="s">
        <v>193</v>
      </c>
      <c r="D237" s="595"/>
      <c r="E237" s="600"/>
      <c r="F237" s="600"/>
      <c r="G237" s="596"/>
      <c r="H237" s="1319"/>
      <c r="I237" s="1319"/>
      <c r="J237" s="1319"/>
      <c r="K237" s="1319"/>
    </row>
    <row r="238" spans="1:16" x14ac:dyDescent="0.3">
      <c r="B238" s="598"/>
      <c r="C238" s="599" t="s">
        <v>194</v>
      </c>
      <c r="D238" s="595"/>
      <c r="E238" s="600"/>
      <c r="F238" s="600"/>
      <c r="G238" s="596"/>
      <c r="H238" s="1319"/>
      <c r="I238" s="1319"/>
      <c r="J238" s="1319"/>
      <c r="K238" s="1319"/>
    </row>
    <row r="239" spans="1:16" s="10" customFormat="1" x14ac:dyDescent="0.3">
      <c r="A239" s="1"/>
      <c r="B239" s="598"/>
      <c r="C239" s="599" t="s">
        <v>195</v>
      </c>
      <c r="D239" s="595"/>
      <c r="E239" s="600"/>
      <c r="F239" s="600"/>
      <c r="G239" s="596"/>
      <c r="H239" s="1319"/>
      <c r="I239" s="1319"/>
      <c r="J239" s="1319"/>
      <c r="K239" s="1319"/>
      <c r="L239" s="1"/>
      <c r="M239" s="1"/>
      <c r="N239" s="1"/>
      <c r="O239" s="1"/>
      <c r="P239" s="8"/>
    </row>
    <row r="240" spans="1:16" x14ac:dyDescent="0.3">
      <c r="A240" s="10"/>
      <c r="B240" s="598"/>
      <c r="C240" s="599" t="s">
        <v>196</v>
      </c>
      <c r="D240" s="595"/>
      <c r="E240" s="600"/>
      <c r="F240" s="600"/>
      <c r="G240" s="596"/>
      <c r="H240" s="1319"/>
      <c r="I240" s="1319"/>
      <c r="J240" s="1319"/>
      <c r="K240" s="1319"/>
    </row>
    <row r="241" spans="2:16" ht="27" customHeight="1" x14ac:dyDescent="0.3">
      <c r="B241" s="601"/>
      <c r="C241" s="602"/>
      <c r="D241" s="603"/>
      <c r="E241" s="604"/>
      <c r="F241" s="604"/>
      <c r="G241" s="605"/>
      <c r="P241" s="8"/>
    </row>
    <row r="242" spans="2:16" ht="10.5" customHeight="1" x14ac:dyDescent="0.3">
      <c r="B242" s="1320" t="s">
        <v>1436</v>
      </c>
      <c r="C242" s="1320"/>
      <c r="D242" s="1320"/>
      <c r="E242" s="1320"/>
      <c r="F242" s="1320"/>
      <c r="G242" s="1320"/>
    </row>
    <row r="243" spans="2:16" ht="20.149999999999999" customHeight="1" x14ac:dyDescent="0.3">
      <c r="B243" s="594"/>
      <c r="C243" s="594"/>
      <c r="D243" s="595"/>
      <c r="E243" s="595"/>
      <c r="F243" s="595"/>
      <c r="G243" s="596"/>
      <c r="P243" s="8"/>
    </row>
    <row r="244" spans="2:16" ht="12.75" customHeight="1" thickBot="1" x14ac:dyDescent="0.35">
      <c r="B244" s="18" t="s">
        <v>99</v>
      </c>
      <c r="C244" s="19" t="s">
        <v>98</v>
      </c>
      <c r="D244" s="19" t="s">
        <v>97</v>
      </c>
      <c r="E244" s="19" t="s">
        <v>96</v>
      </c>
      <c r="F244" s="19" t="s">
        <v>95</v>
      </c>
      <c r="G244" s="178" t="s">
        <v>94</v>
      </c>
    </row>
    <row r="245" spans="2:16" ht="12.75" customHeight="1" x14ac:dyDescent="0.3">
      <c r="B245" s="591" t="s">
        <v>20</v>
      </c>
      <c r="C245" s="591">
        <v>6</v>
      </c>
      <c r="D245" s="591" t="s">
        <v>22</v>
      </c>
      <c r="E245" s="592"/>
      <c r="F245" s="592"/>
      <c r="G245" s="593" t="s">
        <v>967</v>
      </c>
      <c r="P245" s="597"/>
    </row>
    <row r="246" spans="2:16" ht="12.75" customHeight="1" x14ac:dyDescent="0.3">
      <c r="B246" s="577"/>
      <c r="C246" s="577"/>
      <c r="D246" s="578"/>
      <c r="E246" s="538" t="s">
        <v>103</v>
      </c>
      <c r="F246" s="606"/>
      <c r="G246" s="537" t="s">
        <v>7689</v>
      </c>
    </row>
    <row r="247" spans="2:16" ht="12.75" customHeight="1" x14ac:dyDescent="0.3">
      <c r="B247" s="577"/>
      <c r="C247" s="577"/>
      <c r="D247" s="578"/>
      <c r="E247" s="538"/>
      <c r="F247" s="606" t="s">
        <v>1441</v>
      </c>
      <c r="G247" s="546" t="s">
        <v>1442</v>
      </c>
    </row>
    <row r="248" spans="2:16" ht="12.75" customHeight="1" x14ac:dyDescent="0.3">
      <c r="B248" s="577"/>
      <c r="C248" s="577"/>
      <c r="D248" s="578"/>
      <c r="E248" s="538"/>
      <c r="F248" s="606" t="s">
        <v>178</v>
      </c>
      <c r="G248" s="546" t="s">
        <v>1413</v>
      </c>
    </row>
    <row r="249" spans="2:16" ht="12.75" customHeight="1" x14ac:dyDescent="0.3">
      <c r="B249" s="577"/>
      <c r="C249" s="577"/>
      <c r="D249" s="578"/>
      <c r="E249" s="538"/>
      <c r="F249" s="606" t="s">
        <v>257</v>
      </c>
      <c r="G249" s="546" t="s">
        <v>1414</v>
      </c>
    </row>
    <row r="250" spans="2:16" ht="12.75" customHeight="1" x14ac:dyDescent="0.3">
      <c r="B250" s="577"/>
      <c r="C250" s="577"/>
      <c r="D250" s="578"/>
      <c r="E250" s="538" t="s">
        <v>104</v>
      </c>
      <c r="F250" s="606"/>
      <c r="G250" s="537" t="s">
        <v>7690</v>
      </c>
      <c r="P250" s="10"/>
    </row>
    <row r="251" spans="2:16" ht="12.75" customHeight="1" x14ac:dyDescent="0.3">
      <c r="B251" s="577"/>
      <c r="C251" s="577"/>
      <c r="D251" s="578"/>
      <c r="E251" s="538"/>
      <c r="F251" s="606" t="s">
        <v>178</v>
      </c>
      <c r="G251" s="546" t="s">
        <v>1413</v>
      </c>
    </row>
    <row r="252" spans="2:16" ht="12.75" customHeight="1" x14ac:dyDescent="0.3">
      <c r="B252" s="577"/>
      <c r="C252" s="577"/>
      <c r="D252" s="578"/>
      <c r="E252" s="538"/>
      <c r="F252" s="538" t="s">
        <v>257</v>
      </c>
      <c r="G252" s="546" t="s">
        <v>1414</v>
      </c>
    </row>
    <row r="253" spans="2:16" x14ac:dyDescent="0.3">
      <c r="B253" s="607"/>
      <c r="C253" s="607"/>
      <c r="D253" s="608"/>
      <c r="E253" s="609" t="s">
        <v>105</v>
      </c>
      <c r="F253" s="609"/>
      <c r="G253" s="610" t="s">
        <v>7691</v>
      </c>
    </row>
    <row r="254" spans="2:16" ht="27" customHeight="1" x14ac:dyDescent="0.3">
      <c r="B254" s="598"/>
      <c r="C254" s="599"/>
      <c r="D254" s="595"/>
      <c r="E254" s="600"/>
      <c r="F254" s="600"/>
      <c r="G254" s="596"/>
    </row>
    <row r="255" spans="2:16" ht="12.75" customHeight="1" x14ac:dyDescent="0.3">
      <c r="B255" s="598"/>
      <c r="C255" s="599"/>
      <c r="D255" s="595"/>
      <c r="E255" s="600"/>
      <c r="F255" s="600"/>
      <c r="G255" s="596"/>
    </row>
    <row r="256" spans="2:16" ht="12.75" customHeight="1" x14ac:dyDescent="0.3">
      <c r="B256" s="1320" t="s">
        <v>4896</v>
      </c>
      <c r="C256" s="1320"/>
      <c r="D256" s="1320"/>
      <c r="E256" s="1320"/>
      <c r="F256" s="1320"/>
      <c r="G256" s="1320"/>
    </row>
    <row r="257" spans="2:7" ht="12.75" customHeight="1" x14ac:dyDescent="0.3">
      <c r="B257" s="594"/>
      <c r="C257" s="594"/>
      <c r="D257" s="595"/>
      <c r="E257" s="595"/>
      <c r="F257" s="595"/>
      <c r="G257" s="596"/>
    </row>
    <row r="258" spans="2:7" ht="12.75" customHeight="1" thickBot="1" x14ac:dyDescent="0.35">
      <c r="B258" s="611" t="s">
        <v>99</v>
      </c>
      <c r="C258" s="612" t="s">
        <v>98</v>
      </c>
      <c r="D258" s="612" t="s">
        <v>97</v>
      </c>
      <c r="E258" s="612" t="s">
        <v>96</v>
      </c>
      <c r="F258" s="612" t="s">
        <v>95</v>
      </c>
      <c r="G258" s="613" t="s">
        <v>94</v>
      </c>
    </row>
    <row r="259" spans="2:7" ht="12.75" customHeight="1" x14ac:dyDescent="0.3">
      <c r="B259" s="591" t="s">
        <v>20</v>
      </c>
      <c r="C259" s="591">
        <v>7</v>
      </c>
      <c r="D259" s="591" t="s">
        <v>22</v>
      </c>
      <c r="E259" s="592"/>
      <c r="F259" s="592"/>
      <c r="G259" s="593" t="s">
        <v>4894</v>
      </c>
    </row>
    <row r="260" spans="2:7" ht="12.75" customHeight="1" x14ac:dyDescent="0.3">
      <c r="B260" s="577"/>
      <c r="C260" s="577"/>
      <c r="D260" s="578" t="s">
        <v>137</v>
      </c>
      <c r="E260" s="538"/>
      <c r="F260" s="606"/>
      <c r="G260" s="537" t="s">
        <v>132</v>
      </c>
    </row>
    <row r="261" spans="2:7" ht="12.75" customHeight="1" x14ac:dyDescent="0.3">
      <c r="B261" s="577"/>
      <c r="C261" s="577"/>
      <c r="D261" s="578"/>
      <c r="E261" s="538" t="s">
        <v>4901</v>
      </c>
      <c r="F261" s="614" t="s">
        <v>22</v>
      </c>
      <c r="G261" s="537" t="s">
        <v>7692</v>
      </c>
    </row>
    <row r="262" spans="2:7" ht="12.75" customHeight="1" x14ac:dyDescent="0.3">
      <c r="B262" s="577"/>
      <c r="C262" s="577"/>
      <c r="D262" s="578"/>
      <c r="E262" s="538"/>
      <c r="F262" s="544" t="s">
        <v>82</v>
      </c>
      <c r="G262" s="575" t="s">
        <v>4895</v>
      </c>
    </row>
    <row r="263" spans="2:7" ht="12.75" customHeight="1" x14ac:dyDescent="0.3">
      <c r="B263" s="577"/>
      <c r="C263" s="577"/>
      <c r="D263" s="578"/>
      <c r="E263" s="538" t="s">
        <v>4902</v>
      </c>
      <c r="F263" s="614" t="s">
        <v>22</v>
      </c>
      <c r="G263" s="537" t="s">
        <v>7693</v>
      </c>
    </row>
    <row r="264" spans="2:7" ht="12.75" customHeight="1" x14ac:dyDescent="0.3">
      <c r="B264" s="577"/>
      <c r="C264" s="577"/>
      <c r="D264" s="578"/>
      <c r="E264" s="538"/>
      <c r="F264" s="544" t="s">
        <v>82</v>
      </c>
      <c r="G264" s="575" t="s">
        <v>4895</v>
      </c>
    </row>
    <row r="265" spans="2:7" ht="12.75" customHeight="1" x14ac:dyDescent="0.3">
      <c r="B265" s="577"/>
      <c r="C265" s="577"/>
      <c r="D265" s="578"/>
      <c r="E265" s="538" t="s">
        <v>103</v>
      </c>
      <c r="F265" s="614" t="s">
        <v>22</v>
      </c>
      <c r="G265" s="537" t="s">
        <v>7694</v>
      </c>
    </row>
    <row r="266" spans="2:7" ht="12.75" customHeight="1" x14ac:dyDescent="0.3">
      <c r="B266" s="577"/>
      <c r="C266" s="577"/>
      <c r="D266" s="578"/>
      <c r="E266" s="538"/>
      <c r="F266" s="544" t="s">
        <v>82</v>
      </c>
      <c r="G266" s="575" t="s">
        <v>4895</v>
      </c>
    </row>
    <row r="267" spans="2:7" ht="12.75" customHeight="1" x14ac:dyDescent="0.3">
      <c r="B267" s="577"/>
      <c r="C267" s="577"/>
      <c r="D267" s="578"/>
      <c r="E267" s="538" t="s">
        <v>104</v>
      </c>
      <c r="F267" s="614" t="s">
        <v>22</v>
      </c>
      <c r="G267" s="537" t="s">
        <v>7695</v>
      </c>
    </row>
    <row r="268" spans="2:7" ht="12.75" customHeight="1" x14ac:dyDescent="0.3">
      <c r="B268" s="638"/>
      <c r="C268" s="638"/>
      <c r="D268" s="974"/>
      <c r="E268" s="973"/>
      <c r="F268" s="966" t="s">
        <v>82</v>
      </c>
      <c r="G268" s="537" t="s">
        <v>4895</v>
      </c>
    </row>
    <row r="269" spans="2:7" ht="12.75" customHeight="1" x14ac:dyDescent="0.3">
      <c r="B269" s="638"/>
      <c r="C269" s="638"/>
      <c r="D269" s="974"/>
      <c r="E269" s="973" t="s">
        <v>105</v>
      </c>
      <c r="F269" s="966" t="s">
        <v>22</v>
      </c>
      <c r="G269" s="537" t="s">
        <v>7696</v>
      </c>
    </row>
    <row r="270" spans="2:7" ht="12.75" customHeight="1" x14ac:dyDescent="0.3">
      <c r="B270" s="607"/>
      <c r="C270" s="607"/>
      <c r="D270" s="608"/>
      <c r="E270" s="609"/>
      <c r="F270" s="967" t="s">
        <v>82</v>
      </c>
      <c r="G270" s="610" t="s">
        <v>4895</v>
      </c>
    </row>
    <row r="271" spans="2:7" ht="12.75" customHeight="1" x14ac:dyDescent="0.3">
      <c r="B271" s="598"/>
      <c r="C271" s="599"/>
      <c r="D271" s="595"/>
      <c r="E271" s="600"/>
      <c r="F271" s="600"/>
      <c r="G271" s="596"/>
    </row>
    <row r="272" spans="2:7" ht="16.149999999999999" customHeight="1" x14ac:dyDescent="0.3">
      <c r="B272" s="598"/>
      <c r="C272" s="599"/>
      <c r="D272" s="595"/>
      <c r="E272" s="600"/>
      <c r="F272" s="600"/>
      <c r="G272" s="596"/>
    </row>
    <row r="273" spans="1:16" ht="14.25" customHeight="1" x14ac:dyDescent="0.3">
      <c r="B273" s="1320" t="s">
        <v>667</v>
      </c>
      <c r="C273" s="1320"/>
      <c r="D273" s="1320"/>
      <c r="E273" s="1320"/>
      <c r="F273" s="1320"/>
      <c r="G273" s="1320"/>
    </row>
    <row r="274" spans="1:16" ht="20.149999999999999" customHeight="1" x14ac:dyDescent="0.3">
      <c r="B274" s="615"/>
      <c r="C274" s="615"/>
      <c r="D274" s="615"/>
      <c r="E274" s="615"/>
      <c r="F274" s="615"/>
      <c r="G274" s="615"/>
    </row>
    <row r="275" spans="1:16" ht="13.5" thickBot="1" x14ac:dyDescent="0.35">
      <c r="B275" s="18" t="s">
        <v>99</v>
      </c>
      <c r="C275" s="19" t="s">
        <v>98</v>
      </c>
      <c r="D275" s="19" t="s">
        <v>97</v>
      </c>
      <c r="E275" s="19" t="s">
        <v>96</v>
      </c>
      <c r="F275" s="19" t="s">
        <v>95</v>
      </c>
      <c r="G275" s="178" t="s">
        <v>94</v>
      </c>
    </row>
    <row r="276" spans="1:16" x14ac:dyDescent="0.3">
      <c r="B276" s="591" t="s">
        <v>20</v>
      </c>
      <c r="C276" s="591">
        <v>8</v>
      </c>
      <c r="D276" s="592"/>
      <c r="E276" s="592"/>
      <c r="F276" s="592"/>
      <c r="G276" s="593" t="s">
        <v>260</v>
      </c>
    </row>
    <row r="277" spans="1:16" x14ac:dyDescent="0.3">
      <c r="B277" s="540"/>
      <c r="C277" s="540"/>
      <c r="D277" s="536">
        <v>2</v>
      </c>
      <c r="E277" s="548"/>
      <c r="F277" s="536"/>
      <c r="G277" s="537" t="s">
        <v>188</v>
      </c>
    </row>
    <row r="278" spans="1:16" x14ac:dyDescent="0.3">
      <c r="B278" s="577"/>
      <c r="C278" s="577"/>
      <c r="D278" s="578"/>
      <c r="E278" s="538" t="s">
        <v>102</v>
      </c>
      <c r="F278" s="606" t="s">
        <v>22</v>
      </c>
      <c r="G278" s="537" t="s">
        <v>7697</v>
      </c>
    </row>
    <row r="279" spans="1:16" x14ac:dyDescent="0.3">
      <c r="B279" s="577"/>
      <c r="C279" s="577"/>
      <c r="D279" s="578"/>
      <c r="E279" s="538" t="s">
        <v>103</v>
      </c>
      <c r="F279" s="606" t="s">
        <v>22</v>
      </c>
      <c r="G279" s="537" t="s">
        <v>7698</v>
      </c>
    </row>
    <row r="280" spans="1:16" x14ac:dyDescent="0.3">
      <c r="B280" s="616"/>
      <c r="C280" s="616"/>
      <c r="D280" s="578"/>
      <c r="E280" s="538" t="s">
        <v>1559</v>
      </c>
      <c r="F280" s="606" t="s">
        <v>22</v>
      </c>
      <c r="G280" s="537" t="s">
        <v>7699</v>
      </c>
    </row>
    <row r="281" spans="1:16" x14ac:dyDescent="0.3">
      <c r="B281" s="533" t="s">
        <v>20</v>
      </c>
      <c r="C281" s="533">
        <v>6</v>
      </c>
      <c r="D281" s="533" t="s">
        <v>22</v>
      </c>
      <c r="E281" s="566"/>
      <c r="F281" s="566"/>
      <c r="G281" s="617" t="s">
        <v>1228</v>
      </c>
    </row>
    <row r="282" spans="1:16" x14ac:dyDescent="0.3">
      <c r="B282" s="968"/>
      <c r="C282" s="968"/>
      <c r="D282" s="968"/>
      <c r="E282" s="619" t="s">
        <v>102</v>
      </c>
      <c r="F282" s="620" t="s">
        <v>22</v>
      </c>
      <c r="G282" s="621" t="s">
        <v>7700</v>
      </c>
    </row>
    <row r="283" spans="1:16" ht="19.5" customHeight="1" x14ac:dyDescent="0.3">
      <c r="B283" s="622"/>
      <c r="C283" s="622"/>
      <c r="D283" s="623"/>
      <c r="E283" s="624"/>
      <c r="F283" s="624"/>
      <c r="G283" s="596"/>
    </row>
    <row r="284" spans="1:16" ht="20.149999999999999" customHeight="1" x14ac:dyDescent="0.3">
      <c r="B284" s="625"/>
      <c r="C284" s="625"/>
      <c r="D284" s="625"/>
      <c r="E284" s="625"/>
      <c r="F284" s="625"/>
      <c r="G284" s="625"/>
    </row>
    <row r="285" spans="1:16" s="10" customFormat="1" ht="13.5" thickBot="1" x14ac:dyDescent="0.35">
      <c r="A285" s="1"/>
      <c r="B285" s="18" t="s">
        <v>99</v>
      </c>
      <c r="C285" s="19" t="s">
        <v>98</v>
      </c>
      <c r="D285" s="19" t="s">
        <v>97</v>
      </c>
      <c r="E285" s="19" t="s">
        <v>96</v>
      </c>
      <c r="F285" s="19" t="s">
        <v>95</v>
      </c>
      <c r="G285" s="178" t="s">
        <v>94</v>
      </c>
      <c r="L285" s="1"/>
      <c r="M285" s="1"/>
      <c r="N285" s="1"/>
      <c r="O285" s="1"/>
      <c r="P285" s="1"/>
    </row>
    <row r="286" spans="1:16" x14ac:dyDescent="0.3">
      <c r="A286" s="10"/>
      <c r="B286" s="626" t="s">
        <v>10</v>
      </c>
      <c r="C286" s="627"/>
      <c r="D286" s="627"/>
      <c r="E286" s="628"/>
      <c r="F286" s="628"/>
      <c r="G286" s="629" t="s">
        <v>91</v>
      </c>
    </row>
    <row r="287" spans="1:16" x14ac:dyDescent="0.3">
      <c r="B287" s="630"/>
      <c r="C287" s="533" t="s">
        <v>21</v>
      </c>
      <c r="D287" s="630"/>
      <c r="E287" s="630"/>
      <c r="F287" s="630"/>
      <c r="G287" s="535" t="s">
        <v>122</v>
      </c>
    </row>
    <row r="288" spans="1:16" s="10" customFormat="1" x14ac:dyDescent="0.3">
      <c r="A288" s="1"/>
      <c r="B288" s="631"/>
      <c r="C288" s="540"/>
      <c r="D288" s="632" t="s">
        <v>131</v>
      </c>
      <c r="E288" s="632"/>
      <c r="F288" s="632"/>
      <c r="G288" s="537" t="s">
        <v>132</v>
      </c>
      <c r="L288" s="1"/>
      <c r="M288" s="1"/>
      <c r="N288" s="1"/>
      <c r="O288" s="1"/>
      <c r="P288" s="1"/>
    </row>
    <row r="289" spans="1:16" x14ac:dyDescent="0.3">
      <c r="A289" s="10"/>
      <c r="B289" s="633"/>
      <c r="C289" s="577"/>
      <c r="D289" s="634"/>
      <c r="E289" s="544" t="s">
        <v>82</v>
      </c>
      <c r="F289" s="635"/>
      <c r="G289" s="575" t="s">
        <v>124</v>
      </c>
    </row>
    <row r="290" spans="1:16" x14ac:dyDescent="0.3">
      <c r="B290" s="630"/>
      <c r="C290" s="533" t="s">
        <v>17</v>
      </c>
      <c r="D290" s="630"/>
      <c r="E290" s="538"/>
      <c r="F290" s="630"/>
      <c r="G290" s="535" t="s">
        <v>133</v>
      </c>
    </row>
    <row r="291" spans="1:16" s="10" customFormat="1" x14ac:dyDescent="0.3">
      <c r="A291" s="1"/>
      <c r="B291" s="631"/>
      <c r="C291" s="540"/>
      <c r="D291" s="632" t="s">
        <v>131</v>
      </c>
      <c r="E291" s="534"/>
      <c r="F291" s="632"/>
      <c r="G291" s="537" t="s">
        <v>132</v>
      </c>
      <c r="L291" s="1"/>
      <c r="M291" s="1"/>
      <c r="N291" s="1"/>
      <c r="O291" s="1"/>
      <c r="P291" s="1"/>
    </row>
    <row r="292" spans="1:16" x14ac:dyDescent="0.3">
      <c r="A292" s="10"/>
      <c r="B292" s="633"/>
      <c r="C292" s="577"/>
      <c r="D292" s="634"/>
      <c r="E292" s="544" t="s">
        <v>82</v>
      </c>
      <c r="F292" s="635"/>
      <c r="G292" s="575" t="s">
        <v>124</v>
      </c>
    </row>
    <row r="293" spans="1:16" s="10" customFormat="1" x14ac:dyDescent="0.3">
      <c r="A293" s="1"/>
      <c r="B293" s="630"/>
      <c r="C293" s="533" t="s">
        <v>20</v>
      </c>
      <c r="D293" s="630"/>
      <c r="E293" s="538"/>
      <c r="F293" s="630"/>
      <c r="G293" s="535" t="s">
        <v>125</v>
      </c>
      <c r="L293" s="1"/>
      <c r="M293" s="1"/>
      <c r="N293" s="1"/>
      <c r="O293" s="1"/>
    </row>
    <row r="294" spans="1:16" x14ac:dyDescent="0.3">
      <c r="A294" s="10"/>
      <c r="B294" s="631"/>
      <c r="C294" s="540"/>
      <c r="D294" s="632" t="s">
        <v>131</v>
      </c>
      <c r="E294" s="534"/>
      <c r="F294" s="632"/>
      <c r="G294" s="537" t="s">
        <v>132</v>
      </c>
    </row>
    <row r="295" spans="1:16" x14ac:dyDescent="0.3">
      <c r="B295" s="633"/>
      <c r="C295" s="577"/>
      <c r="D295" s="634"/>
      <c r="E295" s="544" t="s">
        <v>82</v>
      </c>
      <c r="F295" s="635"/>
      <c r="G295" s="575" t="s">
        <v>124</v>
      </c>
    </row>
    <row r="296" spans="1:16" s="4" customFormat="1" x14ac:dyDescent="0.3">
      <c r="A296" s="1"/>
      <c r="B296" s="630"/>
      <c r="C296" s="533" t="s">
        <v>10</v>
      </c>
      <c r="D296" s="630"/>
      <c r="E296" s="538"/>
      <c r="F296" s="630"/>
      <c r="G296" s="535" t="s">
        <v>128</v>
      </c>
      <c r="L296" s="1"/>
      <c r="M296" s="1"/>
      <c r="N296" s="1"/>
      <c r="O296" s="1"/>
      <c r="P296" s="10"/>
    </row>
    <row r="297" spans="1:16" s="6" customFormat="1" x14ac:dyDescent="0.3">
      <c r="A297" s="4"/>
      <c r="B297" s="631"/>
      <c r="C297" s="540"/>
      <c r="D297" s="632" t="s">
        <v>134</v>
      </c>
      <c r="E297" s="534"/>
      <c r="F297" s="632"/>
      <c r="G297" s="537" t="s">
        <v>132</v>
      </c>
      <c r="L297" s="1"/>
      <c r="M297" s="1"/>
      <c r="N297" s="1"/>
      <c r="O297" s="1"/>
      <c r="P297" s="1"/>
    </row>
    <row r="298" spans="1:16" x14ac:dyDescent="0.3">
      <c r="A298" s="6"/>
      <c r="B298" s="633"/>
      <c r="C298" s="577"/>
      <c r="D298" s="634"/>
      <c r="E298" s="544" t="s">
        <v>82</v>
      </c>
      <c r="F298" s="635"/>
      <c r="G298" s="575" t="s">
        <v>124</v>
      </c>
    </row>
    <row r="299" spans="1:16" x14ac:dyDescent="0.3">
      <c r="B299" s="631"/>
      <c r="C299" s="533" t="s">
        <v>9</v>
      </c>
      <c r="D299" s="533" t="s">
        <v>22</v>
      </c>
      <c r="E299" s="636"/>
      <c r="F299" s="631"/>
      <c r="G299" s="535" t="s">
        <v>108</v>
      </c>
      <c r="P299" s="10"/>
    </row>
    <row r="300" spans="1:16" x14ac:dyDescent="0.3">
      <c r="B300" s="633"/>
      <c r="C300" s="577"/>
      <c r="D300" s="634"/>
      <c r="E300" s="544" t="s">
        <v>82</v>
      </c>
      <c r="F300" s="635"/>
      <c r="G300" s="575" t="s">
        <v>124</v>
      </c>
    </row>
    <row r="301" spans="1:16" x14ac:dyDescent="0.3">
      <c r="B301" s="630"/>
      <c r="C301" s="533" t="s">
        <v>135</v>
      </c>
      <c r="D301" s="630"/>
      <c r="E301" s="538"/>
      <c r="F301" s="630"/>
      <c r="G301" s="535" t="s">
        <v>136</v>
      </c>
      <c r="P301" s="10"/>
    </row>
    <row r="302" spans="1:16" x14ac:dyDescent="0.3">
      <c r="B302" s="631"/>
      <c r="C302" s="540"/>
      <c r="D302" s="632" t="s">
        <v>137</v>
      </c>
      <c r="E302" s="534"/>
      <c r="F302" s="632"/>
      <c r="G302" s="537" t="s">
        <v>132</v>
      </c>
    </row>
    <row r="303" spans="1:16" x14ac:dyDescent="0.3">
      <c r="B303" s="633"/>
      <c r="C303" s="577"/>
      <c r="D303" s="634"/>
      <c r="E303" s="538" t="s">
        <v>102</v>
      </c>
      <c r="F303" s="614" t="s">
        <v>22</v>
      </c>
      <c r="G303" s="537" t="s">
        <v>7701</v>
      </c>
    </row>
    <row r="304" spans="1:16" x14ac:dyDescent="0.3">
      <c r="B304" s="633"/>
      <c r="C304" s="577"/>
      <c r="D304" s="634"/>
      <c r="E304" s="538"/>
      <c r="F304" s="544" t="s">
        <v>82</v>
      </c>
      <c r="G304" s="575" t="s">
        <v>4895</v>
      </c>
    </row>
    <row r="305" spans="2:16" x14ac:dyDescent="0.3">
      <c r="B305" s="633"/>
      <c r="C305" s="577"/>
      <c r="D305" s="634"/>
      <c r="E305" s="538" t="s">
        <v>103</v>
      </c>
      <c r="F305" s="614" t="s">
        <v>22</v>
      </c>
      <c r="G305" s="537" t="s">
        <v>7694</v>
      </c>
    </row>
    <row r="306" spans="2:16" x14ac:dyDescent="0.3">
      <c r="B306" s="633"/>
      <c r="C306" s="577"/>
      <c r="D306" s="634"/>
      <c r="E306" s="538"/>
      <c r="F306" s="544" t="s">
        <v>82</v>
      </c>
      <c r="G306" s="575" t="s">
        <v>4895</v>
      </c>
    </row>
    <row r="307" spans="2:16" x14ac:dyDescent="0.3">
      <c r="B307" s="633"/>
      <c r="C307" s="577"/>
      <c r="D307" s="634"/>
      <c r="E307" s="538" t="s">
        <v>104</v>
      </c>
      <c r="F307" s="614" t="s">
        <v>22</v>
      </c>
      <c r="G307" s="537" t="s">
        <v>7695</v>
      </c>
    </row>
    <row r="308" spans="2:16" x14ac:dyDescent="0.3">
      <c r="B308" s="637"/>
      <c r="C308" s="638"/>
      <c r="D308" s="639"/>
      <c r="E308" s="538"/>
      <c r="F308" s="544" t="s">
        <v>82</v>
      </c>
      <c r="G308" s="575" t="s">
        <v>4895</v>
      </c>
    </row>
    <row r="309" spans="2:16" x14ac:dyDescent="0.3">
      <c r="B309" s="637"/>
      <c r="C309" s="638"/>
      <c r="D309" s="639"/>
      <c r="E309" s="538" t="s">
        <v>105</v>
      </c>
      <c r="F309" s="614" t="s">
        <v>22</v>
      </c>
      <c r="G309" s="537" t="s">
        <v>7696</v>
      </c>
    </row>
    <row r="310" spans="2:16" x14ac:dyDescent="0.3">
      <c r="B310" s="640"/>
      <c r="C310" s="607"/>
      <c r="D310" s="641"/>
      <c r="E310" s="609"/>
      <c r="F310" s="544" t="s">
        <v>82</v>
      </c>
      <c r="G310" s="642" t="s">
        <v>4895</v>
      </c>
    </row>
    <row r="311" spans="2:16" ht="15" customHeight="1" x14ac:dyDescent="0.3">
      <c r="B311" s="1322" t="s">
        <v>4897</v>
      </c>
      <c r="C311" s="1322"/>
      <c r="D311" s="1322"/>
      <c r="E311" s="1322"/>
      <c r="F311" s="1322"/>
      <c r="G311" s="1322"/>
    </row>
    <row r="312" spans="2:16" ht="27" customHeight="1" x14ac:dyDescent="0.3">
      <c r="B312" s="598"/>
      <c r="C312" s="643"/>
      <c r="D312" s="643"/>
      <c r="E312" s="624"/>
      <c r="F312" s="643"/>
      <c r="G312" s="644"/>
    </row>
    <row r="313" spans="2:16" ht="19.5" customHeight="1" x14ac:dyDescent="0.3">
      <c r="B313" s="1321" t="s">
        <v>668</v>
      </c>
      <c r="C313" s="1321"/>
      <c r="D313" s="1321"/>
      <c r="E313" s="1321"/>
      <c r="F313" s="1321"/>
      <c r="G313" s="1321"/>
    </row>
    <row r="314" spans="2:16" ht="20.149999999999999" customHeight="1" x14ac:dyDescent="0.3">
      <c r="B314" s="645"/>
      <c r="C314" s="645"/>
      <c r="D314" s="645"/>
      <c r="E314" s="645"/>
      <c r="F314" s="645"/>
      <c r="G314" s="645"/>
      <c r="P314" s="4"/>
    </row>
    <row r="315" spans="2:16" ht="12.75" customHeight="1" thickBot="1" x14ac:dyDescent="0.35">
      <c r="B315" s="20" t="s">
        <v>99</v>
      </c>
      <c r="C315" s="21" t="s">
        <v>98</v>
      </c>
      <c r="D315" s="21" t="s">
        <v>97</v>
      </c>
      <c r="E315" s="22" t="s">
        <v>96</v>
      </c>
      <c r="F315" s="21" t="s">
        <v>95</v>
      </c>
      <c r="G315" s="179" t="s">
        <v>94</v>
      </c>
      <c r="P315" s="6"/>
    </row>
    <row r="316" spans="2:16" ht="12.75" customHeight="1" x14ac:dyDescent="0.3">
      <c r="B316" s="646" t="s">
        <v>9</v>
      </c>
      <c r="C316" s="647"/>
      <c r="D316" s="647"/>
      <c r="E316" s="648"/>
      <c r="F316" s="648"/>
      <c r="G316" s="649" t="s">
        <v>138</v>
      </c>
    </row>
    <row r="317" spans="2:16" ht="12.75" customHeight="1" x14ac:dyDescent="0.3">
      <c r="B317" s="541"/>
      <c r="C317" s="533" t="s">
        <v>17</v>
      </c>
      <c r="D317" s="541"/>
      <c r="E317" s="541"/>
      <c r="F317" s="541"/>
      <c r="G317" s="535" t="s">
        <v>139</v>
      </c>
    </row>
    <row r="318" spans="2:16" ht="12.75" customHeight="1" x14ac:dyDescent="0.3">
      <c r="B318" s="540"/>
      <c r="C318" s="540"/>
      <c r="D318" s="541" t="s">
        <v>82</v>
      </c>
      <c r="E318" s="536"/>
      <c r="F318" s="536"/>
      <c r="G318" s="535" t="s">
        <v>87</v>
      </c>
    </row>
    <row r="319" spans="2:16" ht="12.75" customHeight="1" x14ac:dyDescent="0.3">
      <c r="B319" s="540"/>
      <c r="C319" s="540"/>
      <c r="D319" s="540" t="s">
        <v>16</v>
      </c>
      <c r="E319" s="536"/>
      <c r="F319" s="536"/>
      <c r="G319" s="537" t="s">
        <v>112</v>
      </c>
    </row>
    <row r="320" spans="2:16" x14ac:dyDescent="0.3">
      <c r="B320" s="540"/>
      <c r="C320" s="540"/>
      <c r="D320" s="540"/>
      <c r="E320" s="650" t="s">
        <v>1507</v>
      </c>
      <c r="F320" s="650" t="s">
        <v>22</v>
      </c>
      <c r="G320" s="651" t="s">
        <v>1513</v>
      </c>
    </row>
    <row r="321" spans="1:16" ht="12.75" customHeight="1" x14ac:dyDescent="0.3">
      <c r="B321" s="540"/>
      <c r="C321" s="540"/>
      <c r="D321" s="540"/>
      <c r="E321" s="650" t="s">
        <v>1501</v>
      </c>
      <c r="F321" s="650" t="s">
        <v>22</v>
      </c>
      <c r="G321" s="651" t="s">
        <v>1514</v>
      </c>
    </row>
    <row r="322" spans="1:16" s="8" customFormat="1" ht="12.75" customHeight="1" x14ac:dyDescent="0.3">
      <c r="A322" s="1"/>
      <c r="B322" s="540"/>
      <c r="C322" s="540"/>
      <c r="D322" s="540"/>
      <c r="E322" s="533" t="s">
        <v>140</v>
      </c>
      <c r="F322" s="533" t="s">
        <v>22</v>
      </c>
      <c r="G322" s="537" t="s">
        <v>1515</v>
      </c>
      <c r="L322" s="1"/>
      <c r="M322" s="1"/>
      <c r="N322" s="1"/>
      <c r="O322" s="1"/>
      <c r="P322" s="1"/>
    </row>
    <row r="323" spans="1:16" s="8" customFormat="1" ht="12.75" customHeight="1" x14ac:dyDescent="0.3">
      <c r="B323" s="652"/>
      <c r="C323" s="653"/>
      <c r="D323" s="653"/>
      <c r="E323" s="654" t="s">
        <v>1201</v>
      </c>
      <c r="F323" s="655" t="s">
        <v>22</v>
      </c>
      <c r="G323" s="537" t="s">
        <v>1516</v>
      </c>
      <c r="L323" s="1"/>
      <c r="M323" s="1"/>
      <c r="N323" s="1"/>
      <c r="O323" s="1"/>
      <c r="P323" s="1"/>
    </row>
    <row r="324" spans="1:16" s="8" customFormat="1" ht="12.75" customHeight="1" x14ac:dyDescent="0.3">
      <c r="B324" s="652"/>
      <c r="C324" s="653"/>
      <c r="D324" s="653"/>
      <c r="E324" s="654" t="s">
        <v>1588</v>
      </c>
      <c r="F324" s="655" t="s">
        <v>22</v>
      </c>
      <c r="G324" s="537" t="s">
        <v>1638</v>
      </c>
      <c r="L324" s="1"/>
      <c r="M324" s="1"/>
      <c r="N324" s="1"/>
      <c r="O324" s="1"/>
      <c r="P324" s="1"/>
    </row>
    <row r="325" spans="1:16" s="6" customFormat="1" ht="12.75" customHeight="1" x14ac:dyDescent="0.3">
      <c r="A325" s="8"/>
      <c r="B325" s="652"/>
      <c r="C325" s="653"/>
      <c r="D325" s="653"/>
      <c r="E325" s="654" t="s">
        <v>257</v>
      </c>
      <c r="F325" s="655" t="s">
        <v>22</v>
      </c>
      <c r="G325" s="537" t="s">
        <v>1517</v>
      </c>
      <c r="L325" s="1"/>
      <c r="M325" s="1"/>
      <c r="N325" s="1"/>
      <c r="O325" s="1"/>
      <c r="P325" s="1"/>
    </row>
    <row r="326" spans="1:16" s="6" customFormat="1" ht="12.75" customHeight="1" x14ac:dyDescent="0.3">
      <c r="B326" s="555" t="s">
        <v>135</v>
      </c>
      <c r="C326" s="556"/>
      <c r="D326" s="556"/>
      <c r="E326" s="556"/>
      <c r="F326" s="556"/>
      <c r="G326" s="557" t="s">
        <v>141</v>
      </c>
      <c r="L326" s="1"/>
      <c r="M326" s="1"/>
      <c r="N326" s="1"/>
      <c r="O326" s="1"/>
      <c r="P326" s="1"/>
    </row>
    <row r="327" spans="1:16" ht="12.75" customHeight="1" x14ac:dyDescent="0.3">
      <c r="A327" s="6"/>
      <c r="B327" s="541"/>
      <c r="C327" s="533" t="s">
        <v>21</v>
      </c>
      <c r="D327" s="541"/>
      <c r="E327" s="548"/>
      <c r="F327" s="548"/>
      <c r="G327" s="535" t="s">
        <v>142</v>
      </c>
    </row>
    <row r="328" spans="1:16" ht="12.75" customHeight="1" x14ac:dyDescent="0.3">
      <c r="B328" s="656"/>
      <c r="C328" s="656"/>
      <c r="D328" s="562" t="s">
        <v>21</v>
      </c>
      <c r="E328" s="657"/>
      <c r="F328" s="657"/>
      <c r="G328" s="537" t="s">
        <v>197</v>
      </c>
    </row>
    <row r="329" spans="1:16" s="6" customFormat="1" ht="12.75" customHeight="1" x14ac:dyDescent="0.3">
      <c r="A329" s="1"/>
      <c r="B329" s="656"/>
      <c r="C329" s="656"/>
      <c r="D329" s="656"/>
      <c r="E329" s="657" t="s">
        <v>82</v>
      </c>
      <c r="F329" s="658"/>
      <c r="G329" s="659" t="s">
        <v>198</v>
      </c>
      <c r="L329" s="1"/>
      <c r="M329" s="1"/>
      <c r="N329" s="1"/>
      <c r="O329" s="1"/>
      <c r="P329" s="1"/>
    </row>
    <row r="330" spans="1:16" s="6" customFormat="1" ht="12.75" customHeight="1" x14ac:dyDescent="0.3">
      <c r="B330" s="656"/>
      <c r="C330" s="656"/>
      <c r="D330" s="656"/>
      <c r="E330" s="657"/>
      <c r="F330" s="656" t="s">
        <v>102</v>
      </c>
      <c r="G330" s="537" t="s">
        <v>199</v>
      </c>
      <c r="L330" s="1"/>
      <c r="M330" s="1"/>
      <c r="N330" s="1"/>
      <c r="O330" s="1"/>
      <c r="P330" s="1"/>
    </row>
    <row r="331" spans="1:16" ht="12.75" customHeight="1" x14ac:dyDescent="0.3">
      <c r="A331" s="6"/>
      <c r="B331" s="660"/>
      <c r="C331" s="660"/>
      <c r="D331" s="660"/>
      <c r="E331" s="660"/>
      <c r="F331" s="656" t="s">
        <v>103</v>
      </c>
      <c r="G331" s="537" t="s">
        <v>200</v>
      </c>
    </row>
    <row r="332" spans="1:16" ht="12.75" customHeight="1" x14ac:dyDescent="0.3">
      <c r="B332" s="559"/>
      <c r="C332" s="559"/>
      <c r="D332" s="656" t="s">
        <v>82</v>
      </c>
      <c r="E332" s="559"/>
      <c r="F332" s="559"/>
      <c r="G332" s="535" t="s">
        <v>201</v>
      </c>
    </row>
    <row r="333" spans="1:16" ht="12.75" customHeight="1" x14ac:dyDescent="0.3">
      <c r="B333" s="540"/>
      <c r="C333" s="540"/>
      <c r="D333" s="536" t="s">
        <v>17</v>
      </c>
      <c r="E333" s="536"/>
      <c r="F333" s="536"/>
      <c r="G333" s="537" t="s">
        <v>143</v>
      </c>
      <c r="P333" s="8"/>
    </row>
    <row r="334" spans="1:16" ht="12.75" customHeight="1" x14ac:dyDescent="0.3">
      <c r="B334" s="577"/>
      <c r="C334" s="577"/>
      <c r="D334" s="578"/>
      <c r="E334" s="544" t="s">
        <v>82</v>
      </c>
      <c r="F334" s="578"/>
      <c r="G334" s="575" t="s">
        <v>144</v>
      </c>
      <c r="P334" s="8"/>
    </row>
    <row r="335" spans="1:16" s="6" customFormat="1" ht="12.75" customHeight="1" x14ac:dyDescent="0.3">
      <c r="A335" s="1"/>
      <c r="B335" s="540"/>
      <c r="C335" s="540"/>
      <c r="D335" s="536"/>
      <c r="E335" s="636"/>
      <c r="F335" s="541" t="s">
        <v>102</v>
      </c>
      <c r="G335" s="661" t="s">
        <v>436</v>
      </c>
      <c r="L335" s="1"/>
      <c r="M335" s="1"/>
      <c r="N335" s="1"/>
      <c r="O335" s="1"/>
      <c r="P335" s="8"/>
    </row>
    <row r="336" spans="1:16" s="6" customFormat="1" ht="12.75" customHeight="1" x14ac:dyDescent="0.3">
      <c r="B336" s="540"/>
      <c r="C336" s="540"/>
      <c r="D336" s="536"/>
      <c r="E336" s="534"/>
      <c r="F336" s="541" t="s">
        <v>103</v>
      </c>
      <c r="G336" s="661" t="s">
        <v>437</v>
      </c>
      <c r="L336" s="1"/>
      <c r="M336" s="1"/>
      <c r="N336" s="1"/>
      <c r="O336" s="1"/>
    </row>
    <row r="337" spans="1:16" ht="12.75" customHeight="1" x14ac:dyDescent="0.3">
      <c r="A337" s="6"/>
      <c r="B337" s="540"/>
      <c r="C337" s="540"/>
      <c r="D337" s="536" t="s">
        <v>16</v>
      </c>
      <c r="E337" s="534"/>
      <c r="F337" s="536"/>
      <c r="G337" s="537" t="s">
        <v>145</v>
      </c>
      <c r="P337" s="6"/>
    </row>
    <row r="338" spans="1:16" ht="12.75" customHeight="1" x14ac:dyDescent="0.3">
      <c r="B338" s="540"/>
      <c r="C338" s="540"/>
      <c r="D338" s="536"/>
      <c r="E338" s="544" t="s">
        <v>82</v>
      </c>
      <c r="F338" s="578"/>
      <c r="G338" s="575" t="s">
        <v>144</v>
      </c>
    </row>
    <row r="339" spans="1:16" ht="12.75" customHeight="1" x14ac:dyDescent="0.3">
      <c r="B339" s="540"/>
      <c r="C339" s="540"/>
      <c r="D339" s="536"/>
      <c r="E339" s="534"/>
      <c r="F339" s="541" t="s">
        <v>102</v>
      </c>
      <c r="G339" s="537" t="s">
        <v>146</v>
      </c>
      <c r="L339" s="6"/>
      <c r="M339" s="6"/>
      <c r="N339" s="6"/>
      <c r="O339" s="6"/>
    </row>
    <row r="340" spans="1:16" s="6" customFormat="1" ht="12.75" customHeight="1" x14ac:dyDescent="0.3">
      <c r="A340" s="1"/>
      <c r="B340" s="540"/>
      <c r="C340" s="540"/>
      <c r="D340" s="536"/>
      <c r="E340" s="534"/>
      <c r="F340" s="541" t="s">
        <v>103</v>
      </c>
      <c r="G340" s="537" t="s">
        <v>147</v>
      </c>
      <c r="L340" s="1"/>
      <c r="M340" s="1"/>
      <c r="N340" s="1"/>
      <c r="O340" s="1"/>
    </row>
    <row r="341" spans="1:16" s="6" customFormat="1" ht="12.75" customHeight="1" x14ac:dyDescent="0.3">
      <c r="B341" s="559"/>
      <c r="C341" s="559"/>
      <c r="D341" s="559"/>
      <c r="E341" s="559"/>
      <c r="F341" s="662" t="s">
        <v>104</v>
      </c>
      <c r="G341" s="663" t="s">
        <v>202</v>
      </c>
      <c r="L341" s="1"/>
      <c r="M341" s="1"/>
      <c r="N341" s="1"/>
      <c r="O341" s="1"/>
    </row>
    <row r="342" spans="1:16" ht="12.75" customHeight="1" x14ac:dyDescent="0.3">
      <c r="A342" s="6"/>
      <c r="B342" s="540"/>
      <c r="C342" s="540"/>
      <c r="D342" s="541" t="s">
        <v>82</v>
      </c>
      <c r="E342" s="534"/>
      <c r="F342" s="536"/>
      <c r="G342" s="535" t="s">
        <v>87</v>
      </c>
    </row>
    <row r="343" spans="1:16" ht="12.75" customHeight="1" x14ac:dyDescent="0.3">
      <c r="B343" s="540"/>
      <c r="C343" s="540"/>
      <c r="D343" s="536" t="s">
        <v>135</v>
      </c>
      <c r="E343" s="534"/>
      <c r="F343" s="536"/>
      <c r="G343" s="537" t="s">
        <v>148</v>
      </c>
    </row>
    <row r="344" spans="1:16" s="6" customFormat="1" ht="12.75" customHeight="1" x14ac:dyDescent="0.3">
      <c r="A344" s="1"/>
      <c r="B344" s="540"/>
      <c r="C344" s="540"/>
      <c r="D344" s="536"/>
      <c r="E344" s="544" t="s">
        <v>82</v>
      </c>
      <c r="F344" s="578"/>
      <c r="G344" s="575" t="s">
        <v>144</v>
      </c>
      <c r="L344" s="1"/>
      <c r="M344" s="1"/>
      <c r="N344" s="1"/>
      <c r="O344" s="1"/>
      <c r="P344" s="1"/>
    </row>
    <row r="345" spans="1:16" s="6" customFormat="1" ht="12.75" customHeight="1" x14ac:dyDescent="0.3">
      <c r="B345" s="540"/>
      <c r="C345" s="540"/>
      <c r="D345" s="536"/>
      <c r="E345" s="534"/>
      <c r="F345" s="541" t="s">
        <v>102</v>
      </c>
      <c r="G345" s="664" t="s">
        <v>1463</v>
      </c>
      <c r="L345" s="1"/>
      <c r="M345" s="1"/>
      <c r="N345" s="1"/>
      <c r="O345" s="1"/>
      <c r="P345" s="1"/>
    </row>
    <row r="346" spans="1:16" s="6" customFormat="1" ht="12.75" customHeight="1" x14ac:dyDescent="0.3">
      <c r="B346" s="540"/>
      <c r="C346" s="540"/>
      <c r="D346" s="536"/>
      <c r="E346" s="534"/>
      <c r="F346" s="541" t="s">
        <v>103</v>
      </c>
      <c r="G346" s="537" t="s">
        <v>1284</v>
      </c>
      <c r="L346" s="10"/>
      <c r="M346" s="10"/>
      <c r="N346" s="10"/>
      <c r="O346" s="10"/>
    </row>
    <row r="347" spans="1:16" ht="12.75" customHeight="1" x14ac:dyDescent="0.3">
      <c r="A347" s="6"/>
      <c r="B347" s="540"/>
      <c r="C347" s="540"/>
      <c r="D347" s="536"/>
      <c r="E347" s="534"/>
      <c r="F347" s="541" t="s">
        <v>104</v>
      </c>
      <c r="G347" s="661" t="s">
        <v>438</v>
      </c>
      <c r="P347" s="6"/>
    </row>
    <row r="348" spans="1:16" ht="12.75" customHeight="1" x14ac:dyDescent="0.3">
      <c r="B348" s="540"/>
      <c r="C348" s="540"/>
      <c r="D348" s="536"/>
      <c r="E348" s="534"/>
      <c r="F348" s="533"/>
      <c r="G348" s="537"/>
    </row>
    <row r="349" spans="1:16" s="6" customFormat="1" ht="12.75" customHeight="1" x14ac:dyDescent="0.3">
      <c r="A349" s="1"/>
      <c r="B349" s="540"/>
      <c r="C349" s="540"/>
      <c r="D349" s="536" t="s">
        <v>8</v>
      </c>
      <c r="E349" s="534"/>
      <c r="F349" s="533"/>
      <c r="G349" s="537" t="s">
        <v>149</v>
      </c>
      <c r="L349" s="1"/>
      <c r="M349" s="1"/>
      <c r="N349" s="1"/>
      <c r="O349" s="1"/>
      <c r="P349" s="1"/>
    </row>
    <row r="350" spans="1:16" s="6" customFormat="1" ht="12.75" customHeight="1" x14ac:dyDescent="0.3">
      <c r="B350" s="540"/>
      <c r="C350" s="540"/>
      <c r="D350" s="536"/>
      <c r="E350" s="544" t="s">
        <v>82</v>
      </c>
      <c r="F350" s="578"/>
      <c r="G350" s="575" t="s">
        <v>144</v>
      </c>
      <c r="L350" s="8"/>
      <c r="M350" s="8"/>
      <c r="N350" s="8"/>
      <c r="O350" s="8"/>
      <c r="P350" s="1"/>
    </row>
    <row r="351" spans="1:16" ht="12.75" customHeight="1" x14ac:dyDescent="0.3">
      <c r="A351" s="6"/>
      <c r="B351" s="540"/>
      <c r="C351" s="540"/>
      <c r="D351" s="536"/>
      <c r="E351" s="534"/>
      <c r="F351" s="541" t="s">
        <v>102</v>
      </c>
      <c r="G351" s="542" t="s">
        <v>203</v>
      </c>
      <c r="L351" s="8"/>
      <c r="M351" s="8"/>
      <c r="N351" s="8"/>
      <c r="O351" s="8"/>
      <c r="P351" s="6"/>
    </row>
    <row r="352" spans="1:16" x14ac:dyDescent="0.3">
      <c r="B352" s="540"/>
      <c r="C352" s="540"/>
      <c r="D352" s="536"/>
      <c r="E352" s="534"/>
      <c r="F352" s="538" t="s">
        <v>103</v>
      </c>
      <c r="G352" s="542" t="s">
        <v>151</v>
      </c>
      <c r="P352" s="6"/>
    </row>
    <row r="353" spans="2:16" x14ac:dyDescent="0.3">
      <c r="B353" s="540"/>
      <c r="C353" s="540"/>
      <c r="D353" s="536" t="s">
        <v>19</v>
      </c>
      <c r="E353" s="534"/>
      <c r="F353" s="533"/>
      <c r="G353" s="537" t="s">
        <v>152</v>
      </c>
    </row>
    <row r="354" spans="2:16" x14ac:dyDescent="0.3">
      <c r="B354" s="540"/>
      <c r="C354" s="540"/>
      <c r="D354" s="536"/>
      <c r="E354" s="544" t="s">
        <v>82</v>
      </c>
      <c r="F354" s="578"/>
      <c r="G354" s="575" t="s">
        <v>144</v>
      </c>
      <c r="L354" s="6"/>
      <c r="M354" s="6"/>
      <c r="N354" s="6"/>
      <c r="O354" s="6"/>
    </row>
    <row r="355" spans="2:16" x14ac:dyDescent="0.3">
      <c r="B355" s="540"/>
      <c r="C355" s="540"/>
      <c r="D355" s="536"/>
      <c r="E355" s="534"/>
      <c r="F355" s="538" t="s">
        <v>102</v>
      </c>
      <c r="G355" s="542" t="s">
        <v>150</v>
      </c>
      <c r="L355" s="6"/>
      <c r="M355" s="6"/>
      <c r="N355" s="6"/>
      <c r="O355" s="6"/>
      <c r="P355" s="6"/>
    </row>
    <row r="356" spans="2:16" x14ac:dyDescent="0.3">
      <c r="B356" s="540"/>
      <c r="C356" s="540"/>
      <c r="D356" s="536"/>
      <c r="E356" s="534"/>
      <c r="F356" s="541" t="s">
        <v>103</v>
      </c>
      <c r="G356" s="537" t="s">
        <v>151</v>
      </c>
      <c r="L356" s="6"/>
      <c r="M356" s="6"/>
      <c r="N356" s="6"/>
      <c r="O356" s="6"/>
      <c r="P356" s="6"/>
    </row>
    <row r="357" spans="2:16" x14ac:dyDescent="0.3">
      <c r="B357" s="540"/>
      <c r="C357" s="540"/>
      <c r="D357" s="536" t="s">
        <v>18</v>
      </c>
      <c r="E357" s="534"/>
      <c r="F357" s="533"/>
      <c r="G357" s="537" t="s">
        <v>153</v>
      </c>
      <c r="L357" s="6"/>
      <c r="M357" s="6"/>
      <c r="N357" s="6"/>
      <c r="O357" s="6"/>
      <c r="P357" s="6"/>
    </row>
    <row r="358" spans="2:16" x14ac:dyDescent="0.3">
      <c r="B358" s="540"/>
      <c r="C358" s="540"/>
      <c r="D358" s="536"/>
      <c r="E358" s="544" t="s">
        <v>82</v>
      </c>
      <c r="F358" s="578"/>
      <c r="G358" s="575" t="s">
        <v>144</v>
      </c>
      <c r="L358" s="6"/>
      <c r="M358" s="6"/>
      <c r="N358" s="6"/>
      <c r="O358" s="6"/>
    </row>
    <row r="359" spans="2:16" x14ac:dyDescent="0.3">
      <c r="B359" s="540"/>
      <c r="C359" s="540"/>
      <c r="D359" s="536"/>
      <c r="E359" s="534"/>
      <c r="F359" s="538" t="s">
        <v>102</v>
      </c>
      <c r="G359" s="542" t="s">
        <v>150</v>
      </c>
      <c r="L359" s="6"/>
      <c r="M359" s="6"/>
      <c r="N359" s="6"/>
      <c r="O359" s="6"/>
    </row>
    <row r="360" spans="2:16" x14ac:dyDescent="0.3">
      <c r="B360" s="540"/>
      <c r="C360" s="540"/>
      <c r="D360" s="536"/>
      <c r="E360" s="534"/>
      <c r="F360" s="538" t="s">
        <v>103</v>
      </c>
      <c r="G360" s="542" t="s">
        <v>151</v>
      </c>
      <c r="L360" s="6"/>
      <c r="M360" s="6"/>
      <c r="N360" s="6"/>
      <c r="O360" s="6"/>
      <c r="P360" s="6"/>
    </row>
    <row r="361" spans="2:16" ht="11.25" customHeight="1" x14ac:dyDescent="0.3">
      <c r="B361" s="665"/>
      <c r="C361" s="666"/>
      <c r="D361" s="667" t="s">
        <v>82</v>
      </c>
      <c r="E361" s="668"/>
      <c r="F361" s="669"/>
      <c r="G361" s="670" t="s">
        <v>87</v>
      </c>
      <c r="L361" s="6"/>
      <c r="M361" s="6"/>
      <c r="N361" s="6"/>
      <c r="O361" s="6"/>
      <c r="P361" s="6"/>
    </row>
    <row r="362" spans="2:16" ht="25.15" customHeight="1" x14ac:dyDescent="0.3">
      <c r="B362" s="594"/>
      <c r="C362" s="594"/>
      <c r="D362" s="595"/>
      <c r="E362" s="595"/>
      <c r="F362" s="595"/>
      <c r="G362" s="596"/>
      <c r="L362" s="6"/>
      <c r="M362" s="6"/>
      <c r="N362" s="6"/>
      <c r="O362" s="6"/>
    </row>
    <row r="363" spans="2:16" ht="20.5" customHeight="1" x14ac:dyDescent="0.3">
      <c r="B363" s="1320" t="s">
        <v>251</v>
      </c>
      <c r="C363" s="1320"/>
      <c r="D363" s="1320"/>
      <c r="E363" s="1320"/>
      <c r="F363" s="1320"/>
      <c r="G363" s="1320"/>
      <c r="L363" s="6"/>
      <c r="M363" s="6"/>
      <c r="N363" s="6"/>
      <c r="O363" s="6"/>
    </row>
    <row r="364" spans="2:16" x14ac:dyDescent="0.3">
      <c r="B364" s="594"/>
      <c r="C364" s="671" t="s">
        <v>102</v>
      </c>
      <c r="D364" s="672" t="s">
        <v>22</v>
      </c>
      <c r="E364" s="673" t="s">
        <v>154</v>
      </c>
      <c r="L364" s="6"/>
      <c r="M364" s="6"/>
      <c r="N364" s="6"/>
      <c r="O364" s="6"/>
    </row>
    <row r="365" spans="2:16" x14ac:dyDescent="0.3">
      <c r="B365" s="594"/>
      <c r="C365" s="671" t="s">
        <v>103</v>
      </c>
      <c r="D365" s="672" t="s">
        <v>22</v>
      </c>
      <c r="E365" s="673" t="s">
        <v>155</v>
      </c>
      <c r="L365" s="6"/>
      <c r="M365" s="6"/>
      <c r="N365" s="6"/>
      <c r="O365" s="6"/>
    </row>
    <row r="366" spans="2:16" ht="12.65" customHeight="1" x14ac:dyDescent="0.3">
      <c r="B366" s="594"/>
      <c r="C366" s="671" t="s">
        <v>104</v>
      </c>
      <c r="D366" s="672" t="s">
        <v>22</v>
      </c>
      <c r="E366" s="673" t="s">
        <v>156</v>
      </c>
      <c r="L366" s="6"/>
      <c r="M366" s="6"/>
      <c r="N366" s="6"/>
      <c r="O366" s="6"/>
    </row>
    <row r="367" spans="2:16" ht="12.65" customHeight="1" x14ac:dyDescent="0.3">
      <c r="B367" s="594"/>
      <c r="C367" s="671" t="s">
        <v>105</v>
      </c>
      <c r="D367" s="672" t="s">
        <v>22</v>
      </c>
      <c r="E367" s="673" t="s">
        <v>157</v>
      </c>
      <c r="L367" s="6"/>
      <c r="M367" s="6"/>
      <c r="N367" s="6"/>
      <c r="O367" s="6"/>
    </row>
    <row r="368" spans="2:16" ht="12.65" customHeight="1" x14ac:dyDescent="0.3">
      <c r="B368" s="594"/>
      <c r="C368" s="671" t="s">
        <v>118</v>
      </c>
      <c r="D368" s="672" t="s">
        <v>22</v>
      </c>
      <c r="E368" s="673" t="s">
        <v>158</v>
      </c>
      <c r="L368" s="6"/>
      <c r="M368" s="6"/>
      <c r="N368" s="6"/>
      <c r="O368" s="6"/>
    </row>
    <row r="369" spans="1:16" x14ac:dyDescent="0.3">
      <c r="B369" s="594"/>
      <c r="C369" s="671" t="s">
        <v>120</v>
      </c>
      <c r="D369" s="672" t="s">
        <v>22</v>
      </c>
      <c r="E369" s="673" t="s">
        <v>159</v>
      </c>
      <c r="L369" s="6"/>
      <c r="M369" s="6"/>
      <c r="N369" s="6"/>
      <c r="O369" s="6"/>
    </row>
    <row r="370" spans="1:16" ht="9.75" customHeight="1" x14ac:dyDescent="0.3">
      <c r="B370" s="594"/>
      <c r="C370" s="671" t="s">
        <v>160</v>
      </c>
      <c r="D370" s="672" t="s">
        <v>22</v>
      </c>
      <c r="E370" s="673" t="s">
        <v>161</v>
      </c>
      <c r="L370" s="6"/>
      <c r="M370" s="6"/>
      <c r="N370" s="6"/>
      <c r="O370" s="6"/>
    </row>
    <row r="371" spans="1:16" ht="20.149999999999999" customHeight="1" x14ac:dyDescent="0.3">
      <c r="B371" s="594"/>
      <c r="C371" s="594"/>
      <c r="D371" s="595"/>
      <c r="E371" s="671"/>
      <c r="F371" s="672"/>
      <c r="G371" s="673"/>
      <c r="L371" s="6"/>
      <c r="M371" s="6"/>
      <c r="N371" s="6"/>
      <c r="O371" s="6"/>
    </row>
    <row r="372" spans="1:16" ht="13.5" thickBot="1" x14ac:dyDescent="0.35">
      <c r="B372" s="23" t="s">
        <v>99</v>
      </c>
      <c r="C372" s="24" t="s">
        <v>98</v>
      </c>
      <c r="D372" s="24" t="s">
        <v>97</v>
      </c>
      <c r="E372" s="25" t="s">
        <v>96</v>
      </c>
      <c r="F372" s="24" t="s">
        <v>95</v>
      </c>
      <c r="G372" s="180" t="s">
        <v>94</v>
      </c>
      <c r="L372" s="6"/>
      <c r="M372" s="6"/>
      <c r="N372" s="6"/>
      <c r="O372" s="6"/>
    </row>
    <row r="373" spans="1:16" x14ac:dyDescent="0.3">
      <c r="B373" s="674" t="s">
        <v>135</v>
      </c>
      <c r="C373" s="675"/>
      <c r="D373" s="675"/>
      <c r="E373" s="676"/>
      <c r="F373" s="676"/>
      <c r="G373" s="677" t="s">
        <v>141</v>
      </c>
      <c r="L373" s="6"/>
      <c r="M373" s="6"/>
      <c r="N373" s="6"/>
      <c r="O373" s="6"/>
    </row>
    <row r="374" spans="1:16" s="6" customFormat="1" x14ac:dyDescent="0.3">
      <c r="A374" s="1"/>
      <c r="B374" s="541"/>
      <c r="C374" s="533" t="s">
        <v>17</v>
      </c>
      <c r="D374" s="541"/>
      <c r="E374" s="541"/>
      <c r="F374" s="541"/>
      <c r="G374" s="535" t="s">
        <v>204</v>
      </c>
      <c r="P374" s="1"/>
    </row>
    <row r="375" spans="1:16" x14ac:dyDescent="0.3">
      <c r="A375" s="6"/>
      <c r="B375" s="656"/>
      <c r="C375" s="656"/>
      <c r="D375" s="562" t="s">
        <v>9</v>
      </c>
      <c r="E375" s="656"/>
      <c r="F375" s="656"/>
      <c r="G375" s="537" t="s">
        <v>7702</v>
      </c>
      <c r="L375" s="6"/>
      <c r="M375" s="6"/>
      <c r="N375" s="6"/>
      <c r="O375" s="6"/>
    </row>
    <row r="376" spans="1:16" x14ac:dyDescent="0.3">
      <c r="B376" s="540"/>
      <c r="C376" s="540"/>
      <c r="D376" s="536"/>
      <c r="E376" s="541" t="s">
        <v>102</v>
      </c>
      <c r="F376" s="533" t="s">
        <v>22</v>
      </c>
      <c r="G376" s="537" t="s">
        <v>190</v>
      </c>
    </row>
    <row r="377" spans="1:16" x14ac:dyDescent="0.3">
      <c r="B377" s="540"/>
      <c r="C377" s="656"/>
      <c r="D377" s="562"/>
      <c r="E377" s="678" t="s">
        <v>102</v>
      </c>
      <c r="F377" s="679" t="s">
        <v>102</v>
      </c>
      <c r="G377" s="680" t="s">
        <v>7703</v>
      </c>
    </row>
    <row r="378" spans="1:16" x14ac:dyDescent="0.3">
      <c r="B378" s="540"/>
      <c r="C378" s="656"/>
      <c r="D378" s="562"/>
      <c r="E378" s="678" t="s">
        <v>102</v>
      </c>
      <c r="F378" s="679" t="s">
        <v>103</v>
      </c>
      <c r="G378" s="680" t="s">
        <v>7672</v>
      </c>
    </row>
    <row r="379" spans="1:16" x14ac:dyDescent="0.3">
      <c r="B379" s="540"/>
      <c r="C379" s="540"/>
      <c r="D379" s="536"/>
      <c r="E379" s="541" t="s">
        <v>103</v>
      </c>
      <c r="F379" s="533" t="s">
        <v>22</v>
      </c>
      <c r="G379" s="680" t="s">
        <v>7704</v>
      </c>
    </row>
    <row r="380" spans="1:16" ht="12" customHeight="1" thickBot="1" x14ac:dyDescent="0.35">
      <c r="B380" s="681"/>
      <c r="C380" s="682"/>
      <c r="D380" s="683"/>
      <c r="E380" s="684" t="s">
        <v>104</v>
      </c>
      <c r="F380" s="685" t="s">
        <v>22</v>
      </c>
      <c r="G380" s="686" t="s">
        <v>184</v>
      </c>
    </row>
    <row r="381" spans="1:16" ht="20.149999999999999" customHeight="1" x14ac:dyDescent="0.3">
      <c r="B381" s="594"/>
      <c r="C381" s="594"/>
      <c r="D381" s="595"/>
      <c r="E381" s="671"/>
      <c r="F381" s="672"/>
      <c r="G381" s="673"/>
    </row>
    <row r="382" spans="1:16" ht="13.5" thickBot="1" x14ac:dyDescent="0.35">
      <c r="B382" s="20" t="s">
        <v>99</v>
      </c>
      <c r="C382" s="21" t="s">
        <v>98</v>
      </c>
      <c r="D382" s="21" t="s">
        <v>97</v>
      </c>
      <c r="E382" s="22" t="s">
        <v>96</v>
      </c>
      <c r="F382" s="21" t="s">
        <v>95</v>
      </c>
      <c r="G382" s="179" t="s">
        <v>94</v>
      </c>
    </row>
    <row r="383" spans="1:16" s="8" customFormat="1" x14ac:dyDescent="0.3">
      <c r="A383" s="1"/>
      <c r="B383" s="687" t="s">
        <v>8</v>
      </c>
      <c r="C383" s="688"/>
      <c r="D383" s="688"/>
      <c r="E383" s="689"/>
      <c r="F383" s="689"/>
      <c r="G383" s="690" t="s">
        <v>86</v>
      </c>
      <c r="L383" s="1"/>
      <c r="M383" s="1"/>
      <c r="N383" s="1"/>
      <c r="O383" s="1"/>
      <c r="P383" s="1"/>
    </row>
    <row r="384" spans="1:16" x14ac:dyDescent="0.3">
      <c r="A384" s="8"/>
      <c r="B384" s="541"/>
      <c r="C384" s="533" t="s">
        <v>21</v>
      </c>
      <c r="D384" s="541"/>
      <c r="E384" s="541"/>
      <c r="F384" s="541"/>
      <c r="G384" s="535" t="s">
        <v>122</v>
      </c>
    </row>
    <row r="385" spans="1:16" x14ac:dyDescent="0.3">
      <c r="B385" s="540"/>
      <c r="C385" s="540"/>
      <c r="D385" s="536" t="s">
        <v>21</v>
      </c>
      <c r="E385" s="536"/>
      <c r="F385" s="536"/>
      <c r="G385" s="535" t="s">
        <v>123</v>
      </c>
      <c r="P385" s="6"/>
    </row>
    <row r="386" spans="1:16" ht="12" customHeight="1" x14ac:dyDescent="0.3">
      <c r="B386" s="540"/>
      <c r="C386" s="540"/>
      <c r="D386" s="536"/>
      <c r="E386" s="534" t="s">
        <v>1394</v>
      </c>
      <c r="F386" s="534" t="s">
        <v>22</v>
      </c>
      <c r="G386" s="691" t="s">
        <v>7705</v>
      </c>
    </row>
    <row r="387" spans="1:16" s="8" customFormat="1" ht="12.75" customHeight="1" x14ac:dyDescent="0.3">
      <c r="A387" s="1"/>
      <c r="B387" s="540"/>
      <c r="C387" s="540"/>
      <c r="D387" s="578"/>
      <c r="E387" s="534" t="s">
        <v>257</v>
      </c>
      <c r="F387" s="534" t="s">
        <v>22</v>
      </c>
      <c r="G387" s="691" t="s">
        <v>7706</v>
      </c>
      <c r="L387" s="1"/>
      <c r="M387" s="1"/>
      <c r="N387" s="1"/>
      <c r="O387" s="1"/>
      <c r="P387" s="1"/>
    </row>
    <row r="388" spans="1:16" s="8" customFormat="1" x14ac:dyDescent="0.3">
      <c r="B388" s="540"/>
      <c r="C388" s="540"/>
      <c r="D388" s="536" t="s">
        <v>17</v>
      </c>
      <c r="E388" s="534"/>
      <c r="F388" s="534"/>
      <c r="G388" s="535" t="s">
        <v>162</v>
      </c>
      <c r="L388" s="1"/>
      <c r="M388" s="1"/>
      <c r="N388" s="1"/>
      <c r="O388" s="1"/>
      <c r="P388" s="1"/>
    </row>
    <row r="389" spans="1:16" s="8" customFormat="1" x14ac:dyDescent="0.3">
      <c r="B389" s="540"/>
      <c r="C389" s="540"/>
      <c r="D389" s="536"/>
      <c r="E389" s="536" t="s">
        <v>1394</v>
      </c>
      <c r="F389" s="534" t="s">
        <v>22</v>
      </c>
      <c r="G389" s="537" t="s">
        <v>7707</v>
      </c>
      <c r="L389" s="1"/>
      <c r="M389" s="1"/>
      <c r="N389" s="1"/>
      <c r="O389" s="1"/>
      <c r="P389" s="1"/>
    </row>
    <row r="390" spans="1:16" s="8" customFormat="1" x14ac:dyDescent="0.3">
      <c r="B390" s="540"/>
      <c r="C390" s="540"/>
      <c r="D390" s="536"/>
      <c r="E390" s="536" t="s">
        <v>257</v>
      </c>
      <c r="F390" s="534" t="s">
        <v>22</v>
      </c>
      <c r="G390" s="537" t="s">
        <v>7708</v>
      </c>
      <c r="L390" s="1"/>
      <c r="M390" s="1"/>
      <c r="N390" s="1"/>
      <c r="O390" s="1"/>
      <c r="P390" s="1"/>
    </row>
    <row r="391" spans="1:16" x14ac:dyDescent="0.3">
      <c r="A391" s="8"/>
      <c r="B391" s="540"/>
      <c r="C391" s="540"/>
      <c r="D391" s="536"/>
      <c r="E391" s="534"/>
      <c r="F391" s="534"/>
      <c r="G391" s="537"/>
    </row>
    <row r="392" spans="1:16" s="8" customFormat="1" x14ac:dyDescent="0.3">
      <c r="A392" s="1"/>
      <c r="B392" s="541"/>
      <c r="C392" s="533" t="s">
        <v>17</v>
      </c>
      <c r="D392" s="541"/>
      <c r="E392" s="538"/>
      <c r="F392" s="538"/>
      <c r="G392" s="535" t="s">
        <v>133</v>
      </c>
      <c r="L392" s="1"/>
      <c r="M392" s="1"/>
      <c r="N392" s="1"/>
      <c r="O392" s="1"/>
      <c r="P392" s="1"/>
    </row>
    <row r="393" spans="1:16" s="8" customFormat="1" x14ac:dyDescent="0.3">
      <c r="B393" s="540"/>
      <c r="C393" s="540"/>
      <c r="D393" s="536" t="s">
        <v>21</v>
      </c>
      <c r="E393" s="534"/>
      <c r="F393" s="534"/>
      <c r="G393" s="537" t="s">
        <v>163</v>
      </c>
      <c r="L393" s="1"/>
      <c r="M393" s="1"/>
      <c r="N393" s="1"/>
      <c r="O393" s="1"/>
      <c r="P393" s="1"/>
    </row>
    <row r="394" spans="1:16" x14ac:dyDescent="0.3">
      <c r="A394" s="8"/>
      <c r="B394" s="540"/>
      <c r="C394" s="540"/>
      <c r="D394" s="536" t="s">
        <v>17</v>
      </c>
      <c r="E394" s="534"/>
      <c r="F394" s="534"/>
      <c r="G394" s="537" t="s">
        <v>164</v>
      </c>
      <c r="P394" s="8"/>
    </row>
    <row r="395" spans="1:16" x14ac:dyDescent="0.3">
      <c r="B395" s="541"/>
      <c r="C395" s="533" t="s">
        <v>20</v>
      </c>
      <c r="D395" s="541"/>
      <c r="E395" s="538"/>
      <c r="F395" s="538"/>
      <c r="G395" s="535" t="s">
        <v>125</v>
      </c>
    </row>
    <row r="396" spans="1:16" x14ac:dyDescent="0.3">
      <c r="B396" s="540"/>
      <c r="C396" s="540"/>
      <c r="D396" s="536" t="s">
        <v>21</v>
      </c>
      <c r="E396" s="576"/>
      <c r="F396" s="534"/>
      <c r="G396" s="537" t="s">
        <v>126</v>
      </c>
    </row>
    <row r="397" spans="1:16" x14ac:dyDescent="0.3">
      <c r="B397" s="577"/>
      <c r="C397" s="577"/>
      <c r="D397" s="578"/>
      <c r="E397" s="544" t="s">
        <v>82</v>
      </c>
      <c r="F397" s="544" t="s">
        <v>82</v>
      </c>
      <c r="G397" s="575" t="s">
        <v>124</v>
      </c>
    </row>
    <row r="398" spans="1:16" x14ac:dyDescent="0.3">
      <c r="B398" s="540"/>
      <c r="C398" s="540"/>
      <c r="D398" s="536" t="s">
        <v>17</v>
      </c>
      <c r="E398" s="544"/>
      <c r="F398" s="534"/>
      <c r="G398" s="537" t="s">
        <v>127</v>
      </c>
      <c r="P398" s="8"/>
    </row>
    <row r="399" spans="1:16" x14ac:dyDescent="0.3">
      <c r="B399" s="540"/>
      <c r="C399" s="540"/>
      <c r="D399" s="536"/>
      <c r="E399" s="544" t="s">
        <v>82</v>
      </c>
      <c r="F399" s="544" t="s">
        <v>82</v>
      </c>
      <c r="G399" s="575" t="s">
        <v>124</v>
      </c>
      <c r="P399" s="8"/>
    </row>
    <row r="400" spans="1:16" x14ac:dyDescent="0.3">
      <c r="B400" s="555" t="s">
        <v>8</v>
      </c>
      <c r="C400" s="555">
        <v>9</v>
      </c>
      <c r="D400" s="555"/>
      <c r="E400" s="556"/>
      <c r="F400" s="556"/>
      <c r="G400" s="557" t="s">
        <v>4903</v>
      </c>
      <c r="P400" s="8"/>
    </row>
    <row r="401" spans="1:16" x14ac:dyDescent="0.3">
      <c r="B401" s="533"/>
      <c r="C401" s="533"/>
      <c r="D401" s="536">
        <v>3</v>
      </c>
      <c r="E401" s="541"/>
      <c r="F401" s="969"/>
      <c r="G401" s="537" t="s">
        <v>7709</v>
      </c>
      <c r="P401" s="8"/>
    </row>
    <row r="402" spans="1:16" x14ac:dyDescent="0.3">
      <c r="B402" s="533"/>
      <c r="C402" s="533"/>
      <c r="D402" s="533"/>
      <c r="E402" s="538" t="s">
        <v>102</v>
      </c>
      <c r="F402" s="606" t="s">
        <v>22</v>
      </c>
      <c r="G402" s="537" t="s">
        <v>7710</v>
      </c>
      <c r="P402" s="8"/>
    </row>
    <row r="403" spans="1:16" x14ac:dyDescent="0.3">
      <c r="B403" s="961"/>
      <c r="C403" s="961"/>
      <c r="D403" s="961"/>
      <c r="E403" s="544"/>
      <c r="F403" s="544" t="s">
        <v>82</v>
      </c>
      <c r="G403" s="575" t="s">
        <v>4904</v>
      </c>
      <c r="P403" s="8"/>
    </row>
    <row r="404" spans="1:16" x14ac:dyDescent="0.3">
      <c r="B404" s="961"/>
      <c r="C404" s="961"/>
      <c r="D404" s="961"/>
      <c r="E404" s="538" t="s">
        <v>103</v>
      </c>
      <c r="F404" s="606" t="s">
        <v>22</v>
      </c>
      <c r="G404" s="970" t="s">
        <v>7711</v>
      </c>
      <c r="P404" s="8"/>
    </row>
    <row r="405" spans="1:16" x14ac:dyDescent="0.3">
      <c r="B405" s="962"/>
      <c r="C405" s="962"/>
      <c r="D405" s="962"/>
      <c r="E405" s="971"/>
      <c r="F405" s="972" t="s">
        <v>82</v>
      </c>
      <c r="G405" s="642" t="s">
        <v>4904</v>
      </c>
      <c r="P405" s="8"/>
    </row>
    <row r="406" spans="1:16" ht="40.15" customHeight="1" x14ac:dyDescent="0.3">
      <c r="B406" s="622"/>
      <c r="C406" s="622"/>
      <c r="D406" s="623"/>
      <c r="E406" s="697"/>
      <c r="F406" s="697"/>
      <c r="G406" s="698"/>
      <c r="P406" s="8"/>
    </row>
    <row r="407" spans="1:16" ht="12" customHeight="1" x14ac:dyDescent="0.3">
      <c r="B407" s="1320" t="s">
        <v>666</v>
      </c>
      <c r="C407" s="1320"/>
      <c r="D407" s="1320"/>
      <c r="E407" s="1320"/>
      <c r="F407" s="1320"/>
      <c r="G407" s="1320"/>
      <c r="P407" s="8"/>
    </row>
    <row r="408" spans="1:16" ht="20.149999999999999" customHeight="1" x14ac:dyDescent="0.3">
      <c r="B408" s="594"/>
      <c r="C408" s="594"/>
      <c r="D408" s="595"/>
      <c r="E408" s="594"/>
      <c r="F408" s="623"/>
      <c r="G408" s="596"/>
    </row>
    <row r="409" spans="1:16" ht="13.5" thickBot="1" x14ac:dyDescent="0.35">
      <c r="B409" s="20" t="s">
        <v>99</v>
      </c>
      <c r="C409" s="21" t="s">
        <v>98</v>
      </c>
      <c r="D409" s="21" t="s">
        <v>97</v>
      </c>
      <c r="E409" s="22" t="s">
        <v>96</v>
      </c>
      <c r="F409" s="21" t="s">
        <v>95</v>
      </c>
      <c r="G409" s="179" t="s">
        <v>94</v>
      </c>
      <c r="P409" s="8"/>
    </row>
    <row r="410" spans="1:16" x14ac:dyDescent="0.3">
      <c r="B410" s="687" t="s">
        <v>8</v>
      </c>
      <c r="C410" s="699" t="s">
        <v>10</v>
      </c>
      <c r="D410" s="688"/>
      <c r="E410" s="689"/>
      <c r="F410" s="689"/>
      <c r="G410" s="690" t="s">
        <v>128</v>
      </c>
      <c r="P410" s="8"/>
    </row>
    <row r="411" spans="1:16" x14ac:dyDescent="0.3">
      <c r="B411" s="540"/>
      <c r="C411" s="540"/>
      <c r="D411" s="536" t="s">
        <v>21</v>
      </c>
      <c r="E411" s="544"/>
      <c r="F411" s="536"/>
      <c r="G411" s="537" t="s">
        <v>129</v>
      </c>
    </row>
    <row r="412" spans="1:16" x14ac:dyDescent="0.3">
      <c r="B412" s="577"/>
      <c r="C412" s="577"/>
      <c r="D412" s="578"/>
      <c r="E412" s="544" t="s">
        <v>82</v>
      </c>
      <c r="F412" s="578"/>
      <c r="G412" s="575" t="s">
        <v>130</v>
      </c>
      <c r="L412" s="6"/>
      <c r="M412" s="6"/>
      <c r="N412" s="6"/>
      <c r="O412" s="6"/>
    </row>
    <row r="413" spans="1:16" x14ac:dyDescent="0.3">
      <c r="B413" s="540"/>
      <c r="C413" s="540"/>
      <c r="D413" s="536" t="s">
        <v>17</v>
      </c>
      <c r="E413" s="544"/>
      <c r="F413" s="536"/>
      <c r="G413" s="537" t="s">
        <v>126</v>
      </c>
    </row>
    <row r="414" spans="1:16" x14ac:dyDescent="0.3">
      <c r="B414" s="577"/>
      <c r="C414" s="577"/>
      <c r="D414" s="578"/>
      <c r="E414" s="544" t="s">
        <v>82</v>
      </c>
      <c r="F414" s="578"/>
      <c r="G414" s="575" t="s">
        <v>130</v>
      </c>
    </row>
    <row r="415" spans="1:16" x14ac:dyDescent="0.3">
      <c r="B415" s="540"/>
      <c r="C415" s="540"/>
      <c r="D415" s="536" t="s">
        <v>16</v>
      </c>
      <c r="E415" s="544"/>
      <c r="F415" s="536"/>
      <c r="G415" s="537" t="s">
        <v>127</v>
      </c>
    </row>
    <row r="416" spans="1:16" s="9" customFormat="1" ht="12" customHeight="1" x14ac:dyDescent="0.3">
      <c r="A416" s="1"/>
      <c r="B416" s="692"/>
      <c r="C416" s="693"/>
      <c r="D416" s="694"/>
      <c r="E416" s="695" t="s">
        <v>82</v>
      </c>
      <c r="F416" s="700"/>
      <c r="G416" s="696" t="s">
        <v>130</v>
      </c>
      <c r="L416" s="1"/>
      <c r="M416" s="1"/>
      <c r="N416" s="1"/>
      <c r="O416" s="1"/>
      <c r="P416" s="1"/>
    </row>
    <row r="417" spans="1:16" s="9" customFormat="1" ht="12" customHeight="1" x14ac:dyDescent="0.3">
      <c r="A417" s="1"/>
      <c r="B417" s="622"/>
      <c r="C417" s="622"/>
      <c r="D417" s="623"/>
      <c r="E417" s="701"/>
      <c r="F417" s="623"/>
      <c r="G417" s="698"/>
      <c r="L417" s="1"/>
      <c r="M417" s="1"/>
      <c r="N417" s="1"/>
      <c r="O417" s="1"/>
      <c r="P417" s="1"/>
    </row>
    <row r="418" spans="1:16" s="9" customFormat="1" ht="12" customHeight="1" x14ac:dyDescent="0.3">
      <c r="A418" s="1"/>
      <c r="B418" s="622"/>
      <c r="C418" s="622"/>
      <c r="D418" s="623"/>
      <c r="E418" s="701"/>
      <c r="F418" s="623"/>
      <c r="G418" s="698"/>
      <c r="L418" s="1"/>
      <c r="M418" s="1"/>
      <c r="N418" s="1"/>
      <c r="O418" s="1"/>
      <c r="P418" s="1"/>
    </row>
    <row r="419" spans="1:16" ht="25.15" customHeight="1" x14ac:dyDescent="0.3">
      <c r="B419" s="1320" t="s">
        <v>250</v>
      </c>
      <c r="C419" s="1320"/>
      <c r="D419" s="1320"/>
      <c r="E419" s="1320"/>
      <c r="F419" s="1320"/>
      <c r="G419" s="1320"/>
    </row>
    <row r="420" spans="1:16" x14ac:dyDescent="0.3">
      <c r="B420" s="598"/>
      <c r="C420" s="599" t="s">
        <v>192</v>
      </c>
      <c r="D420" s="595"/>
      <c r="E420" s="600"/>
      <c r="F420" s="600"/>
      <c r="G420" s="596"/>
    </row>
    <row r="421" spans="1:16" x14ac:dyDescent="0.3">
      <c r="B421" s="598"/>
      <c r="C421" s="599" t="s">
        <v>193</v>
      </c>
      <c r="D421" s="595"/>
      <c r="E421" s="600"/>
      <c r="F421" s="600"/>
      <c r="G421" s="596"/>
    </row>
    <row r="422" spans="1:16" x14ac:dyDescent="0.3">
      <c r="B422" s="598"/>
      <c r="C422" s="599" t="s">
        <v>194</v>
      </c>
      <c r="D422" s="595"/>
      <c r="E422" s="600"/>
      <c r="F422" s="600"/>
      <c r="G422" s="596"/>
      <c r="L422" s="8"/>
      <c r="M422" s="8"/>
      <c r="N422" s="8"/>
      <c r="O422" s="8"/>
    </row>
    <row r="423" spans="1:16" s="6" customFormat="1" x14ac:dyDescent="0.3">
      <c r="A423" s="1"/>
      <c r="B423" s="598"/>
      <c r="C423" s="599" t="s">
        <v>195</v>
      </c>
      <c r="D423" s="595"/>
      <c r="E423" s="600"/>
      <c r="F423" s="600"/>
      <c r="G423" s="596"/>
      <c r="L423" s="1"/>
      <c r="M423" s="1"/>
      <c r="N423" s="1"/>
      <c r="O423" s="1"/>
      <c r="P423" s="1"/>
    </row>
    <row r="424" spans="1:16" s="6" customFormat="1" ht="15" customHeight="1" x14ac:dyDescent="0.3">
      <c r="B424" s="598"/>
      <c r="C424" s="599" t="s">
        <v>196</v>
      </c>
      <c r="D424" s="595"/>
      <c r="E424" s="600"/>
      <c r="F424" s="600"/>
      <c r="G424" s="596"/>
      <c r="L424" s="1"/>
      <c r="M424" s="1"/>
      <c r="N424" s="1"/>
      <c r="O424" s="1"/>
      <c r="P424" s="1"/>
    </row>
    <row r="425" spans="1:16" s="6" customFormat="1" x14ac:dyDescent="0.3">
      <c r="B425" s="599"/>
      <c r="C425" s="702"/>
      <c r="D425" s="702"/>
      <c r="E425" s="702"/>
      <c r="F425" s="702"/>
      <c r="G425" s="702"/>
      <c r="L425" s="1"/>
      <c r="M425" s="1"/>
      <c r="N425" s="1"/>
      <c r="O425" s="1"/>
      <c r="P425" s="1"/>
    </row>
    <row r="426" spans="1:16" s="6" customFormat="1" x14ac:dyDescent="0.3">
      <c r="B426" s="599"/>
      <c r="C426" s="702"/>
      <c r="D426" s="702"/>
      <c r="E426" s="702"/>
      <c r="F426" s="702"/>
      <c r="G426" s="702"/>
      <c r="L426" s="1"/>
      <c r="M426" s="1"/>
      <c r="N426" s="1"/>
      <c r="O426" s="1"/>
      <c r="P426" s="1"/>
    </row>
    <row r="427" spans="1:16" s="6" customFormat="1" ht="12.75" customHeight="1" x14ac:dyDescent="0.3">
      <c r="B427" s="1320" t="s">
        <v>4896</v>
      </c>
      <c r="C427" s="1320"/>
      <c r="D427" s="1320"/>
      <c r="E427" s="1320"/>
      <c r="F427" s="1320"/>
      <c r="G427" s="1320"/>
      <c r="L427" s="1"/>
      <c r="M427" s="1"/>
      <c r="N427" s="1"/>
      <c r="O427" s="1"/>
      <c r="P427" s="1"/>
    </row>
    <row r="428" spans="1:16" s="6" customFormat="1" x14ac:dyDescent="0.3">
      <c r="B428" s="594"/>
      <c r="C428" s="594"/>
      <c r="D428" s="595"/>
      <c r="E428" s="595"/>
      <c r="F428" s="595"/>
      <c r="G428" s="596"/>
      <c r="L428" s="1"/>
      <c r="M428" s="1"/>
      <c r="N428" s="1"/>
      <c r="O428" s="1"/>
      <c r="P428" s="1"/>
    </row>
    <row r="429" spans="1:16" s="6" customFormat="1" ht="13.5" thickBot="1" x14ac:dyDescent="0.35">
      <c r="B429" s="611" t="s">
        <v>99</v>
      </c>
      <c r="C429" s="612" t="s">
        <v>98</v>
      </c>
      <c r="D429" s="612" t="s">
        <v>97</v>
      </c>
      <c r="E429" s="612" t="s">
        <v>96</v>
      </c>
      <c r="F429" s="612" t="s">
        <v>95</v>
      </c>
      <c r="G429" s="613" t="s">
        <v>94</v>
      </c>
      <c r="L429" s="1"/>
      <c r="M429" s="1"/>
      <c r="N429" s="1"/>
      <c r="O429" s="1"/>
      <c r="P429" s="1"/>
    </row>
    <row r="430" spans="1:16" s="6" customFormat="1" x14ac:dyDescent="0.3">
      <c r="B430" s="591" t="s">
        <v>8</v>
      </c>
      <c r="C430" s="591">
        <v>7</v>
      </c>
      <c r="D430" s="591" t="s">
        <v>22</v>
      </c>
      <c r="E430" s="592"/>
      <c r="F430" s="592"/>
      <c r="G430" s="593" t="s">
        <v>4894</v>
      </c>
      <c r="L430" s="1"/>
      <c r="M430" s="1"/>
      <c r="N430" s="1"/>
      <c r="O430" s="1"/>
      <c r="P430" s="1"/>
    </row>
    <row r="431" spans="1:16" s="6" customFormat="1" x14ac:dyDescent="0.3">
      <c r="B431" s="577"/>
      <c r="C431" s="577"/>
      <c r="D431" s="578" t="s">
        <v>131</v>
      </c>
      <c r="E431" s="538"/>
      <c r="F431" s="606"/>
      <c r="G431" s="537" t="s">
        <v>132</v>
      </c>
      <c r="L431" s="1"/>
      <c r="M431" s="1"/>
      <c r="N431" s="1"/>
      <c r="O431" s="1"/>
      <c r="P431" s="1"/>
    </row>
    <row r="432" spans="1:16" s="6" customFormat="1" x14ac:dyDescent="0.3">
      <c r="B432" s="577"/>
      <c r="C432" s="577"/>
      <c r="D432" s="578"/>
      <c r="E432" s="538" t="s">
        <v>102</v>
      </c>
      <c r="F432" s="614" t="s">
        <v>22</v>
      </c>
      <c r="G432" s="537" t="s">
        <v>7701</v>
      </c>
      <c r="L432" s="1"/>
      <c r="M432" s="1"/>
      <c r="N432" s="1"/>
      <c r="O432" s="1"/>
      <c r="P432" s="1"/>
    </row>
    <row r="433" spans="2:16" s="6" customFormat="1" x14ac:dyDescent="0.3">
      <c r="B433" s="577"/>
      <c r="C433" s="577"/>
      <c r="D433" s="578"/>
      <c r="E433" s="538"/>
      <c r="F433" s="544" t="s">
        <v>82</v>
      </c>
      <c r="G433" s="575" t="s">
        <v>4895</v>
      </c>
      <c r="L433" s="1"/>
      <c r="M433" s="1"/>
      <c r="N433" s="1"/>
      <c r="O433" s="1"/>
      <c r="P433" s="1"/>
    </row>
    <row r="434" spans="2:16" s="6" customFormat="1" x14ac:dyDescent="0.3">
      <c r="B434" s="577"/>
      <c r="C434" s="577"/>
      <c r="D434" s="578"/>
      <c r="E434" s="538" t="s">
        <v>103</v>
      </c>
      <c r="F434" s="614" t="s">
        <v>22</v>
      </c>
      <c r="G434" s="537" t="s">
        <v>7694</v>
      </c>
      <c r="L434" s="1"/>
      <c r="M434" s="1"/>
      <c r="N434" s="1"/>
      <c r="O434" s="1"/>
      <c r="P434" s="1"/>
    </row>
    <row r="435" spans="2:16" s="6" customFormat="1" x14ac:dyDescent="0.3">
      <c r="B435" s="577"/>
      <c r="C435" s="577"/>
      <c r="D435" s="578"/>
      <c r="E435" s="538"/>
      <c r="F435" s="544" t="s">
        <v>82</v>
      </c>
      <c r="G435" s="575" t="s">
        <v>4895</v>
      </c>
      <c r="L435" s="1"/>
      <c r="M435" s="1"/>
      <c r="N435" s="1"/>
      <c r="O435" s="1"/>
      <c r="P435" s="1"/>
    </row>
    <row r="436" spans="2:16" s="6" customFormat="1" x14ac:dyDescent="0.3">
      <c r="B436" s="577"/>
      <c r="C436" s="577"/>
      <c r="D436" s="578"/>
      <c r="E436" s="538" t="s">
        <v>104</v>
      </c>
      <c r="F436" s="614" t="s">
        <v>22</v>
      </c>
      <c r="G436" s="537" t="s">
        <v>7695</v>
      </c>
      <c r="L436" s="1"/>
      <c r="M436" s="1"/>
      <c r="N436" s="1"/>
      <c r="O436" s="1"/>
      <c r="P436" s="1"/>
    </row>
    <row r="437" spans="2:16" s="6" customFormat="1" x14ac:dyDescent="0.3">
      <c r="B437" s="577"/>
      <c r="C437" s="577"/>
      <c r="D437" s="578"/>
      <c r="E437" s="538"/>
      <c r="F437" s="544" t="s">
        <v>82</v>
      </c>
      <c r="G437" s="575" t="s">
        <v>4895</v>
      </c>
      <c r="L437" s="1"/>
      <c r="M437" s="1"/>
      <c r="N437" s="1"/>
      <c r="O437" s="1"/>
      <c r="P437" s="1"/>
    </row>
    <row r="438" spans="2:16" s="6" customFormat="1" x14ac:dyDescent="0.3">
      <c r="B438" s="577"/>
      <c r="C438" s="577"/>
      <c r="D438" s="578"/>
      <c r="E438" s="538" t="s">
        <v>105</v>
      </c>
      <c r="F438" s="614" t="s">
        <v>22</v>
      </c>
      <c r="G438" s="537" t="s">
        <v>7696</v>
      </c>
      <c r="L438" s="1"/>
      <c r="M438" s="1"/>
      <c r="N438" s="1"/>
      <c r="O438" s="1"/>
      <c r="P438" s="1"/>
    </row>
    <row r="439" spans="2:16" s="6" customFormat="1" x14ac:dyDescent="0.3">
      <c r="B439" s="607"/>
      <c r="C439" s="607"/>
      <c r="D439" s="608"/>
      <c r="E439" s="609"/>
      <c r="F439" s="972" t="s">
        <v>82</v>
      </c>
      <c r="G439" s="642" t="s">
        <v>4895</v>
      </c>
      <c r="L439" s="1"/>
      <c r="M439" s="1"/>
      <c r="N439" s="1"/>
      <c r="O439" s="1"/>
      <c r="P439" s="1"/>
    </row>
    <row r="440" spans="2:16" s="6" customFormat="1" x14ac:dyDescent="0.3">
      <c r="B440" s="599"/>
      <c r="C440" s="702"/>
      <c r="D440" s="702"/>
      <c r="E440" s="702"/>
      <c r="F440" s="702"/>
      <c r="G440" s="702"/>
      <c r="L440" s="1"/>
      <c r="M440" s="1"/>
      <c r="N440" s="1"/>
      <c r="O440" s="1"/>
      <c r="P440" s="1"/>
    </row>
    <row r="441" spans="2:16" s="6" customFormat="1" x14ac:dyDescent="0.3">
      <c r="B441" s="599"/>
      <c r="C441" s="702"/>
      <c r="D441" s="702"/>
      <c r="E441" s="702"/>
      <c r="F441" s="702"/>
      <c r="G441" s="702"/>
      <c r="L441" s="8"/>
      <c r="M441" s="8"/>
      <c r="N441" s="8"/>
      <c r="O441" s="8"/>
      <c r="P441" s="1"/>
    </row>
    <row r="442" spans="2:16" s="6" customFormat="1" ht="26.25" customHeight="1" x14ac:dyDescent="0.3">
      <c r="B442" s="703" t="s">
        <v>550</v>
      </c>
      <c r="C442" s="704"/>
      <c r="D442" s="705"/>
      <c r="E442" s="706"/>
      <c r="F442" s="706"/>
      <c r="G442" s="707"/>
      <c r="L442" s="8"/>
      <c r="M442" s="8"/>
      <c r="N442" s="8"/>
      <c r="O442" s="8"/>
      <c r="P442" s="1"/>
    </row>
    <row r="443" spans="2:16" s="6" customFormat="1" ht="18.75" customHeight="1" x14ac:dyDescent="0.3">
      <c r="B443" s="1315" t="s">
        <v>1464</v>
      </c>
      <c r="C443" s="1315"/>
      <c r="D443" s="1315"/>
      <c r="E443" s="1315"/>
      <c r="F443" s="1315"/>
      <c r="G443" s="1315"/>
      <c r="L443" s="8"/>
      <c r="M443" s="8"/>
      <c r="N443" s="8"/>
      <c r="O443" s="8"/>
      <c r="P443" s="9"/>
    </row>
    <row r="444" spans="2:16" s="6" customFormat="1" ht="18.75" customHeight="1" x14ac:dyDescent="0.3">
      <c r="B444" s="1317"/>
      <c r="C444" s="1317"/>
      <c r="D444" s="1317"/>
      <c r="E444" s="1317"/>
      <c r="F444" s="1317"/>
      <c r="G444" s="1317"/>
      <c r="L444" s="8"/>
      <c r="M444" s="8"/>
      <c r="N444" s="8"/>
      <c r="O444" s="8"/>
      <c r="P444" s="1"/>
    </row>
    <row r="445" spans="2:16" s="6" customFormat="1" ht="18.75" customHeight="1" x14ac:dyDescent="0.3">
      <c r="B445" s="1317"/>
      <c r="C445" s="1317"/>
      <c r="D445" s="1317"/>
      <c r="E445" s="1317"/>
      <c r="F445" s="1317"/>
      <c r="G445" s="1317"/>
      <c r="L445" s="1"/>
      <c r="M445" s="1"/>
      <c r="N445" s="1"/>
      <c r="O445" s="1"/>
      <c r="P445" s="1"/>
    </row>
    <row r="446" spans="2:16" s="6" customFormat="1" x14ac:dyDescent="0.3">
      <c r="B446" s="599"/>
      <c r="C446" s="702"/>
      <c r="D446" s="702"/>
      <c r="E446" s="702"/>
      <c r="F446" s="702"/>
      <c r="G446" s="702"/>
      <c r="L446" s="8"/>
      <c r="M446" s="8"/>
      <c r="N446" s="8"/>
      <c r="O446" s="8"/>
      <c r="P446" s="1"/>
    </row>
    <row r="447" spans="2:16" s="6" customFormat="1" ht="31.5" customHeight="1" x14ac:dyDescent="0.3">
      <c r="B447" s="703" t="s">
        <v>1535</v>
      </c>
      <c r="C447" s="704"/>
      <c r="D447" s="705"/>
      <c r="E447" s="706"/>
      <c r="F447" s="706"/>
      <c r="G447" s="707"/>
      <c r="L447" s="8"/>
      <c r="M447" s="8"/>
      <c r="N447" s="8"/>
      <c r="O447" s="8"/>
      <c r="P447" s="1"/>
    </row>
    <row r="448" spans="2:16" s="6" customFormat="1" ht="22.9" customHeight="1" x14ac:dyDescent="0.3">
      <c r="B448" s="1315" t="s">
        <v>1560</v>
      </c>
      <c r="C448" s="1315"/>
      <c r="D448" s="1315"/>
      <c r="E448" s="1315"/>
      <c r="F448" s="1315"/>
      <c r="G448" s="1315"/>
      <c r="L448" s="1"/>
      <c r="M448" s="1"/>
      <c r="N448" s="1"/>
      <c r="O448" s="1"/>
      <c r="P448" s="1"/>
    </row>
    <row r="449" spans="1:16" s="6" customFormat="1" ht="20.149999999999999" customHeight="1" x14ac:dyDescent="0.3">
      <c r="B449" s="594"/>
      <c r="C449" s="599"/>
      <c r="D449" s="595"/>
      <c r="E449" s="600"/>
      <c r="F449" s="600"/>
      <c r="G449" s="596"/>
      <c r="L449" s="1"/>
      <c r="M449" s="1"/>
      <c r="N449" s="1"/>
      <c r="O449" s="1"/>
    </row>
    <row r="450" spans="1:16" s="6" customFormat="1" ht="13.5" thickBot="1" x14ac:dyDescent="0.35">
      <c r="B450" s="23" t="s">
        <v>99</v>
      </c>
      <c r="C450" s="24" t="s">
        <v>98</v>
      </c>
      <c r="D450" s="24" t="s">
        <v>97</v>
      </c>
      <c r="E450" s="25" t="s">
        <v>96</v>
      </c>
      <c r="F450" s="24" t="s">
        <v>95</v>
      </c>
      <c r="G450" s="26" t="s">
        <v>94</v>
      </c>
      <c r="L450" s="1"/>
      <c r="M450" s="1"/>
      <c r="N450" s="1"/>
      <c r="O450" s="1"/>
    </row>
    <row r="451" spans="1:16" s="4" customFormat="1" x14ac:dyDescent="0.3">
      <c r="A451" s="6"/>
      <c r="B451" s="708" t="s">
        <v>82</v>
      </c>
      <c r="C451" s="709" t="s">
        <v>82</v>
      </c>
      <c r="D451" s="709" t="s">
        <v>82</v>
      </c>
      <c r="E451" s="710" t="s">
        <v>82</v>
      </c>
      <c r="F451" s="710" t="s">
        <v>165</v>
      </c>
      <c r="G451" s="711" t="s">
        <v>166</v>
      </c>
      <c r="L451" s="1"/>
      <c r="M451" s="1"/>
      <c r="N451" s="1"/>
      <c r="O451" s="1"/>
      <c r="P451" s="6"/>
    </row>
    <row r="452" spans="1:16" s="4" customFormat="1" ht="12.75" customHeight="1" x14ac:dyDescent="0.3">
      <c r="B452" s="712"/>
      <c r="C452" s="701"/>
      <c r="D452" s="701"/>
      <c r="E452" s="701"/>
      <c r="F452" s="701"/>
      <c r="G452" s="713"/>
      <c r="L452" s="1"/>
      <c r="M452" s="1"/>
      <c r="N452" s="1"/>
      <c r="O452" s="1"/>
      <c r="P452" s="6"/>
    </row>
    <row r="453" spans="1:16" s="4" customFormat="1" ht="18" customHeight="1" x14ac:dyDescent="0.3">
      <c r="B453" s="712"/>
      <c r="C453" s="701"/>
      <c r="D453" s="701"/>
      <c r="E453" s="701"/>
      <c r="F453" s="701"/>
      <c r="G453" s="713"/>
      <c r="L453" s="1"/>
      <c r="M453" s="1"/>
      <c r="N453" s="1"/>
      <c r="O453" s="1"/>
      <c r="P453" s="6"/>
    </row>
    <row r="454" spans="1:16" x14ac:dyDescent="0.3">
      <c r="A454" s="4"/>
      <c r="B454" s="1316" t="s">
        <v>167</v>
      </c>
      <c r="C454" s="1316"/>
      <c r="D454" s="1316"/>
      <c r="E454" s="1316"/>
      <c r="F454" s="1316"/>
      <c r="G454" s="1316"/>
      <c r="P454" s="6"/>
    </row>
    <row r="455" spans="1:16" ht="38.25" customHeight="1" x14ac:dyDescent="0.3">
      <c r="B455" s="714"/>
      <c r="C455" s="714"/>
      <c r="D455" s="714"/>
      <c r="E455" s="714"/>
      <c r="F455" s="714"/>
      <c r="G455" s="596"/>
      <c r="P455" s="6"/>
    </row>
    <row r="456" spans="1:16" ht="28.5" customHeight="1" x14ac:dyDescent="0.3">
      <c r="B456" s="1314" t="s">
        <v>168</v>
      </c>
      <c r="C456" s="1314"/>
      <c r="D456" s="1314"/>
      <c r="E456" s="1314"/>
      <c r="F456" s="1314"/>
      <c r="G456" s="1314"/>
      <c r="P456" s="6"/>
    </row>
    <row r="457" spans="1:16" ht="26.25" customHeight="1" x14ac:dyDescent="0.3">
      <c r="B457" s="1314" t="s">
        <v>669</v>
      </c>
      <c r="C457" s="1314"/>
      <c r="D457" s="1314"/>
      <c r="E457" s="1314"/>
      <c r="F457" s="1314"/>
      <c r="G457" s="1314"/>
      <c r="P457" s="6"/>
    </row>
    <row r="458" spans="1:16" x14ac:dyDescent="0.3">
      <c r="B458" s="715"/>
      <c r="C458" s="1314" t="s">
        <v>169</v>
      </c>
      <c r="D458" s="1314"/>
      <c r="E458" s="1314"/>
      <c r="F458" s="1314"/>
      <c r="G458" s="1314"/>
      <c r="P458" s="6"/>
    </row>
    <row r="459" spans="1:16" x14ac:dyDescent="0.3">
      <c r="B459" s="715"/>
      <c r="C459" s="1314" t="s">
        <v>264</v>
      </c>
      <c r="D459" s="1314"/>
      <c r="E459" s="1314"/>
      <c r="F459" s="1314"/>
      <c r="G459" s="1314"/>
      <c r="P459" s="6"/>
    </row>
    <row r="460" spans="1:16" x14ac:dyDescent="0.3">
      <c r="B460" s="715"/>
      <c r="C460" s="1313"/>
      <c r="D460" s="1313"/>
      <c r="E460" s="1313"/>
      <c r="F460" s="1313"/>
      <c r="G460" s="1313"/>
      <c r="P460" s="6"/>
    </row>
    <row r="461" spans="1:16" x14ac:dyDescent="0.3">
      <c r="B461" s="1314" t="s">
        <v>170</v>
      </c>
      <c r="C461" s="1314"/>
      <c r="D461" s="1314"/>
      <c r="E461" s="1314"/>
      <c r="F461" s="1314"/>
      <c r="G461" s="1314"/>
      <c r="P461" s="6"/>
    </row>
    <row r="462" spans="1:16" x14ac:dyDescent="0.3">
      <c r="B462" s="714"/>
      <c r="C462" s="714"/>
      <c r="D462" s="714"/>
      <c r="E462" s="714"/>
      <c r="F462" s="714"/>
      <c r="G462" s="596"/>
      <c r="P462" s="4"/>
    </row>
    <row r="463" spans="1:16" x14ac:dyDescent="0.3">
      <c r="B463" s="716"/>
      <c r="C463" s="716"/>
      <c r="D463" s="716"/>
      <c r="E463" s="716"/>
      <c r="F463" s="716"/>
      <c r="G463" s="6"/>
      <c r="P463" s="4"/>
    </row>
    <row r="464" spans="1:16" x14ac:dyDescent="0.3">
      <c r="L464" s="9"/>
      <c r="M464" s="9"/>
      <c r="N464" s="9"/>
      <c r="O464" s="9"/>
      <c r="P464" s="4"/>
    </row>
    <row r="470" spans="12:15" x14ac:dyDescent="0.3">
      <c r="L470" s="6"/>
      <c r="M470" s="6"/>
      <c r="N470" s="6"/>
      <c r="O470" s="6"/>
    </row>
    <row r="471" spans="12:15" x14ac:dyDescent="0.3">
      <c r="L471" s="6"/>
      <c r="M471" s="6"/>
      <c r="N471" s="6"/>
      <c r="O471" s="6"/>
    </row>
    <row r="472" spans="12:15" x14ac:dyDescent="0.3">
      <c r="L472" s="6"/>
      <c r="M472" s="6"/>
      <c r="N472" s="6"/>
      <c r="O472" s="6"/>
    </row>
    <row r="473" spans="12:15" x14ac:dyDescent="0.3">
      <c r="L473" s="6"/>
      <c r="M473" s="6"/>
      <c r="N473" s="6"/>
      <c r="O473" s="6"/>
    </row>
    <row r="474" spans="12:15" x14ac:dyDescent="0.3">
      <c r="L474" s="6"/>
      <c r="M474" s="6"/>
      <c r="N474" s="6"/>
      <c r="O474" s="6"/>
    </row>
    <row r="475" spans="12:15" x14ac:dyDescent="0.3">
      <c r="L475" s="6"/>
      <c r="M475" s="6"/>
      <c r="N475" s="6"/>
      <c r="O475" s="6"/>
    </row>
    <row r="476" spans="12:15" x14ac:dyDescent="0.3">
      <c r="L476" s="6"/>
      <c r="M476" s="6"/>
      <c r="N476" s="6"/>
      <c r="O476" s="6"/>
    </row>
    <row r="477" spans="12:15" x14ac:dyDescent="0.3">
      <c r="L477" s="6"/>
      <c r="M477" s="6"/>
      <c r="N477" s="6"/>
      <c r="O477" s="6"/>
    </row>
    <row r="478" spans="12:15" x14ac:dyDescent="0.3">
      <c r="L478" s="6"/>
      <c r="M478" s="6"/>
      <c r="N478" s="6"/>
      <c r="O478" s="6"/>
    </row>
    <row r="479" spans="12:15" x14ac:dyDescent="0.3">
      <c r="L479" s="6"/>
      <c r="M479" s="6"/>
      <c r="N479" s="6"/>
      <c r="O479" s="6"/>
    </row>
    <row r="480" spans="12:15" x14ac:dyDescent="0.3">
      <c r="L480" s="6"/>
      <c r="M480" s="6"/>
      <c r="N480" s="6"/>
      <c r="O480" s="6"/>
    </row>
    <row r="481" spans="12:15" x14ac:dyDescent="0.3">
      <c r="L481" s="6"/>
      <c r="M481" s="6"/>
      <c r="N481" s="6"/>
      <c r="O481" s="6"/>
    </row>
    <row r="482" spans="12:15" x14ac:dyDescent="0.3">
      <c r="L482" s="6"/>
      <c r="M482" s="6"/>
      <c r="N482" s="6"/>
      <c r="O482" s="6"/>
    </row>
    <row r="483" spans="12:15" x14ac:dyDescent="0.3">
      <c r="L483" s="4"/>
      <c r="M483" s="4"/>
      <c r="N483" s="4"/>
      <c r="O483" s="4"/>
    </row>
    <row r="484" spans="12:15" x14ac:dyDescent="0.3">
      <c r="L484" s="4"/>
      <c r="M484" s="4"/>
      <c r="N484" s="4"/>
      <c r="O484" s="4"/>
    </row>
    <row r="485" spans="12:15" x14ac:dyDescent="0.3">
      <c r="L485" s="4"/>
      <c r="M485" s="4"/>
      <c r="N485" s="4"/>
      <c r="O485" s="4"/>
    </row>
  </sheetData>
  <mergeCells count="28">
    <mergeCell ref="K234:K240"/>
    <mergeCell ref="B242:G242"/>
    <mergeCell ref="B1:G1"/>
    <mergeCell ref="B2:G2"/>
    <mergeCell ref="B4:G4"/>
    <mergeCell ref="B5:G5"/>
    <mergeCell ref="B224:G224"/>
    <mergeCell ref="B235:G235"/>
    <mergeCell ref="B443:G445"/>
    <mergeCell ref="H234:H240"/>
    <mergeCell ref="I234:I240"/>
    <mergeCell ref="J234:J240"/>
    <mergeCell ref="B273:G273"/>
    <mergeCell ref="B313:G313"/>
    <mergeCell ref="B363:G363"/>
    <mergeCell ref="B407:G407"/>
    <mergeCell ref="B419:G419"/>
    <mergeCell ref="B256:G256"/>
    <mergeCell ref="B427:G427"/>
    <mergeCell ref="B311:G311"/>
    <mergeCell ref="C460:G460"/>
    <mergeCell ref="B461:G461"/>
    <mergeCell ref="B448:G448"/>
    <mergeCell ref="B454:G454"/>
    <mergeCell ref="B456:G456"/>
    <mergeCell ref="B457:G457"/>
    <mergeCell ref="C458:G458"/>
    <mergeCell ref="C459:G459"/>
  </mergeCells>
  <printOptions horizontalCentered="1"/>
  <pageMargins left="0.39370078740157483" right="0.39370078740157483" top="0.98425196850393704" bottom="0.39370078740157483" header="0.39370078740157483" footer="0"/>
  <pageSetup paperSize="9" scale="60" fitToHeight="5" orientation="portrait" r:id="rId1"/>
  <headerFooter scaleWithDoc="0">
    <oddHeader>&amp;L&amp;G&amp;R&amp;10Anexo à Circular OE2025 
Série A N.º 1410</oddHeader>
  </headerFooter>
  <rowBreaks count="5" manualBreakCount="5">
    <brk id="84" max="7" man="1"/>
    <brk id="166" max="7" man="1"/>
    <brk id="253" max="7" man="1"/>
    <brk id="342" max="7" man="1"/>
    <brk id="405" max="7" man="1"/>
  </rowBreaks>
  <ignoredErrors>
    <ignoredError sqref="B8:G9 B198:G217 B197:F197 B52:G84 C51:G51 B41:G46 B47:G50 B19:G40 B18:F18 B11:G17 B10:F10 B89:G90 B88:F88 B92:G96 B91:F91 B98:G103 B97:F97 B113:G116 B104:F104 B105:F105 B106:F106 B107:F107 B108:F108 B109:F109 B110:F110 B111:F111 B112:F112 B118:G121 B117:F117 B129:G130 B122:F122 B123:F123 B124:F124 B125:F125 B126:F126 B127:F127 B128:F128 B132:G133 B131:F131 B86:G87 B85:F85 B139:G141 B134:F134 B135:F135 B136:F136 B137:F137 B138:F138 B143:G148 B142:F142 B153:G156 B149:F149 B150:F150 B151:F151 B152:F152 B158:G159 B157:F157 B161:G166 B160:F160 B178:G182 B169:F169 B168:F168 B167:F167 B170:F170 B171:F171 B172:F172 B173:F173 B174:F174 B175:F175 B176:F176 B177:F177 B184:G191 B183:F183 B193:G193 B192:F192 B195:G195 B194:F194 B196:F196 B220:G220 B218:F218 B219:F219 B222:G245 B221:F221 B247:G249 B246:F246 B251:G252 B250:F250 B254:G259 B253:F253 B262:G262 B260:F260 B261:F261 B264:G264 B263:F263 B266:G266 B265:F265 B268:G268 B267:F267 B270:G276 B269:F269 B281:G281 B277:F277 B278:F278 B279:F279 B280:F280 B283:G302 B282:F282 B304:G304 B303:F303 B306:G306 B305:F305 B308:G308 B307:F307 B310:G374 B309:F309 B376:G376 B375:F375 B380:G385 B377:F377 B378:F378 B379:F379 B388:G388 B386:F386 B387:F387 B391:G400 B389:F389 B390:F390 B403:G403 B401:F401 B402:F402 B405:G430 B404:F404 B433:G433 B431:F431 B432:F432 B435:G435 B434:F434 B437:G437 B436:F436 B439:G439 B438:F438" numberStoredAsText="1"/>
  </ignoredError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8B3CD-7094-4325-A008-4965F0D17183}">
  <sheetPr codeName="Folha13"/>
  <dimension ref="A1:H15"/>
  <sheetViews>
    <sheetView showGridLines="0" zoomScaleNormal="100" workbookViewId="0"/>
  </sheetViews>
  <sheetFormatPr defaultColWidth="0" defaultRowHeight="0" customHeight="1" zeroHeight="1" x14ac:dyDescent="0.35"/>
  <cols>
    <col min="1" max="1" width="5.81640625" customWidth="1"/>
    <col min="2" max="2" width="88.81640625" customWidth="1"/>
    <col min="3" max="3" width="80.453125" customWidth="1"/>
    <col min="4" max="4" width="9.1796875" customWidth="1"/>
    <col min="5" max="8" width="0" hidden="1" customWidth="1"/>
    <col min="9" max="16384" width="9.1796875" hidden="1"/>
  </cols>
  <sheetData>
    <row r="1" spans="2:7" ht="14.5" x14ac:dyDescent="0.35"/>
    <row r="2" spans="2:7" ht="15.5" x14ac:dyDescent="0.35">
      <c r="B2" s="1271" t="s">
        <v>3571</v>
      </c>
      <c r="C2" s="1271"/>
      <c r="D2" s="59"/>
      <c r="E2" s="59"/>
      <c r="F2" s="59"/>
      <c r="G2" s="59"/>
    </row>
    <row r="3" spans="2:7" ht="15.5" x14ac:dyDescent="0.35">
      <c r="B3" s="717"/>
      <c r="C3" s="717"/>
      <c r="D3" s="717"/>
      <c r="E3" s="717"/>
      <c r="F3" s="717"/>
      <c r="G3" s="717"/>
    </row>
    <row r="4" spans="2:7" ht="14.5" x14ac:dyDescent="0.35">
      <c r="B4" t="s">
        <v>3572</v>
      </c>
    </row>
    <row r="5" spans="2:7" ht="15" thickBot="1" x14ac:dyDescent="0.4">
      <c r="B5" s="523"/>
      <c r="C5" s="523"/>
      <c r="D5" s="523"/>
      <c r="E5" s="523"/>
      <c r="F5" s="523"/>
    </row>
    <row r="6" spans="2:7" ht="32.15" customHeight="1" thickBot="1" x14ac:dyDescent="0.4">
      <c r="B6" s="270" t="s">
        <v>3573</v>
      </c>
      <c r="C6" s="270" t="s">
        <v>2925</v>
      </c>
      <c r="D6" s="523"/>
      <c r="E6" s="523"/>
      <c r="F6" s="523"/>
    </row>
    <row r="7" spans="2:7" ht="32.15" customHeight="1" thickTop="1" x14ac:dyDescent="0.35">
      <c r="B7" s="268" t="s">
        <v>3576</v>
      </c>
      <c r="C7" s="269" t="s">
        <v>3575</v>
      </c>
      <c r="D7" s="523"/>
      <c r="E7" s="523"/>
      <c r="F7" s="523"/>
    </row>
    <row r="8" spans="2:7" ht="14.5" x14ac:dyDescent="0.35">
      <c r="B8" s="268" t="s">
        <v>3577</v>
      </c>
      <c r="C8" s="268" t="s">
        <v>3784</v>
      </c>
    </row>
    <row r="9" spans="2:7" ht="29" x14ac:dyDescent="0.35">
      <c r="B9" s="269" t="s">
        <v>3578</v>
      </c>
      <c r="C9" s="269" t="s">
        <v>3786</v>
      </c>
    </row>
    <row r="10" spans="2:7" ht="14.5" x14ac:dyDescent="0.35">
      <c r="B10" s="269" t="s">
        <v>6786</v>
      </c>
      <c r="C10" s="269" t="s">
        <v>6787</v>
      </c>
    </row>
    <row r="11" spans="2:7" ht="29" x14ac:dyDescent="0.35">
      <c r="B11" s="268" t="s">
        <v>3863</v>
      </c>
      <c r="C11" s="269" t="s">
        <v>3785</v>
      </c>
    </row>
    <row r="12" spans="2:7" ht="33.75" customHeight="1" thickBot="1" x14ac:dyDescent="0.4">
      <c r="B12" s="718" t="s">
        <v>3864</v>
      </c>
      <c r="C12" s="719" t="s">
        <v>3574</v>
      </c>
    </row>
    <row r="13" spans="2:7" ht="14.5" x14ac:dyDescent="0.35"/>
    <row r="14" spans="2:7" ht="15" hidden="1" customHeight="1" x14ac:dyDescent="0.35"/>
    <row r="15" spans="2:7" ht="15" hidden="1" customHeight="1" x14ac:dyDescent="0.35"/>
  </sheetData>
  <mergeCells count="1">
    <mergeCell ref="B2:C2"/>
  </mergeCells>
  <printOptions horizontalCentered="1"/>
  <pageMargins left="0.39370078740157483" right="0.39370078740157483" top="0.78740157480314965" bottom="0.39370078740157483" header="0.39370078740157483" footer="0"/>
  <pageSetup paperSize="9" scale="75" fitToHeight="0" orientation="landscape" r:id="rId1"/>
  <headerFooter scaleWithDoc="0">
    <oddHeader>&amp;L&amp;G&amp;R&amp;10Anexo à Circular OE2025 
Série A N.º 1410</oddHead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lha14"/>
  <dimension ref="A1:Q309"/>
  <sheetViews>
    <sheetView showGridLines="0" zoomScaleNormal="100" zoomScaleSheetLayoutView="100" workbookViewId="0"/>
  </sheetViews>
  <sheetFormatPr defaultColWidth="0" defaultRowHeight="12.75" customHeight="1" zeroHeight="1" x14ac:dyDescent="0.3"/>
  <cols>
    <col min="1" max="1" width="5.81640625" style="1" customWidth="1"/>
    <col min="2" max="2" width="6" style="1" customWidth="1"/>
    <col min="3" max="3" width="4.1796875" style="1" customWidth="1"/>
    <col min="4" max="4" width="9.1796875" style="2" customWidth="1"/>
    <col min="5" max="5" width="80.81640625" style="1" customWidth="1"/>
    <col min="6" max="6" width="9.1796875" style="1" customWidth="1"/>
    <col min="7" max="17" width="0" style="3" hidden="1" customWidth="1"/>
    <col min="18" max="16384" width="9.1796875" style="1" hidden="1"/>
  </cols>
  <sheetData>
    <row r="1" spans="1:17" ht="20.25" customHeight="1" x14ac:dyDescent="0.3">
      <c r="D1" s="1"/>
      <c r="G1" s="1"/>
      <c r="H1" s="1"/>
      <c r="I1" s="1"/>
      <c r="J1" s="1"/>
      <c r="K1" s="1"/>
      <c r="L1" s="1"/>
      <c r="M1" s="1"/>
      <c r="N1" s="1"/>
      <c r="O1" s="1"/>
      <c r="P1" s="1"/>
      <c r="Q1" s="1"/>
    </row>
    <row r="2" spans="1:17" ht="30" customHeight="1" x14ac:dyDescent="0.45">
      <c r="B2" s="1324" t="s">
        <v>541</v>
      </c>
      <c r="C2" s="1324"/>
      <c r="D2" s="1324"/>
      <c r="E2" s="1324"/>
      <c r="F2" s="443"/>
      <c r="G2" s="1"/>
      <c r="H2" s="1"/>
      <c r="I2" s="1"/>
      <c r="J2" s="1"/>
      <c r="K2" s="1"/>
      <c r="L2" s="1"/>
      <c r="M2" s="1"/>
      <c r="N2" s="1"/>
      <c r="O2" s="1"/>
      <c r="P2" s="1"/>
      <c r="Q2" s="1"/>
    </row>
    <row r="3" spans="1:17" ht="18.5" x14ac:dyDescent="0.45">
      <c r="A3" s="720"/>
      <c r="B3" s="1326" t="s">
        <v>1440</v>
      </c>
      <c r="C3" s="1326"/>
      <c r="D3" s="1326"/>
      <c r="E3" s="1326"/>
      <c r="F3" s="443"/>
      <c r="G3" s="1"/>
      <c r="H3" s="1"/>
      <c r="I3" s="1"/>
      <c r="J3" s="1"/>
      <c r="K3" s="1"/>
      <c r="L3" s="1"/>
      <c r="M3" s="1"/>
      <c r="N3" s="1"/>
      <c r="O3" s="1"/>
      <c r="P3" s="1"/>
      <c r="Q3" s="1"/>
    </row>
    <row r="4" spans="1:17" ht="18.5" x14ac:dyDescent="0.45">
      <c r="A4" s="720"/>
      <c r="B4" s="1327" t="s">
        <v>1437</v>
      </c>
      <c r="C4" s="1327"/>
      <c r="D4" s="1327"/>
      <c r="E4" s="1327"/>
      <c r="F4" s="443"/>
      <c r="G4" s="1"/>
      <c r="H4" s="1"/>
      <c r="I4" s="1"/>
      <c r="J4" s="1"/>
      <c r="K4" s="1"/>
      <c r="L4" s="1"/>
      <c r="M4" s="1"/>
      <c r="N4" s="1"/>
      <c r="O4" s="1"/>
      <c r="P4" s="1"/>
      <c r="Q4" s="1"/>
    </row>
    <row r="5" spans="1:17" ht="15" customHeight="1" x14ac:dyDescent="0.35">
      <c r="A5" s="5"/>
      <c r="B5" s="721" t="s">
        <v>535</v>
      </c>
      <c r="C5" s="5"/>
      <c r="D5" s="5"/>
      <c r="E5" s="5"/>
      <c r="G5"/>
      <c r="H5" s="1"/>
      <c r="I5" s="1"/>
      <c r="J5" s="1"/>
      <c r="K5" s="1"/>
      <c r="L5" s="1"/>
      <c r="M5" s="1"/>
      <c r="N5" s="1"/>
      <c r="O5" s="1"/>
      <c r="P5" s="1"/>
      <c r="Q5" s="1"/>
    </row>
    <row r="6" spans="1:17" s="6" customFormat="1" ht="22.4" customHeight="1" x14ac:dyDescent="0.3">
      <c r="B6" s="15" t="s">
        <v>211</v>
      </c>
      <c r="C6" s="15" t="s">
        <v>212</v>
      </c>
      <c r="D6" s="15" t="s">
        <v>213</v>
      </c>
      <c r="E6" s="17" t="s">
        <v>214</v>
      </c>
      <c r="G6" s="1"/>
      <c r="H6" s="1"/>
      <c r="I6" s="1"/>
      <c r="J6" s="1"/>
      <c r="K6" s="1"/>
      <c r="L6" s="1"/>
      <c r="M6" s="1"/>
      <c r="N6" s="1"/>
      <c r="O6" s="1"/>
      <c r="P6" s="1"/>
      <c r="Q6" s="1"/>
    </row>
    <row r="7" spans="1:17" ht="13" x14ac:dyDescent="0.3">
      <c r="B7" s="722" t="s">
        <v>10</v>
      </c>
      <c r="C7" s="723"/>
      <c r="D7" s="723"/>
      <c r="E7" s="724" t="s">
        <v>558</v>
      </c>
      <c r="G7" s="1"/>
      <c r="H7" s="1"/>
      <c r="I7" s="1"/>
      <c r="J7" s="1"/>
      <c r="K7" s="1"/>
      <c r="L7" s="1"/>
      <c r="M7" s="1"/>
      <c r="N7" s="1"/>
      <c r="O7" s="1"/>
      <c r="P7" s="1"/>
      <c r="Q7" s="1"/>
    </row>
    <row r="8" spans="1:17" ht="13" x14ac:dyDescent="0.3">
      <c r="B8" s="725"/>
      <c r="C8" s="726" t="s">
        <v>16</v>
      </c>
      <c r="D8" s="725"/>
      <c r="E8" s="727" t="s">
        <v>559</v>
      </c>
      <c r="G8" s="1"/>
      <c r="H8" s="1"/>
      <c r="I8" s="1"/>
      <c r="J8" s="1"/>
      <c r="K8" s="1"/>
      <c r="L8" s="1"/>
      <c r="M8" s="1"/>
      <c r="N8" s="1"/>
      <c r="O8" s="1"/>
      <c r="P8" s="1"/>
      <c r="Q8" s="1"/>
    </row>
    <row r="9" spans="1:17" ht="13" x14ac:dyDescent="0.3">
      <c r="B9" s="728"/>
      <c r="C9" s="728"/>
      <c r="D9" s="729" t="s">
        <v>21</v>
      </c>
      <c r="E9" s="730" t="s">
        <v>562</v>
      </c>
      <c r="G9" s="1"/>
      <c r="H9" s="1"/>
      <c r="I9" s="1"/>
      <c r="J9" s="1"/>
      <c r="K9" s="1"/>
      <c r="L9" s="1"/>
      <c r="M9" s="1"/>
      <c r="N9" s="1"/>
      <c r="O9" s="1"/>
      <c r="P9" s="1"/>
      <c r="Q9" s="1"/>
    </row>
    <row r="10" spans="1:17" ht="13" x14ac:dyDescent="0.3">
      <c r="B10" s="731"/>
      <c r="C10" s="731"/>
      <c r="D10" s="732"/>
      <c r="E10" s="733" t="s">
        <v>807</v>
      </c>
      <c r="G10" s="1"/>
      <c r="H10" s="1"/>
      <c r="I10" s="1"/>
      <c r="J10" s="1"/>
      <c r="K10" s="1"/>
      <c r="L10" s="1"/>
      <c r="M10" s="1"/>
      <c r="N10" s="1"/>
      <c r="O10" s="1"/>
      <c r="P10" s="1"/>
      <c r="Q10" s="1"/>
    </row>
    <row r="11" spans="1:17" ht="13" x14ac:dyDescent="0.3">
      <c r="B11" s="728"/>
      <c r="C11" s="728"/>
      <c r="D11" s="728" t="s">
        <v>88</v>
      </c>
      <c r="E11" s="734" t="s">
        <v>87</v>
      </c>
      <c r="G11" s="1"/>
      <c r="H11" s="1"/>
      <c r="I11" s="1"/>
      <c r="J11" s="1"/>
      <c r="K11" s="1"/>
      <c r="L11" s="1"/>
      <c r="M11" s="1"/>
      <c r="N11" s="1"/>
      <c r="O11" s="1"/>
      <c r="P11" s="1"/>
      <c r="Q11" s="1"/>
    </row>
    <row r="12" spans="1:17" ht="13" x14ac:dyDescent="0.3">
      <c r="B12" s="728"/>
      <c r="C12" s="728"/>
      <c r="D12" s="729" t="s">
        <v>17</v>
      </c>
      <c r="E12" s="730" t="s">
        <v>563</v>
      </c>
      <c r="G12" s="1"/>
      <c r="H12" s="1"/>
      <c r="I12" s="1"/>
      <c r="J12" s="1"/>
      <c r="K12" s="1"/>
      <c r="L12" s="1"/>
      <c r="M12" s="1"/>
      <c r="N12" s="1"/>
      <c r="O12" s="1"/>
      <c r="P12" s="1"/>
      <c r="Q12" s="1"/>
    </row>
    <row r="13" spans="1:17" ht="13" x14ac:dyDescent="0.3">
      <c r="B13" s="731"/>
      <c r="C13" s="731"/>
      <c r="D13" s="732"/>
      <c r="E13" s="733" t="s">
        <v>807</v>
      </c>
      <c r="G13" s="1"/>
      <c r="H13" s="1"/>
      <c r="I13" s="1"/>
      <c r="J13" s="1"/>
      <c r="K13" s="1"/>
      <c r="L13" s="1"/>
      <c r="M13" s="1"/>
      <c r="N13" s="1"/>
      <c r="O13" s="1"/>
      <c r="P13" s="1"/>
      <c r="Q13" s="1"/>
    </row>
    <row r="14" spans="1:17" ht="13" x14ac:dyDescent="0.3">
      <c r="B14" s="728"/>
      <c r="C14" s="728"/>
      <c r="D14" s="728" t="s">
        <v>88</v>
      </c>
      <c r="E14" s="734" t="s">
        <v>87</v>
      </c>
      <c r="G14" s="1"/>
      <c r="H14" s="1"/>
      <c r="I14" s="1"/>
      <c r="J14" s="1"/>
      <c r="K14" s="1"/>
      <c r="L14" s="1"/>
      <c r="M14" s="1"/>
      <c r="N14" s="1"/>
      <c r="O14" s="1"/>
      <c r="P14" s="1"/>
      <c r="Q14" s="1"/>
    </row>
    <row r="15" spans="1:17" ht="13" x14ac:dyDescent="0.3">
      <c r="B15" s="722" t="s">
        <v>9</v>
      </c>
      <c r="C15" s="723"/>
      <c r="D15" s="723"/>
      <c r="E15" s="724" t="s">
        <v>93</v>
      </c>
      <c r="G15" s="1"/>
      <c r="H15" s="1"/>
      <c r="I15" s="1"/>
      <c r="J15" s="1"/>
      <c r="K15" s="1"/>
      <c r="L15" s="1"/>
      <c r="M15" s="1"/>
      <c r="N15" s="1"/>
      <c r="O15" s="1"/>
      <c r="P15" s="1"/>
      <c r="Q15" s="1"/>
    </row>
    <row r="16" spans="1:17" ht="13" x14ac:dyDescent="0.3">
      <c r="B16" s="725"/>
      <c r="C16" s="726" t="s">
        <v>16</v>
      </c>
      <c r="D16" s="725"/>
      <c r="E16" s="727" t="s">
        <v>85</v>
      </c>
      <c r="G16" s="1"/>
      <c r="H16" s="1"/>
      <c r="I16" s="1"/>
      <c r="J16" s="1"/>
      <c r="K16" s="1"/>
      <c r="L16" s="1"/>
      <c r="M16" s="1"/>
      <c r="N16" s="1"/>
      <c r="O16" s="1"/>
      <c r="P16" s="1"/>
      <c r="Q16" s="1"/>
    </row>
    <row r="17" spans="1:17" ht="13" x14ac:dyDescent="0.3">
      <c r="B17" s="728"/>
      <c r="C17" s="728"/>
      <c r="D17" s="729" t="s">
        <v>134</v>
      </c>
      <c r="E17" s="730" t="s">
        <v>215</v>
      </c>
      <c r="G17" s="1"/>
      <c r="H17" s="1"/>
      <c r="I17" s="1"/>
      <c r="J17" s="1"/>
      <c r="K17" s="1"/>
      <c r="L17" s="1"/>
      <c r="M17" s="1"/>
      <c r="N17" s="1"/>
      <c r="O17" s="1"/>
      <c r="P17" s="1"/>
      <c r="Q17" s="1"/>
    </row>
    <row r="18" spans="1:17" ht="13" x14ac:dyDescent="0.3">
      <c r="B18" s="731"/>
      <c r="C18" s="731"/>
      <c r="D18" s="732"/>
      <c r="E18" s="733" t="s">
        <v>807</v>
      </c>
      <c r="G18" s="1"/>
      <c r="H18" s="1"/>
      <c r="I18" s="1"/>
      <c r="J18" s="1"/>
      <c r="K18" s="1"/>
      <c r="L18" s="1"/>
      <c r="M18" s="1"/>
      <c r="N18" s="1"/>
      <c r="O18" s="1"/>
      <c r="P18" s="1"/>
      <c r="Q18" s="1"/>
    </row>
    <row r="19" spans="1:17" ht="13" x14ac:dyDescent="0.3">
      <c r="B19" s="728"/>
      <c r="C19" s="728"/>
      <c r="D19" s="728" t="s">
        <v>88</v>
      </c>
      <c r="E19" s="734" t="s">
        <v>87</v>
      </c>
      <c r="G19" s="1"/>
      <c r="H19" s="1"/>
      <c r="I19" s="1"/>
      <c r="J19" s="1"/>
      <c r="K19" s="1"/>
      <c r="L19" s="1"/>
      <c r="M19" s="1"/>
      <c r="N19" s="1"/>
      <c r="O19" s="1"/>
      <c r="P19" s="1"/>
      <c r="Q19" s="1"/>
    </row>
    <row r="20" spans="1:17" ht="13" x14ac:dyDescent="0.3">
      <c r="B20" s="728"/>
      <c r="C20" s="728"/>
      <c r="D20" s="728" t="s">
        <v>245</v>
      </c>
      <c r="E20" s="730" t="s">
        <v>83</v>
      </c>
      <c r="G20" s="1"/>
      <c r="H20" s="1"/>
      <c r="I20" s="1"/>
      <c r="J20" s="1"/>
      <c r="K20" s="1"/>
      <c r="L20" s="1"/>
      <c r="M20" s="1"/>
      <c r="N20" s="1"/>
      <c r="O20" s="1"/>
      <c r="P20" s="1"/>
      <c r="Q20" s="1"/>
    </row>
    <row r="21" spans="1:17" ht="13" x14ac:dyDescent="0.3">
      <c r="B21" s="731"/>
      <c r="C21" s="731"/>
      <c r="D21" s="732"/>
      <c r="E21" s="733" t="s">
        <v>807</v>
      </c>
      <c r="G21" s="1"/>
      <c r="H21" s="1"/>
      <c r="I21" s="1"/>
      <c r="J21" s="1"/>
      <c r="K21" s="1"/>
      <c r="L21" s="1"/>
      <c r="M21" s="1"/>
      <c r="N21" s="1"/>
      <c r="O21" s="1"/>
      <c r="P21" s="1"/>
      <c r="Q21" s="1"/>
    </row>
    <row r="22" spans="1:17" ht="13" x14ac:dyDescent="0.3">
      <c r="B22" s="728"/>
      <c r="C22" s="728"/>
      <c r="D22" s="728" t="s">
        <v>88</v>
      </c>
      <c r="E22" s="734" t="s">
        <v>87</v>
      </c>
      <c r="G22" s="1"/>
      <c r="H22" s="1"/>
      <c r="I22" s="1"/>
      <c r="J22" s="1"/>
      <c r="K22" s="1"/>
      <c r="L22" s="1"/>
      <c r="M22" s="1"/>
      <c r="N22" s="1"/>
      <c r="O22" s="1"/>
      <c r="P22" s="1"/>
      <c r="Q22" s="1"/>
    </row>
    <row r="23" spans="1:17" ht="13" x14ac:dyDescent="0.3">
      <c r="B23" s="726" t="s">
        <v>8</v>
      </c>
      <c r="C23" s="725"/>
      <c r="D23" s="725"/>
      <c r="E23" s="734" t="s">
        <v>544</v>
      </c>
      <c r="G23" s="1"/>
      <c r="H23" s="1"/>
      <c r="I23" s="1"/>
      <c r="J23" s="1"/>
      <c r="K23" s="1"/>
      <c r="L23" s="1"/>
      <c r="M23" s="1"/>
      <c r="N23" s="1"/>
      <c r="O23" s="1"/>
      <c r="P23" s="1"/>
      <c r="Q23" s="1"/>
    </row>
    <row r="24" spans="1:17" ht="13" x14ac:dyDescent="0.3">
      <c r="B24" s="725"/>
      <c r="C24" s="726" t="s">
        <v>17</v>
      </c>
      <c r="D24" s="725"/>
      <c r="E24" s="734" t="s">
        <v>545</v>
      </c>
      <c r="G24" s="38"/>
      <c r="H24" s="1"/>
      <c r="I24" s="1"/>
      <c r="J24" s="1"/>
      <c r="K24" s="1"/>
      <c r="L24" s="1"/>
      <c r="M24" s="1"/>
      <c r="N24" s="1"/>
      <c r="O24" s="1"/>
      <c r="P24" s="1"/>
      <c r="Q24" s="1"/>
    </row>
    <row r="25" spans="1:17" ht="13" x14ac:dyDescent="0.3">
      <c r="B25" s="728"/>
      <c r="C25" s="728"/>
      <c r="D25" s="729" t="s">
        <v>20</v>
      </c>
      <c r="E25" s="730" t="s">
        <v>215</v>
      </c>
      <c r="G25" s="1"/>
      <c r="H25" s="1"/>
      <c r="I25" s="1"/>
      <c r="J25" s="1"/>
      <c r="K25" s="1"/>
      <c r="L25" s="1"/>
      <c r="M25" s="1"/>
      <c r="N25" s="1"/>
      <c r="O25" s="1"/>
      <c r="P25" s="1"/>
      <c r="Q25" s="1"/>
    </row>
    <row r="26" spans="1:17" s="8" customFormat="1" ht="13" x14ac:dyDescent="0.3">
      <c r="B26" s="728"/>
      <c r="C26" s="728"/>
      <c r="D26" s="728"/>
      <c r="E26" s="733" t="s">
        <v>807</v>
      </c>
      <c r="F26" s="1"/>
      <c r="G26" s="1"/>
      <c r="H26" s="1"/>
      <c r="I26" s="1"/>
      <c r="J26" s="1"/>
      <c r="K26" s="1"/>
      <c r="L26" s="1"/>
      <c r="M26" s="1"/>
      <c r="N26" s="1"/>
      <c r="O26" s="1"/>
      <c r="P26" s="1"/>
    </row>
    <row r="27" spans="1:17" ht="13" x14ac:dyDescent="0.3">
      <c r="A27" s="735"/>
      <c r="B27" s="728"/>
      <c r="C27" s="728"/>
      <c r="D27" s="728" t="s">
        <v>88</v>
      </c>
      <c r="E27" s="734" t="s">
        <v>87</v>
      </c>
      <c r="G27" s="1"/>
      <c r="H27" s="1"/>
      <c r="I27" s="1"/>
      <c r="J27" s="1"/>
      <c r="K27" s="1"/>
      <c r="L27" s="1"/>
      <c r="M27" s="1"/>
      <c r="N27" s="1"/>
      <c r="O27" s="1"/>
      <c r="P27" s="1"/>
      <c r="Q27" s="1"/>
    </row>
    <row r="28" spans="1:17" ht="13" x14ac:dyDescent="0.3">
      <c r="B28" s="728"/>
      <c r="C28" s="728"/>
      <c r="D28" s="729" t="s">
        <v>10</v>
      </c>
      <c r="E28" s="730" t="s">
        <v>83</v>
      </c>
      <c r="G28" s="38"/>
      <c r="H28" s="1"/>
      <c r="I28" s="1"/>
      <c r="J28" s="1"/>
      <c r="K28" s="1"/>
      <c r="L28" s="1"/>
      <c r="M28" s="1"/>
      <c r="N28" s="1"/>
      <c r="O28" s="1"/>
      <c r="P28" s="1"/>
      <c r="Q28" s="1"/>
    </row>
    <row r="29" spans="1:17" s="8" customFormat="1" ht="13" x14ac:dyDescent="0.3">
      <c r="B29" s="728"/>
      <c r="C29" s="728"/>
      <c r="D29" s="728"/>
      <c r="E29" s="733" t="s">
        <v>807</v>
      </c>
      <c r="F29" s="1"/>
      <c r="G29" s="38"/>
      <c r="H29" s="1"/>
      <c r="I29" s="1"/>
      <c r="J29" s="1"/>
      <c r="K29" s="1"/>
      <c r="L29" s="1"/>
      <c r="M29" s="1"/>
      <c r="N29" s="1"/>
      <c r="O29" s="1"/>
      <c r="P29" s="1"/>
      <c r="Q29" s="1"/>
    </row>
    <row r="30" spans="1:17" ht="13" x14ac:dyDescent="0.3">
      <c r="A30" s="735"/>
      <c r="B30" s="728"/>
      <c r="C30" s="728"/>
      <c r="D30" s="728" t="s">
        <v>88</v>
      </c>
      <c r="E30" s="734" t="s">
        <v>87</v>
      </c>
      <c r="G30" s="38"/>
      <c r="H30" s="1"/>
      <c r="I30" s="1"/>
      <c r="J30" s="1"/>
      <c r="K30" s="1"/>
      <c r="L30" s="1"/>
      <c r="M30" s="1"/>
      <c r="N30" s="1"/>
      <c r="O30" s="1"/>
      <c r="P30" s="1"/>
      <c r="Q30" s="1"/>
    </row>
    <row r="31" spans="1:17" s="6" customFormat="1" ht="13" x14ac:dyDescent="0.3">
      <c r="B31" s="736">
        <v>10</v>
      </c>
      <c r="C31" s="726"/>
      <c r="D31" s="725"/>
      <c r="E31" s="727" t="s">
        <v>86</v>
      </c>
      <c r="G31" s="38"/>
      <c r="H31" s="1"/>
      <c r="I31" s="1"/>
      <c r="J31" s="1"/>
      <c r="K31" s="1"/>
      <c r="L31" s="1"/>
      <c r="M31" s="1"/>
      <c r="N31" s="1"/>
      <c r="O31" s="1"/>
      <c r="P31" s="1"/>
      <c r="Q31" s="1"/>
    </row>
    <row r="32" spans="1:17" ht="13" x14ac:dyDescent="0.3">
      <c r="B32" s="725"/>
      <c r="C32" s="726" t="s">
        <v>16</v>
      </c>
      <c r="D32" s="725"/>
      <c r="E32" s="727" t="s">
        <v>85</v>
      </c>
      <c r="G32" s="38"/>
      <c r="H32" s="1"/>
      <c r="I32" s="1"/>
      <c r="J32" s="1"/>
      <c r="K32" s="1"/>
      <c r="L32" s="1"/>
      <c r="M32" s="1"/>
      <c r="N32" s="1"/>
      <c r="O32" s="1"/>
      <c r="P32" s="1"/>
      <c r="Q32" s="1"/>
    </row>
    <row r="33" spans="1:17" ht="13" x14ac:dyDescent="0.3">
      <c r="B33" s="728"/>
      <c r="C33" s="728"/>
      <c r="D33" s="728" t="s">
        <v>1344</v>
      </c>
      <c r="E33" s="730" t="s">
        <v>215</v>
      </c>
      <c r="G33" s="1"/>
      <c r="H33" s="1"/>
      <c r="I33" s="1"/>
      <c r="J33" s="1"/>
      <c r="K33" s="1"/>
      <c r="L33" s="1"/>
      <c r="M33" s="1"/>
      <c r="N33" s="1"/>
      <c r="O33" s="1"/>
      <c r="P33" s="1"/>
      <c r="Q33" s="1"/>
    </row>
    <row r="34" spans="1:17" ht="13" x14ac:dyDescent="0.3">
      <c r="B34" s="728"/>
      <c r="C34" s="728"/>
      <c r="D34" s="728"/>
      <c r="E34" s="733" t="s">
        <v>807</v>
      </c>
      <c r="G34" s="1"/>
      <c r="H34" s="1"/>
      <c r="I34" s="1"/>
      <c r="J34" s="1"/>
      <c r="K34" s="1"/>
      <c r="L34" s="1"/>
      <c r="M34" s="1"/>
      <c r="N34" s="1"/>
      <c r="O34" s="1"/>
      <c r="P34" s="1"/>
      <c r="Q34" s="1"/>
    </row>
    <row r="35" spans="1:17" ht="13" x14ac:dyDescent="0.3">
      <c r="A35" s="735"/>
      <c r="B35" s="728"/>
      <c r="C35" s="728"/>
      <c r="D35" s="728" t="s">
        <v>88</v>
      </c>
      <c r="E35" s="734" t="s">
        <v>87</v>
      </c>
      <c r="G35" s="1"/>
      <c r="H35" s="1"/>
      <c r="I35" s="1"/>
      <c r="J35" s="1"/>
      <c r="K35" s="1"/>
      <c r="L35" s="1"/>
      <c r="M35" s="1"/>
      <c r="N35" s="1"/>
      <c r="O35" s="1"/>
      <c r="P35" s="1"/>
      <c r="Q35" s="1"/>
    </row>
    <row r="36" spans="1:17" ht="13" x14ac:dyDescent="0.3">
      <c r="B36" s="728"/>
      <c r="C36" s="728"/>
      <c r="D36" s="728" t="s">
        <v>244</v>
      </c>
      <c r="E36" s="730" t="s">
        <v>83</v>
      </c>
      <c r="G36" s="38"/>
      <c r="H36" s="1"/>
      <c r="I36" s="1"/>
      <c r="J36" s="1"/>
      <c r="K36" s="1"/>
      <c r="L36" s="1"/>
      <c r="M36" s="1"/>
      <c r="N36" s="1"/>
      <c r="O36" s="1"/>
      <c r="P36" s="1"/>
      <c r="Q36" s="1"/>
    </row>
    <row r="37" spans="1:17" s="8" customFormat="1" ht="13" x14ac:dyDescent="0.3">
      <c r="B37" s="728"/>
      <c r="C37" s="728"/>
      <c r="D37" s="728"/>
      <c r="E37" s="733" t="s">
        <v>807</v>
      </c>
      <c r="F37" s="1"/>
      <c r="G37" s="38"/>
      <c r="H37" s="1"/>
      <c r="I37" s="1"/>
      <c r="J37" s="1"/>
      <c r="K37" s="1"/>
      <c r="L37" s="1"/>
      <c r="M37" s="1"/>
      <c r="N37" s="1"/>
      <c r="O37" s="1"/>
      <c r="P37" s="1"/>
      <c r="Q37" s="1"/>
    </row>
    <row r="38" spans="1:17" ht="13" x14ac:dyDescent="0.3">
      <c r="A38" s="735"/>
      <c r="B38" s="728"/>
      <c r="C38" s="728"/>
      <c r="D38" s="728" t="s">
        <v>88</v>
      </c>
      <c r="E38" s="734" t="s">
        <v>87</v>
      </c>
      <c r="G38" s="1"/>
      <c r="H38" s="1"/>
      <c r="I38" s="1"/>
      <c r="J38" s="1"/>
      <c r="K38" s="1"/>
      <c r="L38" s="1"/>
      <c r="M38" s="1"/>
      <c r="N38" s="1"/>
      <c r="O38" s="1"/>
      <c r="P38" s="1"/>
      <c r="Q38" s="1"/>
    </row>
    <row r="39" spans="1:17" s="6" customFormat="1" ht="13" x14ac:dyDescent="0.3">
      <c r="B39" s="736">
        <v>11</v>
      </c>
      <c r="C39" s="726"/>
      <c r="D39" s="725"/>
      <c r="E39" s="727" t="s">
        <v>1345</v>
      </c>
      <c r="G39" s="1"/>
      <c r="H39" s="1"/>
      <c r="I39" s="1"/>
      <c r="J39" s="1"/>
      <c r="K39" s="1"/>
      <c r="L39" s="1"/>
      <c r="M39" s="1"/>
      <c r="N39" s="1"/>
      <c r="O39" s="1"/>
      <c r="P39" s="1"/>
    </row>
    <row r="40" spans="1:17" ht="13" x14ac:dyDescent="0.3">
      <c r="B40" s="725"/>
      <c r="C40" s="726" t="s">
        <v>21</v>
      </c>
      <c r="D40" s="725"/>
      <c r="E40" s="727" t="s">
        <v>1230</v>
      </c>
      <c r="G40" s="1"/>
      <c r="H40" s="1"/>
      <c r="I40" s="1"/>
      <c r="J40" s="1"/>
      <c r="K40" s="1"/>
      <c r="L40" s="1"/>
      <c r="M40" s="1"/>
      <c r="N40" s="1"/>
      <c r="O40" s="1"/>
      <c r="P40" s="1"/>
      <c r="Q40" s="1"/>
    </row>
    <row r="41" spans="1:17" ht="13" x14ac:dyDescent="0.3">
      <c r="B41" s="728"/>
      <c r="C41" s="728"/>
      <c r="D41" s="728">
        <v>3</v>
      </c>
      <c r="E41" s="730" t="s">
        <v>1231</v>
      </c>
      <c r="G41" s="1"/>
      <c r="H41" s="1"/>
      <c r="I41" s="1"/>
      <c r="J41" s="1"/>
      <c r="K41" s="1"/>
      <c r="L41" s="1"/>
      <c r="M41" s="1"/>
      <c r="N41" s="1"/>
      <c r="O41" s="1"/>
      <c r="P41" s="1"/>
      <c r="Q41" s="1"/>
    </row>
    <row r="42" spans="1:17" ht="13" x14ac:dyDescent="0.3">
      <c r="B42" s="728"/>
      <c r="C42" s="728"/>
      <c r="D42" s="728"/>
      <c r="E42" s="733" t="s">
        <v>807</v>
      </c>
      <c r="G42" s="1"/>
      <c r="H42" s="1"/>
      <c r="I42" s="1"/>
      <c r="J42" s="1"/>
      <c r="K42" s="1"/>
      <c r="L42" s="1"/>
      <c r="M42" s="1"/>
      <c r="N42" s="1"/>
      <c r="O42" s="1"/>
      <c r="P42" s="1"/>
      <c r="Q42" s="1"/>
    </row>
    <row r="43" spans="1:17" ht="13" x14ac:dyDescent="0.3">
      <c r="A43" s="735"/>
      <c r="B43" s="728"/>
      <c r="C43" s="728"/>
      <c r="D43" s="728" t="s">
        <v>88</v>
      </c>
      <c r="E43" s="734" t="s">
        <v>87</v>
      </c>
      <c r="G43" s="1"/>
      <c r="H43" s="1"/>
      <c r="I43" s="1"/>
      <c r="J43" s="1"/>
      <c r="K43" s="1"/>
      <c r="L43" s="1"/>
      <c r="M43" s="1"/>
      <c r="N43" s="1"/>
      <c r="O43" s="1"/>
      <c r="P43" s="1"/>
      <c r="Q43" s="1"/>
    </row>
    <row r="44" spans="1:17" ht="13" x14ac:dyDescent="0.3">
      <c r="B44" s="728"/>
      <c r="C44" s="728"/>
      <c r="D44" s="728" t="s">
        <v>20</v>
      </c>
      <c r="E44" s="730" t="s">
        <v>1234</v>
      </c>
      <c r="G44" s="1"/>
      <c r="H44" s="1"/>
      <c r="I44" s="1"/>
      <c r="J44" s="1"/>
      <c r="K44" s="1"/>
      <c r="L44" s="1"/>
      <c r="M44" s="1"/>
      <c r="N44" s="1"/>
      <c r="O44" s="1"/>
      <c r="P44" s="1"/>
      <c r="Q44" s="1"/>
    </row>
    <row r="45" spans="1:17" ht="13" x14ac:dyDescent="0.3">
      <c r="B45" s="728"/>
      <c r="C45" s="728"/>
      <c r="D45" s="728"/>
      <c r="E45" s="733" t="s">
        <v>807</v>
      </c>
      <c r="G45" s="1"/>
      <c r="H45" s="1"/>
      <c r="I45" s="1"/>
      <c r="J45" s="1"/>
      <c r="K45" s="1"/>
      <c r="L45" s="1"/>
      <c r="M45" s="1"/>
      <c r="N45" s="1"/>
      <c r="O45" s="1"/>
      <c r="P45" s="1"/>
      <c r="Q45" s="1"/>
    </row>
    <row r="46" spans="1:17" ht="13" x14ac:dyDescent="0.3">
      <c r="A46" s="735"/>
      <c r="B46" s="728"/>
      <c r="C46" s="728"/>
      <c r="D46" s="728" t="s">
        <v>88</v>
      </c>
      <c r="E46" s="734" t="s">
        <v>87</v>
      </c>
      <c r="G46" s="1"/>
      <c r="H46" s="1"/>
      <c r="I46" s="1"/>
      <c r="J46" s="1"/>
      <c r="K46" s="1"/>
      <c r="L46" s="1"/>
      <c r="M46" s="1"/>
      <c r="N46" s="1"/>
      <c r="O46" s="1"/>
      <c r="P46" s="1"/>
      <c r="Q46" s="1"/>
    </row>
    <row r="47" spans="1:17" ht="13" x14ac:dyDescent="0.3">
      <c r="B47" s="725"/>
      <c r="C47" s="726" t="s">
        <v>17</v>
      </c>
      <c r="D47" s="725"/>
      <c r="E47" s="727" t="s">
        <v>1232</v>
      </c>
      <c r="G47" s="1"/>
      <c r="H47" s="1"/>
      <c r="I47" s="1"/>
      <c r="J47" s="1"/>
      <c r="K47" s="1"/>
      <c r="L47" s="1"/>
      <c r="M47" s="1"/>
      <c r="N47" s="1"/>
      <c r="O47" s="1"/>
      <c r="P47" s="1"/>
      <c r="Q47" s="1"/>
    </row>
    <row r="48" spans="1:17" ht="13" x14ac:dyDescent="0.3">
      <c r="B48" s="728"/>
      <c r="C48" s="728"/>
      <c r="D48" s="728">
        <v>3</v>
      </c>
      <c r="E48" s="730" t="s">
        <v>1231</v>
      </c>
      <c r="G48" s="1"/>
      <c r="H48" s="1"/>
      <c r="I48" s="1"/>
      <c r="J48" s="1"/>
      <c r="K48" s="1"/>
      <c r="L48" s="1"/>
      <c r="M48" s="1"/>
      <c r="N48" s="1"/>
      <c r="O48" s="1"/>
      <c r="P48" s="1"/>
      <c r="Q48" s="1"/>
    </row>
    <row r="49" spans="1:17" ht="13" x14ac:dyDescent="0.3">
      <c r="B49" s="728"/>
      <c r="C49" s="728"/>
      <c r="D49" s="728"/>
      <c r="E49" s="733" t="s">
        <v>807</v>
      </c>
      <c r="G49" s="1"/>
      <c r="H49" s="1"/>
      <c r="I49" s="1"/>
      <c r="J49" s="1"/>
      <c r="K49" s="1"/>
      <c r="L49" s="1"/>
      <c r="M49" s="1"/>
      <c r="N49" s="1"/>
      <c r="O49" s="1"/>
      <c r="P49" s="1"/>
      <c r="Q49" s="1"/>
    </row>
    <row r="50" spans="1:17" ht="13" x14ac:dyDescent="0.3">
      <c r="A50" s="735"/>
      <c r="B50" s="728"/>
      <c r="C50" s="728"/>
      <c r="D50" s="728" t="s">
        <v>88</v>
      </c>
      <c r="E50" s="734" t="s">
        <v>87</v>
      </c>
      <c r="G50" s="1"/>
      <c r="H50" s="1"/>
      <c r="I50" s="1"/>
      <c r="J50" s="1"/>
      <c r="K50" s="1"/>
      <c r="L50" s="1"/>
      <c r="M50" s="1"/>
      <c r="N50" s="1"/>
      <c r="O50" s="1"/>
      <c r="P50" s="1"/>
      <c r="Q50" s="1"/>
    </row>
    <row r="51" spans="1:17" ht="13" x14ac:dyDescent="0.3">
      <c r="B51" s="728"/>
      <c r="C51" s="728"/>
      <c r="D51" s="728" t="s">
        <v>20</v>
      </c>
      <c r="E51" s="730" t="s">
        <v>1234</v>
      </c>
      <c r="G51" s="1"/>
      <c r="H51" s="1"/>
      <c r="I51" s="1"/>
      <c r="J51" s="1"/>
      <c r="K51" s="1"/>
      <c r="L51" s="1"/>
      <c r="M51" s="1"/>
      <c r="N51" s="1"/>
      <c r="O51" s="1"/>
      <c r="P51" s="1"/>
      <c r="Q51" s="1"/>
    </row>
    <row r="52" spans="1:17" ht="13" x14ac:dyDescent="0.3">
      <c r="B52" s="728"/>
      <c r="C52" s="728"/>
      <c r="D52" s="728"/>
      <c r="E52" s="733" t="s">
        <v>807</v>
      </c>
      <c r="G52" s="1"/>
      <c r="H52" s="1"/>
      <c r="I52" s="1"/>
      <c r="J52" s="1"/>
      <c r="K52" s="1"/>
      <c r="L52" s="1"/>
      <c r="M52" s="1"/>
      <c r="N52" s="1"/>
      <c r="O52" s="1"/>
      <c r="P52" s="1"/>
      <c r="Q52" s="1"/>
    </row>
    <row r="53" spans="1:17" ht="13" x14ac:dyDescent="0.3">
      <c r="A53" s="735"/>
      <c r="B53" s="728"/>
      <c r="C53" s="728"/>
      <c r="D53" s="728" t="s">
        <v>88</v>
      </c>
      <c r="E53" s="734" t="s">
        <v>87</v>
      </c>
      <c r="G53" s="1"/>
      <c r="H53" s="1"/>
      <c r="I53" s="1"/>
      <c r="J53" s="1"/>
      <c r="K53" s="1"/>
      <c r="L53" s="1"/>
      <c r="M53" s="1"/>
      <c r="N53" s="1"/>
      <c r="O53" s="1"/>
      <c r="P53" s="1"/>
      <c r="Q53" s="1"/>
    </row>
    <row r="54" spans="1:17" ht="13" x14ac:dyDescent="0.3">
      <c r="B54" s="725"/>
      <c r="C54" s="726" t="s">
        <v>16</v>
      </c>
      <c r="D54" s="725"/>
      <c r="E54" s="727" t="s">
        <v>1233</v>
      </c>
      <c r="G54" s="1"/>
      <c r="H54" s="1"/>
      <c r="I54" s="1"/>
      <c r="J54" s="1"/>
      <c r="K54" s="1"/>
      <c r="L54" s="1"/>
      <c r="M54" s="1"/>
      <c r="N54" s="1"/>
      <c r="O54" s="1"/>
      <c r="P54" s="1"/>
      <c r="Q54" s="1"/>
    </row>
    <row r="55" spans="1:17" ht="13" x14ac:dyDescent="0.3">
      <c r="B55" s="728"/>
      <c r="C55" s="728"/>
      <c r="D55" s="728">
        <v>3</v>
      </c>
      <c r="E55" s="730" t="s">
        <v>1231</v>
      </c>
      <c r="G55" s="1"/>
      <c r="H55" s="1"/>
      <c r="I55" s="1"/>
      <c r="J55" s="1"/>
      <c r="K55" s="1"/>
      <c r="L55" s="1"/>
      <c r="M55" s="1"/>
      <c r="N55" s="1"/>
      <c r="O55" s="1"/>
      <c r="P55" s="1"/>
      <c r="Q55" s="1"/>
    </row>
    <row r="56" spans="1:17" ht="13" x14ac:dyDescent="0.3">
      <c r="B56" s="728"/>
      <c r="C56" s="728"/>
      <c r="D56" s="728"/>
      <c r="E56" s="733" t="s">
        <v>807</v>
      </c>
      <c r="G56" s="1"/>
      <c r="H56" s="1"/>
      <c r="I56" s="1"/>
      <c r="J56" s="1"/>
      <c r="K56" s="1"/>
      <c r="L56" s="1"/>
      <c r="M56" s="1"/>
      <c r="N56" s="1"/>
      <c r="O56" s="1"/>
      <c r="P56" s="1"/>
      <c r="Q56" s="1"/>
    </row>
    <row r="57" spans="1:17" ht="13" x14ac:dyDescent="0.3">
      <c r="A57" s="735"/>
      <c r="B57" s="728"/>
      <c r="C57" s="728"/>
      <c r="D57" s="728" t="s">
        <v>88</v>
      </c>
      <c r="E57" s="734" t="s">
        <v>87</v>
      </c>
      <c r="G57" s="1"/>
      <c r="H57" s="1"/>
      <c r="I57" s="1"/>
      <c r="J57" s="1"/>
      <c r="K57" s="1"/>
      <c r="L57" s="1"/>
      <c r="M57" s="1"/>
      <c r="N57" s="1"/>
      <c r="O57" s="1"/>
      <c r="P57" s="1"/>
      <c r="Q57" s="1"/>
    </row>
    <row r="58" spans="1:17" ht="13" x14ac:dyDescent="0.3">
      <c r="B58" s="728"/>
      <c r="C58" s="728"/>
      <c r="D58" s="728" t="s">
        <v>20</v>
      </c>
      <c r="E58" s="730" t="s">
        <v>1234</v>
      </c>
      <c r="G58" s="1"/>
      <c r="H58" s="1"/>
      <c r="I58" s="1"/>
      <c r="J58" s="1"/>
      <c r="K58" s="1"/>
      <c r="L58" s="1"/>
      <c r="M58" s="1"/>
      <c r="N58" s="1"/>
      <c r="O58" s="1"/>
      <c r="P58" s="1"/>
      <c r="Q58" s="1"/>
    </row>
    <row r="59" spans="1:17" ht="13" x14ac:dyDescent="0.3">
      <c r="B59" s="728"/>
      <c r="C59" s="728"/>
      <c r="D59" s="728"/>
      <c r="E59" s="733" t="s">
        <v>807</v>
      </c>
      <c r="G59" s="1"/>
      <c r="H59" s="1"/>
      <c r="I59" s="1"/>
      <c r="J59" s="1"/>
      <c r="K59" s="1"/>
      <c r="L59" s="1"/>
      <c r="M59" s="1"/>
      <c r="N59" s="1"/>
      <c r="O59" s="1"/>
      <c r="P59" s="1"/>
      <c r="Q59" s="1"/>
    </row>
    <row r="60" spans="1:17" ht="13" x14ac:dyDescent="0.3">
      <c r="A60" s="735"/>
      <c r="B60" s="728"/>
      <c r="C60" s="728"/>
      <c r="D60" s="728" t="s">
        <v>88</v>
      </c>
      <c r="E60" s="734" t="s">
        <v>87</v>
      </c>
      <c r="G60" s="1"/>
      <c r="H60" s="1"/>
      <c r="I60" s="1"/>
      <c r="J60" s="1"/>
      <c r="K60" s="1"/>
      <c r="L60" s="1"/>
      <c r="M60" s="1"/>
      <c r="N60" s="1"/>
      <c r="O60" s="1"/>
      <c r="P60" s="1"/>
      <c r="Q60" s="1"/>
    </row>
    <row r="61" spans="1:17" ht="13" x14ac:dyDescent="0.3">
      <c r="B61" s="725"/>
      <c r="C61" s="726" t="s">
        <v>20</v>
      </c>
      <c r="D61" s="725"/>
      <c r="E61" s="727" t="s">
        <v>1235</v>
      </c>
      <c r="G61" s="1"/>
      <c r="H61" s="1"/>
      <c r="I61" s="1"/>
      <c r="J61" s="1"/>
      <c r="K61" s="1"/>
      <c r="L61" s="1"/>
      <c r="M61" s="1"/>
      <c r="N61" s="1"/>
      <c r="O61" s="1"/>
      <c r="P61" s="1"/>
      <c r="Q61" s="1"/>
    </row>
    <row r="62" spans="1:17" ht="13" x14ac:dyDescent="0.3">
      <c r="B62" s="728"/>
      <c r="C62" s="728"/>
      <c r="D62" s="728">
        <v>3</v>
      </c>
      <c r="E62" s="730" t="s">
        <v>1231</v>
      </c>
      <c r="G62" s="1"/>
      <c r="H62" s="1"/>
      <c r="I62" s="1"/>
      <c r="J62" s="1"/>
      <c r="K62" s="1"/>
      <c r="L62" s="1"/>
      <c r="M62" s="1"/>
      <c r="N62" s="1"/>
      <c r="O62" s="1"/>
      <c r="P62" s="1"/>
      <c r="Q62" s="1"/>
    </row>
    <row r="63" spans="1:17" ht="13" x14ac:dyDescent="0.3">
      <c r="B63" s="728"/>
      <c r="C63" s="728"/>
      <c r="D63" s="728"/>
      <c r="E63" s="733" t="s">
        <v>807</v>
      </c>
      <c r="G63" s="1"/>
      <c r="H63" s="1"/>
      <c r="I63" s="1"/>
      <c r="J63" s="1"/>
      <c r="K63" s="1"/>
      <c r="L63" s="1"/>
      <c r="M63" s="1"/>
      <c r="N63" s="1"/>
      <c r="O63" s="1"/>
      <c r="P63" s="1"/>
      <c r="Q63" s="1"/>
    </row>
    <row r="64" spans="1:17" ht="13" x14ac:dyDescent="0.3">
      <c r="A64" s="735"/>
      <c r="B64" s="728"/>
      <c r="C64" s="728"/>
      <c r="D64" s="728" t="s">
        <v>88</v>
      </c>
      <c r="E64" s="734" t="s">
        <v>87</v>
      </c>
      <c r="G64" s="1"/>
      <c r="H64" s="1"/>
      <c r="I64" s="1"/>
      <c r="J64" s="1"/>
      <c r="K64" s="1"/>
      <c r="L64" s="1"/>
      <c r="M64" s="1"/>
      <c r="N64" s="1"/>
      <c r="O64" s="1"/>
      <c r="P64" s="1"/>
      <c r="Q64" s="1"/>
    </row>
    <row r="65" spans="1:17" ht="13" x14ac:dyDescent="0.3">
      <c r="B65" s="728"/>
      <c r="C65" s="728"/>
      <c r="D65" s="728" t="s">
        <v>20</v>
      </c>
      <c r="E65" s="730" t="s">
        <v>1234</v>
      </c>
      <c r="G65" s="1"/>
      <c r="H65" s="1"/>
      <c r="I65" s="1"/>
      <c r="J65" s="1"/>
      <c r="K65" s="1"/>
      <c r="L65" s="1"/>
      <c r="M65" s="1"/>
      <c r="N65" s="1"/>
      <c r="O65" s="1"/>
      <c r="P65" s="1"/>
      <c r="Q65" s="1"/>
    </row>
    <row r="66" spans="1:17" ht="13" x14ac:dyDescent="0.3">
      <c r="B66" s="728"/>
      <c r="C66" s="728"/>
      <c r="D66" s="728"/>
      <c r="E66" s="733" t="s">
        <v>807</v>
      </c>
      <c r="G66" s="1"/>
      <c r="H66" s="1"/>
      <c r="I66" s="1"/>
      <c r="J66" s="1"/>
      <c r="K66" s="1"/>
      <c r="L66" s="1"/>
      <c r="M66" s="1"/>
      <c r="N66" s="1"/>
      <c r="O66" s="1"/>
      <c r="P66" s="1"/>
      <c r="Q66" s="1"/>
    </row>
    <row r="67" spans="1:17" ht="13" x14ac:dyDescent="0.3">
      <c r="A67" s="735"/>
      <c r="B67" s="728"/>
      <c r="C67" s="728"/>
      <c r="D67" s="728" t="s">
        <v>88</v>
      </c>
      <c r="E67" s="734" t="s">
        <v>87</v>
      </c>
      <c r="G67" s="1"/>
      <c r="H67" s="1"/>
      <c r="I67" s="1"/>
      <c r="J67" s="1"/>
      <c r="K67" s="1"/>
      <c r="L67" s="1"/>
      <c r="M67" s="1"/>
      <c r="N67" s="1"/>
      <c r="O67" s="1"/>
      <c r="P67" s="1"/>
      <c r="Q67" s="1"/>
    </row>
    <row r="68" spans="1:17" ht="13" x14ac:dyDescent="0.3">
      <c r="B68" s="725"/>
      <c r="C68" s="726" t="s">
        <v>10</v>
      </c>
      <c r="D68" s="725"/>
      <c r="E68" s="727" t="s">
        <v>1208</v>
      </c>
      <c r="G68" s="1"/>
      <c r="H68" s="1"/>
      <c r="I68" s="1"/>
      <c r="J68" s="1"/>
      <c r="K68" s="1"/>
      <c r="L68" s="1"/>
      <c r="M68" s="1"/>
      <c r="N68" s="1"/>
      <c r="O68" s="1"/>
      <c r="P68" s="1"/>
      <c r="Q68" s="1"/>
    </row>
    <row r="69" spans="1:17" ht="13" x14ac:dyDescent="0.3">
      <c r="B69" s="728"/>
      <c r="C69" s="728"/>
      <c r="D69" s="728">
        <v>3</v>
      </c>
      <c r="E69" s="730" t="s">
        <v>1231</v>
      </c>
      <c r="G69" s="1"/>
      <c r="H69" s="1"/>
      <c r="I69" s="1"/>
      <c r="J69" s="1"/>
      <c r="K69" s="1"/>
      <c r="L69" s="1"/>
      <c r="M69" s="1"/>
      <c r="N69" s="1"/>
      <c r="O69" s="1"/>
      <c r="P69" s="1"/>
      <c r="Q69" s="1"/>
    </row>
    <row r="70" spans="1:17" ht="13" x14ac:dyDescent="0.3">
      <c r="B70" s="728"/>
      <c r="C70" s="728"/>
      <c r="D70" s="728"/>
      <c r="E70" s="733" t="s">
        <v>807</v>
      </c>
      <c r="G70" s="1"/>
      <c r="H70" s="1"/>
      <c r="I70" s="1"/>
      <c r="J70" s="1"/>
      <c r="K70" s="1"/>
      <c r="L70" s="1"/>
      <c r="M70" s="1"/>
      <c r="N70" s="1"/>
      <c r="O70" s="1"/>
      <c r="P70" s="1"/>
      <c r="Q70" s="1"/>
    </row>
    <row r="71" spans="1:17" ht="13" x14ac:dyDescent="0.3">
      <c r="A71" s="735"/>
      <c r="B71" s="728"/>
      <c r="C71" s="728"/>
      <c r="D71" s="728" t="s">
        <v>88</v>
      </c>
      <c r="E71" s="734" t="s">
        <v>87</v>
      </c>
      <c r="G71" s="1"/>
      <c r="H71" s="1"/>
      <c r="I71" s="1"/>
      <c r="J71" s="1"/>
      <c r="K71" s="1"/>
      <c r="L71" s="1"/>
      <c r="M71" s="1"/>
      <c r="N71" s="1"/>
      <c r="O71" s="1"/>
      <c r="P71" s="1"/>
      <c r="Q71" s="1"/>
    </row>
    <row r="72" spans="1:17" ht="13" x14ac:dyDescent="0.3">
      <c r="B72" s="728"/>
      <c r="C72" s="728"/>
      <c r="D72" s="728" t="s">
        <v>20</v>
      </c>
      <c r="E72" s="730" t="s">
        <v>1234</v>
      </c>
      <c r="G72" s="1"/>
      <c r="H72" s="1"/>
      <c r="I72" s="1"/>
      <c r="J72" s="1"/>
      <c r="K72" s="1"/>
      <c r="L72" s="1"/>
      <c r="M72" s="1"/>
      <c r="N72" s="1"/>
      <c r="O72" s="1"/>
      <c r="P72" s="1"/>
      <c r="Q72" s="1"/>
    </row>
    <row r="73" spans="1:17" ht="13" x14ac:dyDescent="0.3">
      <c r="B73" s="728"/>
      <c r="C73" s="728"/>
      <c r="D73" s="728"/>
      <c r="E73" s="733" t="s">
        <v>807</v>
      </c>
      <c r="G73" s="1"/>
      <c r="H73" s="1"/>
      <c r="I73" s="1"/>
      <c r="J73" s="1"/>
      <c r="K73" s="1"/>
      <c r="L73" s="1"/>
      <c r="M73" s="1"/>
      <c r="N73" s="1"/>
      <c r="O73" s="1"/>
      <c r="P73" s="1"/>
      <c r="Q73" s="1"/>
    </row>
    <row r="74" spans="1:17" ht="13" x14ac:dyDescent="0.3">
      <c r="A74" s="735"/>
      <c r="B74" s="728"/>
      <c r="C74" s="728"/>
      <c r="D74" s="728" t="s">
        <v>88</v>
      </c>
      <c r="E74" s="734" t="s">
        <v>87</v>
      </c>
      <c r="G74" s="1"/>
      <c r="H74" s="1"/>
      <c r="I74" s="1"/>
      <c r="J74" s="1"/>
      <c r="K74" s="1"/>
      <c r="L74" s="1"/>
      <c r="M74" s="1"/>
      <c r="N74" s="1"/>
      <c r="O74" s="1"/>
      <c r="P74" s="1"/>
      <c r="Q74" s="1"/>
    </row>
    <row r="75" spans="1:17" ht="13" x14ac:dyDescent="0.3">
      <c r="A75" s="735"/>
      <c r="B75" s="725"/>
      <c r="C75" s="726" t="s">
        <v>9</v>
      </c>
      <c r="D75" s="725"/>
      <c r="E75" s="727" t="s">
        <v>1236</v>
      </c>
      <c r="G75" s="1"/>
      <c r="H75" s="1"/>
      <c r="I75" s="1"/>
      <c r="J75" s="1"/>
      <c r="K75" s="1"/>
      <c r="L75" s="1"/>
      <c r="M75" s="1"/>
      <c r="N75" s="1"/>
      <c r="O75" s="1"/>
      <c r="P75" s="1"/>
      <c r="Q75" s="1"/>
    </row>
    <row r="76" spans="1:17" ht="13" x14ac:dyDescent="0.3">
      <c r="A76" s="735"/>
      <c r="B76" s="728"/>
      <c r="C76" s="728"/>
      <c r="D76" s="728">
        <v>3</v>
      </c>
      <c r="E76" s="730" t="s">
        <v>1231</v>
      </c>
      <c r="G76" s="1"/>
      <c r="H76" s="1"/>
      <c r="I76" s="1"/>
      <c r="J76" s="1"/>
      <c r="K76" s="1"/>
      <c r="L76" s="1"/>
      <c r="M76" s="1"/>
      <c r="N76" s="1"/>
      <c r="O76" s="1"/>
      <c r="P76" s="1"/>
      <c r="Q76" s="1"/>
    </row>
    <row r="77" spans="1:17" ht="13" x14ac:dyDescent="0.3">
      <c r="A77" s="735"/>
      <c r="B77" s="728"/>
      <c r="C77" s="728"/>
      <c r="D77" s="728"/>
      <c r="E77" s="733" t="s">
        <v>807</v>
      </c>
      <c r="G77" s="1"/>
      <c r="H77" s="1"/>
      <c r="I77" s="1"/>
      <c r="J77" s="1"/>
      <c r="K77" s="1"/>
      <c r="L77" s="1"/>
      <c r="M77" s="1"/>
      <c r="N77" s="1"/>
      <c r="O77" s="1"/>
      <c r="P77" s="1"/>
      <c r="Q77" s="1"/>
    </row>
    <row r="78" spans="1:17" ht="13" x14ac:dyDescent="0.3">
      <c r="A78" s="735"/>
      <c r="B78" s="728"/>
      <c r="C78" s="728"/>
      <c r="D78" s="728" t="s">
        <v>88</v>
      </c>
      <c r="E78" s="734" t="s">
        <v>87</v>
      </c>
      <c r="G78" s="1"/>
      <c r="H78" s="1"/>
      <c r="I78" s="1"/>
      <c r="J78" s="1"/>
      <c r="K78" s="1"/>
      <c r="L78" s="1"/>
      <c r="M78" s="1"/>
      <c r="N78" s="1"/>
      <c r="O78" s="1"/>
      <c r="P78" s="1"/>
      <c r="Q78" s="1"/>
    </row>
    <row r="79" spans="1:17" ht="13" x14ac:dyDescent="0.3">
      <c r="A79" s="735"/>
      <c r="B79" s="728"/>
      <c r="C79" s="728"/>
      <c r="D79" s="728" t="s">
        <v>20</v>
      </c>
      <c r="E79" s="730" t="s">
        <v>1234</v>
      </c>
      <c r="G79" s="1"/>
      <c r="H79" s="1"/>
      <c r="I79" s="1"/>
      <c r="J79" s="1"/>
      <c r="K79" s="1"/>
      <c r="L79" s="1"/>
      <c r="M79" s="1"/>
      <c r="N79" s="1"/>
      <c r="O79" s="1"/>
      <c r="P79" s="1"/>
      <c r="Q79" s="1"/>
    </row>
    <row r="80" spans="1:17" ht="13" x14ac:dyDescent="0.3">
      <c r="A80" s="735"/>
      <c r="B80" s="728"/>
      <c r="C80" s="728"/>
      <c r="D80" s="728"/>
      <c r="E80" s="733" t="s">
        <v>807</v>
      </c>
      <c r="G80" s="1"/>
      <c r="H80" s="1"/>
      <c r="I80" s="1"/>
      <c r="J80" s="1"/>
      <c r="K80" s="1"/>
      <c r="L80" s="1"/>
      <c r="M80" s="1"/>
      <c r="N80" s="1"/>
      <c r="O80" s="1"/>
      <c r="P80" s="1"/>
      <c r="Q80" s="1"/>
    </row>
    <row r="81" spans="1:17" ht="13" x14ac:dyDescent="0.3">
      <c r="A81" s="735"/>
      <c r="B81" s="728"/>
      <c r="C81" s="728"/>
      <c r="D81" s="728" t="s">
        <v>88</v>
      </c>
      <c r="E81" s="734" t="s">
        <v>87</v>
      </c>
      <c r="G81" s="1"/>
      <c r="H81" s="1"/>
      <c r="I81" s="1"/>
      <c r="J81" s="1"/>
      <c r="K81" s="1"/>
      <c r="L81" s="1"/>
      <c r="M81" s="1"/>
      <c r="N81" s="1"/>
      <c r="O81" s="1"/>
      <c r="P81" s="1"/>
      <c r="Q81" s="1"/>
    </row>
    <row r="82" spans="1:17" ht="40.4" customHeight="1" x14ac:dyDescent="0.35">
      <c r="A82" s="735"/>
      <c r="B82" s="518" t="s">
        <v>535</v>
      </c>
      <c r="C82" s="5"/>
      <c r="D82" s="5"/>
      <c r="E82" s="5"/>
      <c r="G82" s="1"/>
      <c r="H82" s="1"/>
      <c r="I82" s="1"/>
      <c r="J82" s="1"/>
      <c r="K82" s="1"/>
      <c r="L82" s="1"/>
      <c r="M82" s="1"/>
      <c r="N82" s="1"/>
      <c r="O82" s="1"/>
      <c r="P82" s="1"/>
      <c r="Q82" s="1"/>
    </row>
    <row r="83" spans="1:17" ht="22.4" customHeight="1" x14ac:dyDescent="0.3">
      <c r="A83" s="735"/>
      <c r="B83" s="15" t="s">
        <v>211</v>
      </c>
      <c r="C83" s="15" t="s">
        <v>212</v>
      </c>
      <c r="D83" s="15" t="s">
        <v>213</v>
      </c>
      <c r="E83" s="17" t="s">
        <v>214</v>
      </c>
      <c r="G83" s="1"/>
      <c r="H83" s="1"/>
      <c r="I83" s="1"/>
      <c r="J83" s="1"/>
      <c r="K83" s="1"/>
      <c r="L83" s="1"/>
      <c r="M83" s="1"/>
      <c r="N83" s="1"/>
      <c r="O83" s="1"/>
      <c r="P83" s="1"/>
      <c r="Q83" s="1"/>
    </row>
    <row r="84" spans="1:17" ht="20.149999999999999" customHeight="1" x14ac:dyDescent="0.3">
      <c r="B84" s="725"/>
      <c r="C84" s="726" t="s">
        <v>8</v>
      </c>
      <c r="D84" s="725"/>
      <c r="E84" s="727" t="s">
        <v>1346</v>
      </c>
      <c r="G84" s="1"/>
      <c r="H84" s="1"/>
      <c r="I84" s="1"/>
      <c r="J84" s="1"/>
      <c r="K84" s="1"/>
      <c r="L84" s="1"/>
      <c r="M84" s="1"/>
      <c r="N84" s="1"/>
      <c r="O84" s="1"/>
      <c r="P84" s="1"/>
      <c r="Q84" s="1"/>
    </row>
    <row r="85" spans="1:17" ht="13" x14ac:dyDescent="0.3">
      <c r="B85" s="728"/>
      <c r="C85" s="728"/>
      <c r="D85" s="728">
        <v>3</v>
      </c>
      <c r="E85" s="730" t="s">
        <v>1231</v>
      </c>
      <c r="G85" s="1"/>
      <c r="H85" s="1"/>
      <c r="I85" s="1"/>
      <c r="J85" s="1"/>
      <c r="K85" s="1"/>
      <c r="L85" s="1"/>
      <c r="M85" s="1"/>
      <c r="N85" s="1"/>
      <c r="O85" s="1"/>
      <c r="P85" s="1"/>
      <c r="Q85" s="1"/>
    </row>
    <row r="86" spans="1:17" ht="13" x14ac:dyDescent="0.3">
      <c r="B86" s="728"/>
      <c r="C86" s="728"/>
      <c r="D86" s="728"/>
      <c r="E86" s="733" t="s">
        <v>807</v>
      </c>
      <c r="G86" s="1"/>
      <c r="H86" s="1"/>
      <c r="I86" s="1"/>
      <c r="J86" s="1"/>
      <c r="K86" s="1"/>
      <c r="L86" s="1"/>
      <c r="M86" s="1"/>
      <c r="N86" s="1"/>
      <c r="O86" s="1"/>
      <c r="P86" s="1"/>
      <c r="Q86" s="1"/>
    </row>
    <row r="87" spans="1:17" ht="13" x14ac:dyDescent="0.3">
      <c r="A87" s="735"/>
      <c r="B87" s="728"/>
      <c r="C87" s="728"/>
      <c r="D87" s="728" t="s">
        <v>88</v>
      </c>
      <c r="E87" s="734" t="s">
        <v>87</v>
      </c>
      <c r="G87" s="1"/>
      <c r="H87" s="1"/>
      <c r="I87" s="1"/>
      <c r="J87" s="1"/>
      <c r="K87" s="1"/>
      <c r="L87" s="1"/>
      <c r="M87" s="1"/>
      <c r="N87" s="1"/>
      <c r="O87" s="1"/>
      <c r="P87" s="1"/>
      <c r="Q87" s="1"/>
    </row>
    <row r="88" spans="1:17" ht="13" x14ac:dyDescent="0.3">
      <c r="B88" s="728"/>
      <c r="C88" s="728"/>
      <c r="D88" s="728" t="s">
        <v>20</v>
      </c>
      <c r="E88" s="730" t="s">
        <v>1234</v>
      </c>
      <c r="G88" s="1"/>
      <c r="H88" s="1"/>
      <c r="I88" s="1"/>
      <c r="J88" s="1"/>
      <c r="K88" s="1"/>
      <c r="L88" s="1"/>
      <c r="M88" s="1"/>
      <c r="N88" s="1"/>
      <c r="O88" s="1"/>
      <c r="P88" s="1"/>
      <c r="Q88" s="1"/>
    </row>
    <row r="89" spans="1:17" ht="13" x14ac:dyDescent="0.3">
      <c r="B89" s="728"/>
      <c r="C89" s="728"/>
      <c r="D89" s="728"/>
      <c r="E89" s="733" t="s">
        <v>807</v>
      </c>
      <c r="G89" s="1"/>
      <c r="H89" s="1"/>
      <c r="I89" s="1"/>
      <c r="J89" s="1"/>
      <c r="K89" s="1"/>
      <c r="L89" s="1"/>
      <c r="M89" s="1"/>
      <c r="N89" s="1"/>
      <c r="O89" s="1"/>
      <c r="P89" s="1"/>
      <c r="Q89" s="1"/>
    </row>
    <row r="90" spans="1:17" ht="13" x14ac:dyDescent="0.3">
      <c r="A90" s="735"/>
      <c r="B90" s="728"/>
      <c r="C90" s="728"/>
      <c r="D90" s="728" t="s">
        <v>88</v>
      </c>
      <c r="E90" s="734" t="s">
        <v>87</v>
      </c>
      <c r="G90" s="1"/>
      <c r="H90" s="1"/>
      <c r="I90" s="1"/>
      <c r="J90" s="1"/>
      <c r="K90" s="1"/>
      <c r="L90" s="1"/>
      <c r="M90" s="1"/>
      <c r="N90" s="1"/>
      <c r="O90" s="1"/>
      <c r="P90" s="1"/>
      <c r="Q90" s="1"/>
    </row>
    <row r="91" spans="1:17" ht="13" x14ac:dyDescent="0.3">
      <c r="B91" s="725"/>
      <c r="C91" s="726" t="s">
        <v>19</v>
      </c>
      <c r="D91" s="725"/>
      <c r="E91" s="727" t="s">
        <v>1237</v>
      </c>
      <c r="G91" s="1"/>
      <c r="H91" s="1"/>
      <c r="I91" s="1"/>
      <c r="J91" s="1"/>
      <c r="K91" s="1"/>
      <c r="L91" s="1"/>
      <c r="M91" s="1"/>
      <c r="N91" s="1"/>
      <c r="O91" s="1"/>
      <c r="P91" s="1"/>
      <c r="Q91" s="1"/>
    </row>
    <row r="92" spans="1:17" ht="13" x14ac:dyDescent="0.3">
      <c r="B92" s="728"/>
      <c r="C92" s="728"/>
      <c r="D92" s="728">
        <v>3</v>
      </c>
      <c r="E92" s="730" t="s">
        <v>1231</v>
      </c>
      <c r="G92" s="1"/>
      <c r="H92" s="1"/>
      <c r="I92" s="1"/>
      <c r="J92" s="1"/>
      <c r="K92" s="1"/>
      <c r="L92" s="1"/>
      <c r="M92" s="1"/>
      <c r="N92" s="1"/>
      <c r="O92" s="1"/>
      <c r="P92" s="1"/>
      <c r="Q92" s="1"/>
    </row>
    <row r="93" spans="1:17" ht="13" x14ac:dyDescent="0.3">
      <c r="B93" s="728"/>
      <c r="C93" s="728"/>
      <c r="D93" s="728"/>
      <c r="E93" s="733" t="s">
        <v>807</v>
      </c>
      <c r="G93" s="1"/>
      <c r="H93" s="1"/>
      <c r="I93" s="1"/>
      <c r="J93" s="1"/>
      <c r="K93" s="1"/>
      <c r="L93" s="1"/>
      <c r="M93" s="1"/>
      <c r="N93" s="1"/>
      <c r="O93" s="1"/>
      <c r="P93" s="1"/>
      <c r="Q93" s="1"/>
    </row>
    <row r="94" spans="1:17" ht="13" x14ac:dyDescent="0.3">
      <c r="A94" s="735"/>
      <c r="B94" s="728"/>
      <c r="C94" s="728"/>
      <c r="D94" s="728" t="s">
        <v>88</v>
      </c>
      <c r="E94" s="734" t="s">
        <v>87</v>
      </c>
      <c r="G94" s="1"/>
      <c r="H94" s="1"/>
      <c r="I94" s="1"/>
      <c r="J94" s="1"/>
      <c r="K94" s="1"/>
      <c r="L94" s="1"/>
      <c r="M94" s="1"/>
      <c r="N94" s="1"/>
      <c r="O94" s="1"/>
      <c r="P94" s="1"/>
      <c r="Q94" s="1"/>
    </row>
    <row r="95" spans="1:17" ht="13" x14ac:dyDescent="0.3">
      <c r="B95" s="728"/>
      <c r="C95" s="728"/>
      <c r="D95" s="728" t="s">
        <v>20</v>
      </c>
      <c r="E95" s="730" t="s">
        <v>1234</v>
      </c>
      <c r="G95" s="1"/>
      <c r="H95" s="1"/>
      <c r="I95" s="1"/>
      <c r="J95" s="1"/>
      <c r="K95" s="1"/>
      <c r="L95" s="1"/>
      <c r="M95" s="1"/>
      <c r="N95" s="1"/>
      <c r="O95" s="1"/>
      <c r="P95" s="1"/>
      <c r="Q95" s="1"/>
    </row>
    <row r="96" spans="1:17" ht="13" x14ac:dyDescent="0.3">
      <c r="B96" s="728"/>
      <c r="C96" s="728"/>
      <c r="D96" s="728"/>
      <c r="E96" s="733" t="s">
        <v>807</v>
      </c>
      <c r="G96" s="1"/>
      <c r="H96" s="1"/>
      <c r="I96" s="1"/>
      <c r="J96" s="1"/>
      <c r="K96" s="1"/>
      <c r="L96" s="1"/>
      <c r="M96" s="1"/>
      <c r="N96" s="1"/>
      <c r="O96" s="1"/>
      <c r="P96" s="1"/>
      <c r="Q96" s="1"/>
    </row>
    <row r="97" spans="1:17" ht="13" x14ac:dyDescent="0.3">
      <c r="A97" s="735"/>
      <c r="B97" s="728"/>
      <c r="C97" s="728"/>
      <c r="D97" s="728" t="s">
        <v>88</v>
      </c>
      <c r="E97" s="734" t="s">
        <v>87</v>
      </c>
      <c r="G97" s="1"/>
      <c r="H97" s="1"/>
      <c r="I97" s="1"/>
      <c r="J97" s="1"/>
      <c r="K97" s="1"/>
      <c r="L97" s="1"/>
      <c r="M97" s="1"/>
      <c r="N97" s="1"/>
      <c r="O97" s="1"/>
      <c r="P97" s="1"/>
      <c r="Q97" s="1"/>
    </row>
    <row r="98" spans="1:17" ht="13" x14ac:dyDescent="0.3">
      <c r="B98" s="725"/>
      <c r="C98" s="726" t="s">
        <v>1023</v>
      </c>
      <c r="D98" s="725"/>
      <c r="E98" s="727" t="s">
        <v>1347</v>
      </c>
      <c r="G98" s="1"/>
      <c r="H98" s="1"/>
      <c r="I98" s="1"/>
      <c r="J98" s="1"/>
      <c r="K98" s="1"/>
      <c r="L98" s="1"/>
      <c r="M98" s="1"/>
      <c r="N98" s="1"/>
      <c r="O98" s="1"/>
      <c r="P98" s="1"/>
      <c r="Q98" s="1"/>
    </row>
    <row r="99" spans="1:17" ht="13" x14ac:dyDescent="0.3">
      <c r="B99" s="728"/>
      <c r="C99" s="728"/>
      <c r="D99" s="728">
        <v>3</v>
      </c>
      <c r="E99" s="730" t="s">
        <v>1231</v>
      </c>
      <c r="G99" s="1"/>
      <c r="H99" s="1"/>
      <c r="I99" s="1"/>
      <c r="J99" s="1"/>
      <c r="K99" s="1"/>
      <c r="L99" s="1"/>
      <c r="M99" s="1"/>
      <c r="N99" s="1"/>
      <c r="O99" s="1"/>
      <c r="P99" s="1"/>
      <c r="Q99" s="1"/>
    </row>
    <row r="100" spans="1:17" ht="13" x14ac:dyDescent="0.3">
      <c r="B100" s="728"/>
      <c r="C100" s="728"/>
      <c r="D100" s="728"/>
      <c r="E100" s="733" t="s">
        <v>807</v>
      </c>
      <c r="G100" s="1"/>
      <c r="H100" s="1"/>
      <c r="I100" s="1"/>
      <c r="J100" s="1"/>
      <c r="K100" s="1"/>
      <c r="L100" s="1"/>
      <c r="M100" s="1"/>
      <c r="N100" s="1"/>
      <c r="O100" s="1"/>
      <c r="P100" s="1"/>
      <c r="Q100" s="1"/>
    </row>
    <row r="101" spans="1:17" ht="13" x14ac:dyDescent="0.3">
      <c r="A101" s="735"/>
      <c r="B101" s="728"/>
      <c r="C101" s="728"/>
      <c r="D101" s="728" t="s">
        <v>88</v>
      </c>
      <c r="E101" s="734" t="s">
        <v>87</v>
      </c>
      <c r="G101" s="1"/>
      <c r="H101" s="1"/>
      <c r="I101" s="1"/>
      <c r="J101" s="1"/>
      <c r="K101" s="1"/>
      <c r="L101" s="1"/>
      <c r="M101" s="1"/>
      <c r="N101" s="1"/>
      <c r="O101" s="1"/>
      <c r="P101" s="1"/>
      <c r="Q101" s="1"/>
    </row>
    <row r="102" spans="1:17" ht="13" x14ac:dyDescent="0.3">
      <c r="B102" s="728"/>
      <c r="C102" s="728"/>
      <c r="D102" s="728" t="s">
        <v>20</v>
      </c>
      <c r="E102" s="730" t="s">
        <v>1234</v>
      </c>
      <c r="G102" s="1"/>
      <c r="H102" s="1"/>
      <c r="I102" s="1"/>
      <c r="J102" s="1"/>
      <c r="K102" s="1"/>
      <c r="L102" s="1"/>
      <c r="M102" s="1"/>
      <c r="N102" s="1"/>
      <c r="O102" s="1"/>
      <c r="P102" s="1"/>
      <c r="Q102" s="1"/>
    </row>
    <row r="103" spans="1:17" ht="13" x14ac:dyDescent="0.3">
      <c r="B103" s="728"/>
      <c r="C103" s="728"/>
      <c r="D103" s="728"/>
      <c r="E103" s="733" t="s">
        <v>807</v>
      </c>
      <c r="G103" s="1"/>
      <c r="H103" s="1"/>
      <c r="I103" s="1"/>
      <c r="J103" s="1"/>
      <c r="K103" s="1"/>
      <c r="L103" s="1"/>
      <c r="M103" s="1"/>
      <c r="N103" s="1"/>
      <c r="O103" s="1"/>
      <c r="P103" s="1"/>
      <c r="Q103" s="1"/>
    </row>
    <row r="104" spans="1:17" ht="13" x14ac:dyDescent="0.3">
      <c r="A104" s="735"/>
      <c r="B104" s="728"/>
      <c r="C104" s="728"/>
      <c r="D104" s="728" t="s">
        <v>88</v>
      </c>
      <c r="E104" s="734" t="s">
        <v>87</v>
      </c>
      <c r="G104" s="1"/>
      <c r="H104" s="1"/>
      <c r="I104" s="1"/>
      <c r="J104" s="1"/>
      <c r="K104" s="1"/>
      <c r="L104" s="1"/>
      <c r="M104" s="1"/>
      <c r="N104" s="1"/>
      <c r="O104" s="1"/>
      <c r="P104" s="1"/>
      <c r="Q104" s="1"/>
    </row>
    <row r="105" spans="1:17" s="6" customFormat="1" ht="13" x14ac:dyDescent="0.3">
      <c r="B105" s="736">
        <v>12</v>
      </c>
      <c r="C105" s="726"/>
      <c r="D105" s="725"/>
      <c r="E105" s="727" t="s">
        <v>1146</v>
      </c>
      <c r="G105" s="1"/>
      <c r="H105" s="1"/>
      <c r="I105" s="1"/>
      <c r="J105" s="1"/>
      <c r="K105" s="1"/>
      <c r="L105" s="1"/>
      <c r="M105" s="1"/>
      <c r="N105" s="1"/>
      <c r="O105" s="1"/>
      <c r="P105" s="1"/>
    </row>
    <row r="106" spans="1:17" ht="13" x14ac:dyDescent="0.3">
      <c r="B106" s="725"/>
      <c r="C106" s="726" t="s">
        <v>21</v>
      </c>
      <c r="D106" s="725"/>
      <c r="E106" s="727" t="s">
        <v>1230</v>
      </c>
      <c r="G106" s="1"/>
      <c r="H106" s="1"/>
      <c r="I106" s="1"/>
      <c r="J106" s="1"/>
      <c r="K106" s="1"/>
      <c r="L106" s="1"/>
      <c r="M106" s="1"/>
      <c r="N106" s="1"/>
      <c r="O106" s="1"/>
      <c r="P106" s="1"/>
      <c r="Q106" s="1"/>
    </row>
    <row r="107" spans="1:17" ht="13" x14ac:dyDescent="0.3">
      <c r="B107" s="728"/>
      <c r="C107" s="728"/>
      <c r="D107" s="728">
        <v>3</v>
      </c>
      <c r="E107" s="730" t="s">
        <v>1231</v>
      </c>
      <c r="G107" s="1"/>
      <c r="H107" s="1"/>
      <c r="I107" s="1"/>
      <c r="J107" s="1"/>
      <c r="K107" s="1"/>
      <c r="L107" s="1"/>
      <c r="M107" s="1"/>
      <c r="N107" s="1"/>
      <c r="O107" s="1"/>
      <c r="P107" s="1"/>
      <c r="Q107" s="1"/>
    </row>
    <row r="108" spans="1:17" ht="13" x14ac:dyDescent="0.3">
      <c r="B108" s="728"/>
      <c r="C108" s="728"/>
      <c r="D108" s="728"/>
      <c r="E108" s="733" t="s">
        <v>807</v>
      </c>
      <c r="G108" s="1"/>
      <c r="H108" s="1"/>
      <c r="I108" s="1"/>
      <c r="J108" s="1"/>
      <c r="K108" s="1"/>
      <c r="L108" s="1"/>
      <c r="M108" s="1"/>
      <c r="N108" s="1"/>
      <c r="O108" s="1"/>
      <c r="P108" s="1"/>
      <c r="Q108" s="1"/>
    </row>
    <row r="109" spans="1:17" ht="13" x14ac:dyDescent="0.3">
      <c r="A109" s="735"/>
      <c r="B109" s="728"/>
      <c r="C109" s="728"/>
      <c r="D109" s="728" t="s">
        <v>88</v>
      </c>
      <c r="E109" s="734" t="s">
        <v>87</v>
      </c>
      <c r="G109" s="1"/>
      <c r="H109" s="1"/>
      <c r="I109" s="1"/>
      <c r="J109" s="1"/>
      <c r="K109" s="1"/>
      <c r="L109" s="1"/>
      <c r="M109" s="1"/>
      <c r="N109" s="1"/>
      <c r="O109" s="1"/>
      <c r="P109" s="1"/>
      <c r="Q109" s="1"/>
    </row>
    <row r="110" spans="1:17" ht="13" x14ac:dyDescent="0.3">
      <c r="B110" s="728"/>
      <c r="C110" s="728"/>
      <c r="D110" s="728" t="s">
        <v>20</v>
      </c>
      <c r="E110" s="730" t="s">
        <v>1234</v>
      </c>
      <c r="G110" s="1"/>
      <c r="H110" s="1"/>
      <c r="I110" s="1"/>
      <c r="J110" s="1"/>
      <c r="K110" s="1"/>
      <c r="L110" s="1"/>
      <c r="M110" s="1"/>
      <c r="N110" s="1"/>
      <c r="O110" s="1"/>
      <c r="P110" s="1"/>
      <c r="Q110" s="1"/>
    </row>
    <row r="111" spans="1:17" ht="13" x14ac:dyDescent="0.3">
      <c r="B111" s="728"/>
      <c r="C111" s="728"/>
      <c r="D111" s="728"/>
      <c r="E111" s="733" t="s">
        <v>807</v>
      </c>
      <c r="G111" s="1"/>
      <c r="H111" s="1"/>
      <c r="I111" s="1"/>
      <c r="J111" s="1"/>
      <c r="K111" s="1"/>
      <c r="L111" s="1"/>
      <c r="M111" s="1"/>
      <c r="N111" s="1"/>
      <c r="O111" s="1"/>
      <c r="P111" s="1"/>
      <c r="Q111" s="1"/>
    </row>
    <row r="112" spans="1:17" ht="13" x14ac:dyDescent="0.3">
      <c r="A112" s="735"/>
      <c r="B112" s="728"/>
      <c r="C112" s="728"/>
      <c r="D112" s="728" t="s">
        <v>88</v>
      </c>
      <c r="E112" s="734" t="s">
        <v>87</v>
      </c>
      <c r="G112" s="1"/>
      <c r="H112" s="1"/>
      <c r="I112" s="1"/>
      <c r="J112" s="1"/>
      <c r="K112" s="1"/>
      <c r="L112" s="1"/>
      <c r="M112" s="1"/>
      <c r="N112" s="1"/>
      <c r="O112" s="1"/>
      <c r="P112" s="1"/>
      <c r="Q112" s="1"/>
    </row>
    <row r="113" spans="1:17" ht="13" x14ac:dyDescent="0.3">
      <c r="B113" s="725"/>
      <c r="C113" s="726" t="s">
        <v>17</v>
      </c>
      <c r="D113" s="725"/>
      <c r="E113" s="727" t="s">
        <v>1232</v>
      </c>
      <c r="G113" s="1"/>
      <c r="H113" s="1"/>
      <c r="I113" s="1"/>
      <c r="J113" s="1"/>
      <c r="K113" s="1"/>
      <c r="L113" s="1"/>
      <c r="M113" s="1"/>
      <c r="N113" s="1"/>
      <c r="O113" s="1"/>
      <c r="P113" s="1"/>
      <c r="Q113" s="1"/>
    </row>
    <row r="114" spans="1:17" ht="13" x14ac:dyDescent="0.3">
      <c r="B114" s="728"/>
      <c r="C114" s="728"/>
      <c r="D114" s="728">
        <v>3</v>
      </c>
      <c r="E114" s="730" t="s">
        <v>1231</v>
      </c>
      <c r="G114" s="1"/>
      <c r="H114" s="1"/>
      <c r="I114" s="1"/>
      <c r="J114" s="1"/>
      <c r="K114" s="1"/>
      <c r="L114" s="1"/>
      <c r="M114" s="1"/>
      <c r="N114" s="1"/>
      <c r="O114" s="1"/>
      <c r="P114" s="1"/>
      <c r="Q114" s="1"/>
    </row>
    <row r="115" spans="1:17" ht="13" x14ac:dyDescent="0.3">
      <c r="B115" s="728"/>
      <c r="C115" s="728"/>
      <c r="D115" s="728"/>
      <c r="E115" s="733" t="s">
        <v>807</v>
      </c>
      <c r="G115" s="1"/>
      <c r="H115" s="1"/>
      <c r="I115" s="1"/>
      <c r="J115" s="1"/>
      <c r="K115" s="1"/>
      <c r="L115" s="1"/>
      <c r="M115" s="1"/>
      <c r="N115" s="1"/>
      <c r="O115" s="1"/>
      <c r="P115" s="1"/>
      <c r="Q115" s="1"/>
    </row>
    <row r="116" spans="1:17" ht="13" x14ac:dyDescent="0.3">
      <c r="A116" s="735"/>
      <c r="B116" s="728"/>
      <c r="C116" s="728"/>
      <c r="D116" s="728" t="s">
        <v>88</v>
      </c>
      <c r="E116" s="734" t="s">
        <v>87</v>
      </c>
      <c r="G116" s="1"/>
      <c r="H116" s="1"/>
      <c r="I116" s="1"/>
      <c r="J116" s="1"/>
      <c r="K116" s="1"/>
      <c r="L116" s="1"/>
      <c r="M116" s="1"/>
      <c r="N116" s="1"/>
      <c r="O116" s="1"/>
      <c r="P116" s="1"/>
      <c r="Q116" s="1"/>
    </row>
    <row r="117" spans="1:17" ht="13" x14ac:dyDescent="0.3">
      <c r="B117" s="728"/>
      <c r="C117" s="728"/>
      <c r="D117" s="728" t="s">
        <v>20</v>
      </c>
      <c r="E117" s="730" t="s">
        <v>1234</v>
      </c>
      <c r="G117" s="1"/>
      <c r="H117" s="1"/>
      <c r="I117" s="1"/>
      <c r="J117" s="1"/>
      <c r="K117" s="1"/>
      <c r="L117" s="1"/>
      <c r="M117" s="1"/>
      <c r="N117" s="1"/>
      <c r="O117" s="1"/>
      <c r="P117" s="1"/>
      <c r="Q117" s="1"/>
    </row>
    <row r="118" spans="1:17" ht="13" x14ac:dyDescent="0.3">
      <c r="B118" s="728"/>
      <c r="C118" s="728"/>
      <c r="D118" s="728"/>
      <c r="E118" s="733" t="s">
        <v>807</v>
      </c>
      <c r="G118" s="1"/>
      <c r="H118" s="1"/>
      <c r="I118" s="1"/>
      <c r="J118" s="1"/>
      <c r="K118" s="1"/>
      <c r="L118" s="1"/>
      <c r="M118" s="1"/>
      <c r="N118" s="1"/>
      <c r="O118" s="1"/>
      <c r="P118" s="1"/>
      <c r="Q118" s="1"/>
    </row>
    <row r="119" spans="1:17" ht="13" x14ac:dyDescent="0.3">
      <c r="A119" s="735"/>
      <c r="B119" s="728"/>
      <c r="C119" s="728"/>
      <c r="D119" s="728" t="s">
        <v>88</v>
      </c>
      <c r="E119" s="734" t="s">
        <v>87</v>
      </c>
      <c r="G119" s="1"/>
      <c r="H119" s="1"/>
      <c r="I119" s="1"/>
      <c r="J119" s="1"/>
      <c r="K119" s="1"/>
      <c r="L119" s="1"/>
      <c r="M119" s="1"/>
      <c r="N119" s="1"/>
      <c r="O119" s="1"/>
      <c r="P119" s="1"/>
      <c r="Q119" s="1"/>
    </row>
    <row r="120" spans="1:17" ht="13" x14ac:dyDescent="0.3">
      <c r="B120" s="725"/>
      <c r="C120" s="726" t="s">
        <v>16</v>
      </c>
      <c r="D120" s="725"/>
      <c r="E120" s="727" t="s">
        <v>1233</v>
      </c>
      <c r="G120" s="1"/>
      <c r="H120" s="1"/>
      <c r="I120" s="1"/>
      <c r="J120" s="1"/>
      <c r="K120" s="1"/>
      <c r="L120" s="1"/>
      <c r="M120" s="1"/>
      <c r="N120" s="1"/>
      <c r="O120" s="1"/>
      <c r="P120" s="1"/>
      <c r="Q120" s="1"/>
    </row>
    <row r="121" spans="1:17" ht="13" x14ac:dyDescent="0.3">
      <c r="B121" s="728"/>
      <c r="C121" s="728"/>
      <c r="D121" s="728">
        <v>3</v>
      </c>
      <c r="E121" s="730" t="s">
        <v>1231</v>
      </c>
      <c r="G121" s="1"/>
      <c r="H121" s="1"/>
      <c r="I121" s="1"/>
      <c r="J121" s="1"/>
      <c r="K121" s="1"/>
      <c r="L121" s="1"/>
      <c r="M121" s="1"/>
      <c r="N121" s="1"/>
      <c r="O121" s="1"/>
      <c r="P121" s="1"/>
      <c r="Q121" s="1"/>
    </row>
    <row r="122" spans="1:17" ht="13" x14ac:dyDescent="0.3">
      <c r="B122" s="728"/>
      <c r="C122" s="728"/>
      <c r="D122" s="728"/>
      <c r="E122" s="733" t="s">
        <v>807</v>
      </c>
      <c r="G122" s="1"/>
      <c r="H122" s="1"/>
      <c r="I122" s="1"/>
      <c r="J122" s="1"/>
      <c r="K122" s="1"/>
      <c r="L122" s="1"/>
      <c r="M122" s="1"/>
      <c r="N122" s="1"/>
      <c r="O122" s="1"/>
      <c r="P122" s="1"/>
      <c r="Q122" s="1"/>
    </row>
    <row r="123" spans="1:17" ht="13" x14ac:dyDescent="0.3">
      <c r="A123" s="735"/>
      <c r="B123" s="728"/>
      <c r="C123" s="728"/>
      <c r="D123" s="728" t="s">
        <v>88</v>
      </c>
      <c r="E123" s="734" t="s">
        <v>87</v>
      </c>
      <c r="G123" s="1"/>
      <c r="H123" s="1"/>
      <c r="I123" s="1"/>
      <c r="J123" s="1"/>
      <c r="K123" s="1"/>
      <c r="L123" s="1"/>
      <c r="M123" s="1"/>
      <c r="N123" s="1"/>
      <c r="O123" s="1"/>
      <c r="P123" s="1"/>
      <c r="Q123" s="1"/>
    </row>
    <row r="124" spans="1:17" ht="13" x14ac:dyDescent="0.3">
      <c r="B124" s="728"/>
      <c r="C124" s="728"/>
      <c r="D124" s="728" t="s">
        <v>20</v>
      </c>
      <c r="E124" s="730" t="s">
        <v>1234</v>
      </c>
      <c r="G124" s="1"/>
      <c r="H124" s="1"/>
      <c r="I124" s="1"/>
      <c r="J124" s="1"/>
      <c r="K124" s="1"/>
      <c r="L124" s="1"/>
      <c r="M124" s="1"/>
      <c r="N124" s="1"/>
      <c r="O124" s="1"/>
      <c r="P124" s="1"/>
      <c r="Q124" s="1"/>
    </row>
    <row r="125" spans="1:17" ht="13" x14ac:dyDescent="0.3">
      <c r="B125" s="728"/>
      <c r="C125" s="728"/>
      <c r="D125" s="728"/>
      <c r="E125" s="733" t="s">
        <v>807</v>
      </c>
      <c r="G125" s="1"/>
      <c r="H125" s="1"/>
      <c r="I125" s="1"/>
      <c r="J125" s="1"/>
      <c r="K125" s="1"/>
      <c r="L125" s="1"/>
      <c r="M125" s="1"/>
      <c r="N125" s="1"/>
      <c r="O125" s="1"/>
      <c r="P125" s="1"/>
      <c r="Q125" s="1"/>
    </row>
    <row r="126" spans="1:17" ht="13" x14ac:dyDescent="0.3">
      <c r="A126" s="735"/>
      <c r="B126" s="728"/>
      <c r="C126" s="728"/>
      <c r="D126" s="728" t="s">
        <v>88</v>
      </c>
      <c r="E126" s="734" t="s">
        <v>87</v>
      </c>
      <c r="G126" s="1"/>
      <c r="H126" s="1"/>
      <c r="I126" s="1"/>
      <c r="J126" s="1"/>
      <c r="K126" s="1"/>
      <c r="L126" s="1"/>
      <c r="M126" s="1"/>
      <c r="N126" s="1"/>
      <c r="O126" s="1"/>
      <c r="P126" s="1"/>
      <c r="Q126" s="1"/>
    </row>
    <row r="127" spans="1:17" ht="13" x14ac:dyDescent="0.3">
      <c r="B127" s="725"/>
      <c r="C127" s="726" t="s">
        <v>20</v>
      </c>
      <c r="D127" s="725"/>
      <c r="E127" s="727" t="s">
        <v>1235</v>
      </c>
      <c r="G127" s="1"/>
      <c r="H127" s="1"/>
      <c r="I127" s="1"/>
      <c r="J127" s="1"/>
      <c r="K127" s="1"/>
      <c r="L127" s="1"/>
      <c r="M127" s="1"/>
      <c r="N127" s="1"/>
      <c r="O127" s="1"/>
      <c r="P127" s="1"/>
      <c r="Q127" s="1"/>
    </row>
    <row r="128" spans="1:17" ht="13" x14ac:dyDescent="0.3">
      <c r="B128" s="728"/>
      <c r="C128" s="728"/>
      <c r="D128" s="728">
        <v>3</v>
      </c>
      <c r="E128" s="730" t="s">
        <v>1231</v>
      </c>
      <c r="G128" s="1"/>
      <c r="H128" s="1"/>
      <c r="I128" s="1"/>
      <c r="J128" s="1"/>
      <c r="K128" s="1"/>
      <c r="L128" s="1"/>
      <c r="M128" s="1"/>
      <c r="N128" s="1"/>
      <c r="O128" s="1"/>
      <c r="P128" s="1"/>
      <c r="Q128" s="1"/>
    </row>
    <row r="129" spans="1:17" ht="13" x14ac:dyDescent="0.3">
      <c r="B129" s="728"/>
      <c r="C129" s="728"/>
      <c r="D129" s="728"/>
      <c r="E129" s="733" t="s">
        <v>807</v>
      </c>
      <c r="G129" s="1"/>
      <c r="H129" s="1"/>
      <c r="I129" s="1"/>
      <c r="J129" s="1"/>
      <c r="K129" s="1"/>
      <c r="L129" s="1"/>
      <c r="M129" s="1"/>
      <c r="N129" s="1"/>
      <c r="O129" s="1"/>
      <c r="P129" s="1"/>
      <c r="Q129" s="1"/>
    </row>
    <row r="130" spans="1:17" ht="13" x14ac:dyDescent="0.3">
      <c r="A130" s="735"/>
      <c r="B130" s="728"/>
      <c r="C130" s="728"/>
      <c r="D130" s="728" t="s">
        <v>88</v>
      </c>
      <c r="E130" s="734" t="s">
        <v>87</v>
      </c>
      <c r="G130" s="1"/>
      <c r="H130" s="1"/>
      <c r="I130" s="1"/>
      <c r="J130" s="1"/>
      <c r="K130" s="1"/>
      <c r="L130" s="1"/>
      <c r="M130" s="1"/>
      <c r="N130" s="1"/>
      <c r="O130" s="1"/>
      <c r="P130" s="1"/>
      <c r="Q130" s="1"/>
    </row>
    <row r="131" spans="1:17" ht="13" x14ac:dyDescent="0.3">
      <c r="B131" s="728"/>
      <c r="C131" s="728"/>
      <c r="D131" s="728" t="s">
        <v>20</v>
      </c>
      <c r="E131" s="730" t="s">
        <v>1234</v>
      </c>
      <c r="G131" s="1"/>
      <c r="H131" s="1"/>
      <c r="I131" s="1"/>
      <c r="J131" s="1"/>
      <c r="K131" s="1"/>
      <c r="L131" s="1"/>
      <c r="M131" s="1"/>
      <c r="N131" s="1"/>
      <c r="O131" s="1"/>
      <c r="P131" s="1"/>
      <c r="Q131" s="1"/>
    </row>
    <row r="132" spans="1:17" ht="13" x14ac:dyDescent="0.3">
      <c r="B132" s="728"/>
      <c r="C132" s="728"/>
      <c r="D132" s="728"/>
      <c r="E132" s="733" t="s">
        <v>807</v>
      </c>
      <c r="G132" s="1"/>
      <c r="H132" s="1"/>
      <c r="I132" s="1"/>
      <c r="J132" s="1"/>
      <c r="K132" s="1"/>
      <c r="L132" s="1"/>
      <c r="M132" s="1"/>
      <c r="N132" s="1"/>
      <c r="O132" s="1"/>
      <c r="P132" s="1"/>
      <c r="Q132" s="1"/>
    </row>
    <row r="133" spans="1:17" ht="13" x14ac:dyDescent="0.3">
      <c r="A133" s="735"/>
      <c r="B133" s="728"/>
      <c r="C133" s="728"/>
      <c r="D133" s="728" t="s">
        <v>88</v>
      </c>
      <c r="E133" s="734" t="s">
        <v>87</v>
      </c>
      <c r="G133" s="1"/>
      <c r="H133" s="1"/>
      <c r="I133" s="1"/>
      <c r="J133" s="1"/>
      <c r="K133" s="1"/>
      <c r="L133" s="1"/>
      <c r="M133" s="1"/>
      <c r="N133" s="1"/>
      <c r="O133" s="1"/>
      <c r="P133" s="1"/>
      <c r="Q133" s="1"/>
    </row>
    <row r="134" spans="1:17" ht="13" x14ac:dyDescent="0.3">
      <c r="B134" s="725"/>
      <c r="C134" s="726" t="s">
        <v>10</v>
      </c>
      <c r="D134" s="725"/>
      <c r="E134" s="727" t="s">
        <v>1208</v>
      </c>
      <c r="G134" s="1"/>
      <c r="H134" s="1"/>
      <c r="I134" s="1"/>
      <c r="J134" s="1"/>
      <c r="K134" s="1"/>
      <c r="L134" s="1"/>
      <c r="M134" s="1"/>
      <c r="N134" s="1"/>
      <c r="O134" s="1"/>
      <c r="P134" s="1"/>
      <c r="Q134" s="1"/>
    </row>
    <row r="135" spans="1:17" ht="13" x14ac:dyDescent="0.3">
      <c r="B135" s="728"/>
      <c r="C135" s="728"/>
      <c r="D135" s="728">
        <v>3</v>
      </c>
      <c r="E135" s="730" t="s">
        <v>1231</v>
      </c>
      <c r="G135" s="1"/>
      <c r="H135" s="1"/>
      <c r="I135" s="1"/>
      <c r="J135" s="1"/>
      <c r="K135" s="1"/>
      <c r="L135" s="1"/>
      <c r="M135" s="1"/>
      <c r="N135" s="1"/>
      <c r="O135" s="1"/>
      <c r="P135" s="1"/>
      <c r="Q135" s="1"/>
    </row>
    <row r="136" spans="1:17" ht="13" x14ac:dyDescent="0.3">
      <c r="B136" s="728"/>
      <c r="C136" s="728"/>
      <c r="D136" s="728"/>
      <c r="E136" s="733" t="s">
        <v>807</v>
      </c>
      <c r="G136" s="1"/>
      <c r="H136" s="1"/>
      <c r="I136" s="1"/>
      <c r="J136" s="1"/>
      <c r="K136" s="1"/>
      <c r="L136" s="1"/>
      <c r="M136" s="1"/>
      <c r="N136" s="1"/>
      <c r="O136" s="1"/>
      <c r="P136" s="1"/>
      <c r="Q136" s="1"/>
    </row>
    <row r="137" spans="1:17" ht="13" x14ac:dyDescent="0.3">
      <c r="A137" s="735"/>
      <c r="B137" s="728"/>
      <c r="C137" s="728"/>
      <c r="D137" s="728" t="s">
        <v>88</v>
      </c>
      <c r="E137" s="734" t="s">
        <v>87</v>
      </c>
      <c r="G137" s="1"/>
      <c r="H137" s="1"/>
      <c r="I137" s="1"/>
      <c r="J137" s="1"/>
      <c r="K137" s="1"/>
      <c r="L137" s="1"/>
      <c r="M137" s="1"/>
      <c r="N137" s="1"/>
      <c r="O137" s="1"/>
      <c r="P137" s="1"/>
      <c r="Q137" s="1"/>
    </row>
    <row r="138" spans="1:17" ht="13" x14ac:dyDescent="0.3">
      <c r="B138" s="728"/>
      <c r="C138" s="728"/>
      <c r="D138" s="728" t="s">
        <v>20</v>
      </c>
      <c r="E138" s="730" t="s">
        <v>1234</v>
      </c>
      <c r="G138" s="1"/>
      <c r="H138" s="1"/>
      <c r="I138" s="1"/>
      <c r="J138" s="1"/>
      <c r="K138" s="1"/>
      <c r="L138" s="1"/>
      <c r="M138" s="1"/>
      <c r="N138" s="1"/>
      <c r="O138" s="1"/>
      <c r="P138" s="1"/>
      <c r="Q138" s="1"/>
    </row>
    <row r="139" spans="1:17" ht="13" x14ac:dyDescent="0.3">
      <c r="B139" s="728"/>
      <c r="C139" s="728"/>
      <c r="D139" s="728"/>
      <c r="E139" s="733" t="s">
        <v>807</v>
      </c>
      <c r="G139" s="1"/>
      <c r="H139" s="1"/>
      <c r="I139" s="1"/>
      <c r="J139" s="1"/>
      <c r="K139" s="1"/>
      <c r="L139" s="1"/>
      <c r="M139" s="1"/>
      <c r="N139" s="1"/>
      <c r="O139" s="1"/>
      <c r="P139" s="1"/>
      <c r="Q139" s="1"/>
    </row>
    <row r="140" spans="1:17" ht="13" x14ac:dyDescent="0.3">
      <c r="A140" s="735"/>
      <c r="B140" s="728"/>
      <c r="C140" s="728"/>
      <c r="D140" s="728" t="s">
        <v>88</v>
      </c>
      <c r="E140" s="734" t="s">
        <v>87</v>
      </c>
      <c r="G140" s="1"/>
      <c r="H140" s="1"/>
      <c r="I140" s="1"/>
      <c r="J140" s="1"/>
      <c r="K140" s="1"/>
      <c r="L140" s="1"/>
      <c r="M140" s="1"/>
      <c r="N140" s="1"/>
      <c r="O140" s="1"/>
      <c r="P140" s="1"/>
      <c r="Q140" s="1"/>
    </row>
    <row r="141" spans="1:17" ht="13" x14ac:dyDescent="0.3">
      <c r="B141" s="725"/>
      <c r="C141" s="726" t="s">
        <v>9</v>
      </c>
      <c r="D141" s="725"/>
      <c r="E141" s="727" t="s">
        <v>1236</v>
      </c>
      <c r="G141" s="1"/>
      <c r="H141" s="1"/>
      <c r="I141" s="1"/>
      <c r="J141" s="1"/>
      <c r="K141" s="1"/>
      <c r="L141" s="1"/>
      <c r="M141" s="1"/>
      <c r="N141" s="1"/>
      <c r="O141" s="1"/>
      <c r="P141" s="1"/>
      <c r="Q141" s="1"/>
    </row>
    <row r="142" spans="1:17" ht="13" x14ac:dyDescent="0.3">
      <c r="B142" s="728"/>
      <c r="C142" s="728"/>
      <c r="D142" s="728">
        <v>3</v>
      </c>
      <c r="E142" s="730" t="s">
        <v>1231</v>
      </c>
      <c r="G142" s="1"/>
      <c r="H142" s="1"/>
      <c r="I142" s="1"/>
      <c r="J142" s="1"/>
      <c r="K142" s="1"/>
      <c r="L142" s="1"/>
      <c r="M142" s="1"/>
      <c r="N142" s="1"/>
      <c r="O142" s="1"/>
      <c r="P142" s="1"/>
      <c r="Q142" s="1"/>
    </row>
    <row r="143" spans="1:17" ht="13" x14ac:dyDescent="0.3">
      <c r="B143" s="728"/>
      <c r="C143" s="728"/>
      <c r="D143" s="728"/>
      <c r="E143" s="733" t="s">
        <v>807</v>
      </c>
      <c r="G143" s="1"/>
      <c r="H143" s="1"/>
      <c r="I143" s="1"/>
      <c r="J143" s="1"/>
      <c r="K143" s="1"/>
      <c r="L143" s="1"/>
      <c r="M143" s="1"/>
      <c r="N143" s="1"/>
      <c r="O143" s="1"/>
      <c r="P143" s="1"/>
      <c r="Q143" s="1"/>
    </row>
    <row r="144" spans="1:17" ht="13" x14ac:dyDescent="0.3">
      <c r="A144" s="735"/>
      <c r="B144" s="728"/>
      <c r="C144" s="728"/>
      <c r="D144" s="728" t="s">
        <v>88</v>
      </c>
      <c r="E144" s="734" t="s">
        <v>87</v>
      </c>
      <c r="G144" s="1"/>
      <c r="H144" s="1"/>
      <c r="I144" s="1"/>
      <c r="J144" s="1"/>
      <c r="K144" s="1"/>
      <c r="L144" s="1"/>
      <c r="M144" s="1"/>
      <c r="N144" s="1"/>
      <c r="O144" s="1"/>
      <c r="P144" s="1"/>
      <c r="Q144" s="1"/>
    </row>
    <row r="145" spans="1:17" ht="13" x14ac:dyDescent="0.3">
      <c r="B145" s="728"/>
      <c r="C145" s="728"/>
      <c r="D145" s="728" t="s">
        <v>20</v>
      </c>
      <c r="E145" s="730" t="s">
        <v>1234</v>
      </c>
      <c r="G145" s="1"/>
      <c r="H145" s="1"/>
      <c r="I145" s="1"/>
      <c r="J145" s="1"/>
      <c r="K145" s="1"/>
      <c r="L145" s="1"/>
      <c r="M145" s="1"/>
      <c r="N145" s="1"/>
      <c r="O145" s="1"/>
      <c r="P145" s="1"/>
      <c r="Q145" s="1"/>
    </row>
    <row r="146" spans="1:17" ht="13" x14ac:dyDescent="0.3">
      <c r="B146" s="728"/>
      <c r="C146" s="728"/>
      <c r="D146" s="728"/>
      <c r="E146" s="733" t="s">
        <v>807</v>
      </c>
      <c r="G146" s="1"/>
      <c r="H146" s="1"/>
      <c r="I146" s="1"/>
      <c r="J146" s="1"/>
      <c r="K146" s="1"/>
      <c r="L146" s="1"/>
      <c r="M146" s="1"/>
      <c r="N146" s="1"/>
      <c r="O146" s="1"/>
      <c r="P146" s="1"/>
      <c r="Q146" s="1"/>
    </row>
    <row r="147" spans="1:17" ht="13" x14ac:dyDescent="0.3">
      <c r="A147" s="735"/>
      <c r="B147" s="728"/>
      <c r="C147" s="728"/>
      <c r="D147" s="728" t="s">
        <v>88</v>
      </c>
      <c r="E147" s="734" t="s">
        <v>87</v>
      </c>
      <c r="G147" s="1"/>
      <c r="H147" s="1"/>
      <c r="I147" s="1"/>
      <c r="J147" s="1"/>
      <c r="K147" s="1"/>
      <c r="L147" s="1"/>
      <c r="M147" s="1"/>
      <c r="N147" s="1"/>
      <c r="O147" s="1"/>
      <c r="P147" s="1"/>
      <c r="Q147" s="1"/>
    </row>
    <row r="148" spans="1:17" ht="13" x14ac:dyDescent="0.3">
      <c r="B148" s="725"/>
      <c r="C148" s="726" t="s">
        <v>135</v>
      </c>
      <c r="D148" s="725"/>
      <c r="E148" s="727" t="s">
        <v>1238</v>
      </c>
      <c r="G148" s="1"/>
      <c r="H148" s="1"/>
      <c r="I148" s="1"/>
      <c r="J148" s="1"/>
      <c r="K148" s="1"/>
      <c r="L148" s="1"/>
      <c r="M148" s="1"/>
      <c r="N148" s="1"/>
      <c r="O148" s="1"/>
      <c r="P148" s="1"/>
      <c r="Q148" s="1"/>
    </row>
    <row r="149" spans="1:17" ht="13" x14ac:dyDescent="0.3">
      <c r="B149" s="728"/>
      <c r="C149" s="728"/>
      <c r="D149" s="728">
        <v>3</v>
      </c>
      <c r="E149" s="730" t="s">
        <v>1231</v>
      </c>
      <c r="G149" s="1"/>
      <c r="H149" s="1"/>
      <c r="I149" s="1"/>
      <c r="J149" s="1"/>
      <c r="K149" s="1"/>
      <c r="L149" s="1"/>
      <c r="M149" s="1"/>
      <c r="N149" s="1"/>
      <c r="O149" s="1"/>
      <c r="P149" s="1"/>
      <c r="Q149" s="1"/>
    </row>
    <row r="150" spans="1:17" ht="13" x14ac:dyDescent="0.3">
      <c r="B150" s="728"/>
      <c r="C150" s="728"/>
      <c r="D150" s="728"/>
      <c r="E150" s="733" t="s">
        <v>807</v>
      </c>
      <c r="G150" s="1"/>
      <c r="H150" s="1"/>
      <c r="I150" s="1"/>
      <c r="J150" s="1"/>
      <c r="K150" s="1"/>
      <c r="L150" s="1"/>
      <c r="M150" s="1"/>
      <c r="N150" s="1"/>
      <c r="O150" s="1"/>
      <c r="P150" s="1"/>
      <c r="Q150" s="1"/>
    </row>
    <row r="151" spans="1:17" ht="13" x14ac:dyDescent="0.3">
      <c r="A151" s="735"/>
      <c r="B151" s="728"/>
      <c r="C151" s="728"/>
      <c r="D151" s="728" t="s">
        <v>88</v>
      </c>
      <c r="E151" s="734" t="s">
        <v>87</v>
      </c>
      <c r="G151" s="1"/>
      <c r="H151" s="1"/>
      <c r="I151" s="1"/>
      <c r="J151" s="1"/>
      <c r="K151" s="1"/>
      <c r="L151" s="1"/>
      <c r="M151" s="1"/>
      <c r="N151" s="1"/>
      <c r="O151" s="1"/>
      <c r="P151" s="1"/>
      <c r="Q151" s="1"/>
    </row>
    <row r="152" spans="1:17" ht="13" x14ac:dyDescent="0.3">
      <c r="B152" s="728"/>
      <c r="C152" s="728"/>
      <c r="D152" s="728" t="s">
        <v>20</v>
      </c>
      <c r="E152" s="730" t="s">
        <v>1234</v>
      </c>
      <c r="G152" s="1"/>
      <c r="H152" s="1"/>
      <c r="I152" s="1"/>
      <c r="J152" s="1"/>
      <c r="K152" s="1"/>
      <c r="L152" s="1"/>
      <c r="M152" s="1"/>
      <c r="N152" s="1"/>
      <c r="O152" s="1"/>
      <c r="P152" s="1"/>
      <c r="Q152" s="1"/>
    </row>
    <row r="153" spans="1:17" ht="13" x14ac:dyDescent="0.3">
      <c r="B153" s="737"/>
      <c r="C153" s="737"/>
      <c r="D153" s="737"/>
      <c r="E153" s="738" t="s">
        <v>807</v>
      </c>
      <c r="G153" s="1"/>
      <c r="H153" s="1"/>
      <c r="I153" s="1"/>
      <c r="J153" s="1"/>
      <c r="K153" s="1"/>
      <c r="L153" s="1"/>
      <c r="M153" s="1"/>
      <c r="N153" s="1"/>
      <c r="O153" s="1"/>
      <c r="P153" s="1"/>
      <c r="Q153" s="1"/>
    </row>
    <row r="154" spans="1:17" ht="13" x14ac:dyDescent="0.3">
      <c r="A154" s="735"/>
      <c r="B154" s="739"/>
      <c r="C154" s="739"/>
      <c r="D154" s="739" t="s">
        <v>88</v>
      </c>
      <c r="E154" s="740" t="s">
        <v>87</v>
      </c>
      <c r="G154" s="1"/>
      <c r="H154" s="1"/>
      <c r="I154" s="1"/>
      <c r="J154" s="1"/>
      <c r="K154" s="1"/>
      <c r="L154" s="1"/>
      <c r="M154" s="1"/>
      <c r="N154" s="1"/>
      <c r="O154" s="1"/>
      <c r="P154" s="1"/>
      <c r="Q154" s="1"/>
    </row>
    <row r="155" spans="1:17" ht="13" x14ac:dyDescent="0.3">
      <c r="B155" s="741"/>
      <c r="C155" s="741"/>
      <c r="D155" s="741"/>
      <c r="E155" s="742"/>
      <c r="G155" s="38"/>
      <c r="H155" s="1"/>
      <c r="I155" s="1"/>
      <c r="J155" s="1"/>
      <c r="K155" s="1"/>
      <c r="L155" s="1"/>
      <c r="M155" s="1"/>
      <c r="N155" s="1"/>
      <c r="O155" s="1"/>
      <c r="P155" s="1"/>
      <c r="Q155" s="1"/>
    </row>
    <row r="156" spans="1:17" ht="13" x14ac:dyDescent="0.3">
      <c r="B156" s="741"/>
      <c r="C156" s="741"/>
      <c r="D156" s="741"/>
      <c r="E156" s="742"/>
      <c r="G156" s="38"/>
      <c r="H156" s="1"/>
      <c r="I156" s="1"/>
      <c r="J156" s="1"/>
      <c r="K156" s="1"/>
      <c r="L156" s="1"/>
      <c r="M156" s="1"/>
      <c r="N156" s="1"/>
      <c r="O156" s="1"/>
      <c r="P156" s="1"/>
      <c r="Q156" s="1"/>
    </row>
    <row r="157" spans="1:17" s="7" customFormat="1" ht="40.4" customHeight="1" x14ac:dyDescent="0.35">
      <c r="B157" s="518" t="s">
        <v>536</v>
      </c>
      <c r="C157" s="735"/>
      <c r="D157" s="735"/>
      <c r="E157" s="735"/>
      <c r="G157" s="38"/>
      <c r="H157" s="1"/>
      <c r="I157" s="1"/>
      <c r="J157" s="1"/>
      <c r="K157" s="1"/>
      <c r="L157" s="1"/>
      <c r="M157" s="1"/>
      <c r="N157" s="1"/>
      <c r="O157" s="1"/>
      <c r="P157" s="1"/>
      <c r="Q157" s="1"/>
    </row>
    <row r="158" spans="1:17" s="7" customFormat="1" ht="22.4" customHeight="1" x14ac:dyDescent="0.3">
      <c r="B158" s="14" t="s">
        <v>99</v>
      </c>
      <c r="C158" s="15" t="s">
        <v>98</v>
      </c>
      <c r="D158" s="15" t="s">
        <v>97</v>
      </c>
      <c r="E158" s="16" t="s">
        <v>254</v>
      </c>
      <c r="G158" s="38"/>
      <c r="H158" s="1"/>
      <c r="I158" s="1"/>
      <c r="J158" s="1"/>
      <c r="K158" s="1"/>
      <c r="L158" s="1"/>
      <c r="M158" s="1"/>
      <c r="N158" s="1"/>
      <c r="O158" s="1"/>
      <c r="P158" s="1"/>
      <c r="Q158" s="1"/>
    </row>
    <row r="159" spans="1:17" ht="20.149999999999999" customHeight="1" x14ac:dyDescent="0.3">
      <c r="B159" s="722" t="s">
        <v>16</v>
      </c>
      <c r="C159" s="723"/>
      <c r="D159" s="723"/>
      <c r="E159" s="724" t="s">
        <v>560</v>
      </c>
      <c r="G159" s="38"/>
      <c r="H159" s="1"/>
      <c r="I159" s="1"/>
      <c r="J159" s="1"/>
      <c r="K159" s="1"/>
      <c r="L159" s="1"/>
      <c r="M159" s="1"/>
      <c r="N159" s="1"/>
      <c r="O159" s="1"/>
      <c r="P159" s="1"/>
      <c r="Q159" s="1"/>
    </row>
    <row r="160" spans="1:17" ht="13" x14ac:dyDescent="0.3">
      <c r="B160" s="725"/>
      <c r="C160" s="726" t="s">
        <v>21</v>
      </c>
      <c r="D160" s="725"/>
      <c r="E160" s="727" t="s">
        <v>561</v>
      </c>
      <c r="G160" s="38"/>
      <c r="H160" s="1"/>
      <c r="I160" s="1"/>
      <c r="J160" s="1"/>
      <c r="K160" s="1"/>
      <c r="L160" s="1"/>
      <c r="M160" s="1"/>
      <c r="N160" s="1"/>
      <c r="O160" s="1"/>
      <c r="P160" s="1"/>
      <c r="Q160" s="1"/>
    </row>
    <row r="161" spans="2:17" ht="13" x14ac:dyDescent="0.3">
      <c r="B161" s="728"/>
      <c r="C161" s="728"/>
      <c r="D161" s="729" t="s">
        <v>10</v>
      </c>
      <c r="E161" s="730" t="s">
        <v>565</v>
      </c>
      <c r="G161" s="1"/>
      <c r="H161" s="1"/>
      <c r="I161" s="1"/>
      <c r="J161" s="1"/>
      <c r="K161" s="1"/>
      <c r="L161" s="1"/>
      <c r="M161" s="1"/>
      <c r="N161" s="1"/>
      <c r="O161" s="1"/>
      <c r="P161" s="1"/>
      <c r="Q161" s="1"/>
    </row>
    <row r="162" spans="2:17" s="10" customFormat="1" ht="13" x14ac:dyDescent="0.3">
      <c r="B162" s="731"/>
      <c r="C162" s="731"/>
      <c r="D162" s="732"/>
      <c r="E162" s="733" t="s">
        <v>665</v>
      </c>
      <c r="G162" s="1"/>
      <c r="H162" s="1"/>
      <c r="I162" s="1"/>
      <c r="J162" s="1"/>
      <c r="K162" s="1"/>
      <c r="L162" s="1"/>
      <c r="M162" s="1"/>
      <c r="N162" s="1"/>
      <c r="O162" s="1"/>
      <c r="P162" s="1"/>
    </row>
    <row r="163" spans="2:17" ht="13" x14ac:dyDescent="0.3">
      <c r="B163" s="728"/>
      <c r="C163" s="728"/>
      <c r="D163" s="728" t="s">
        <v>88</v>
      </c>
      <c r="E163" s="734" t="s">
        <v>87</v>
      </c>
      <c r="G163" s="1"/>
      <c r="H163" s="1"/>
      <c r="I163" s="1"/>
      <c r="J163" s="1"/>
      <c r="K163" s="1"/>
      <c r="L163" s="1"/>
      <c r="M163" s="1"/>
      <c r="N163" s="1"/>
      <c r="O163" s="1"/>
      <c r="P163" s="1"/>
      <c r="Q163" s="1"/>
    </row>
    <row r="164" spans="2:17" ht="13" x14ac:dyDescent="0.3">
      <c r="B164" s="728"/>
      <c r="C164" s="728"/>
      <c r="D164" s="729" t="s">
        <v>9</v>
      </c>
      <c r="E164" s="730" t="s">
        <v>564</v>
      </c>
      <c r="G164" s="38"/>
      <c r="H164" s="1"/>
      <c r="I164" s="1"/>
      <c r="J164" s="1"/>
      <c r="K164" s="1"/>
      <c r="L164" s="1"/>
      <c r="M164" s="1"/>
      <c r="N164" s="1"/>
      <c r="O164" s="1"/>
      <c r="P164" s="1"/>
      <c r="Q164" s="1"/>
    </row>
    <row r="165" spans="2:17" s="10" customFormat="1" ht="13" x14ac:dyDescent="0.3">
      <c r="B165" s="731"/>
      <c r="C165" s="731"/>
      <c r="D165" s="732"/>
      <c r="E165" s="733" t="s">
        <v>665</v>
      </c>
      <c r="G165" s="38"/>
      <c r="H165" s="1"/>
      <c r="I165" s="1"/>
      <c r="J165" s="1"/>
      <c r="K165" s="1"/>
      <c r="L165" s="1"/>
      <c r="M165" s="1"/>
      <c r="N165" s="1"/>
      <c r="O165" s="1"/>
      <c r="P165" s="1"/>
      <c r="Q165" s="1"/>
    </row>
    <row r="166" spans="2:17" ht="13" x14ac:dyDescent="0.3">
      <c r="B166" s="728"/>
      <c r="C166" s="728"/>
      <c r="D166" s="728" t="s">
        <v>88</v>
      </c>
      <c r="E166" s="734" t="s">
        <v>87</v>
      </c>
      <c r="G166" s="38"/>
      <c r="H166" s="1"/>
      <c r="I166" s="1"/>
      <c r="J166" s="1"/>
      <c r="K166" s="1"/>
      <c r="L166" s="1"/>
      <c r="M166" s="1"/>
      <c r="N166" s="1"/>
      <c r="O166" s="1"/>
      <c r="P166" s="1"/>
      <c r="Q166" s="1"/>
    </row>
    <row r="167" spans="2:17" ht="13" x14ac:dyDescent="0.3">
      <c r="B167" s="722" t="s">
        <v>20</v>
      </c>
      <c r="C167" s="723"/>
      <c r="D167" s="723"/>
      <c r="E167" s="724" t="s">
        <v>93</v>
      </c>
      <c r="G167" s="38"/>
      <c r="H167" s="1"/>
      <c r="I167" s="1"/>
      <c r="J167" s="1"/>
      <c r="K167" s="1"/>
      <c r="L167" s="1"/>
      <c r="M167" s="1"/>
      <c r="N167" s="1"/>
      <c r="O167" s="1"/>
      <c r="P167" s="1"/>
      <c r="Q167" s="1"/>
    </row>
    <row r="168" spans="2:17" ht="13" x14ac:dyDescent="0.3">
      <c r="B168" s="725"/>
      <c r="C168" s="726" t="s">
        <v>16</v>
      </c>
      <c r="D168" s="725"/>
      <c r="E168" s="727" t="s">
        <v>85</v>
      </c>
      <c r="G168" s="38"/>
      <c r="H168" s="1"/>
      <c r="I168" s="1"/>
      <c r="J168" s="1"/>
      <c r="K168" s="1"/>
      <c r="L168" s="1"/>
      <c r="M168" s="1"/>
      <c r="N168" s="1"/>
      <c r="O168" s="1"/>
      <c r="P168" s="1"/>
      <c r="Q168" s="1"/>
    </row>
    <row r="169" spans="2:17" ht="13" x14ac:dyDescent="0.3">
      <c r="B169" s="728"/>
      <c r="C169" s="728"/>
      <c r="D169" s="729" t="s">
        <v>131</v>
      </c>
      <c r="E169" s="730" t="s">
        <v>215</v>
      </c>
      <c r="G169" s="1"/>
      <c r="H169" s="1"/>
      <c r="I169" s="1"/>
      <c r="J169" s="1"/>
      <c r="K169" s="1"/>
      <c r="L169" s="1"/>
      <c r="M169" s="1"/>
      <c r="N169" s="1"/>
      <c r="O169" s="1"/>
      <c r="P169" s="1"/>
      <c r="Q169" s="1"/>
    </row>
    <row r="170" spans="2:17" s="10" customFormat="1" ht="13" x14ac:dyDescent="0.3">
      <c r="B170" s="731"/>
      <c r="C170" s="731"/>
      <c r="D170" s="732"/>
      <c r="E170" s="733" t="s">
        <v>665</v>
      </c>
      <c r="G170" s="1"/>
      <c r="H170" s="1"/>
      <c r="I170" s="1"/>
      <c r="J170" s="1"/>
      <c r="K170" s="1"/>
      <c r="L170" s="1"/>
      <c r="M170" s="1"/>
      <c r="N170" s="1"/>
      <c r="O170" s="1"/>
      <c r="P170" s="1"/>
    </row>
    <row r="171" spans="2:17" ht="13" x14ac:dyDescent="0.3">
      <c r="B171" s="728"/>
      <c r="C171" s="728"/>
      <c r="D171" s="728" t="s">
        <v>88</v>
      </c>
      <c r="E171" s="734" t="s">
        <v>87</v>
      </c>
      <c r="G171" s="1"/>
      <c r="H171" s="1"/>
      <c r="I171" s="1"/>
      <c r="J171" s="1"/>
      <c r="K171" s="1"/>
      <c r="L171" s="1"/>
      <c r="M171" s="1"/>
      <c r="N171" s="1"/>
      <c r="O171" s="1"/>
      <c r="P171" s="1"/>
      <c r="Q171" s="1"/>
    </row>
    <row r="172" spans="2:17" ht="13" x14ac:dyDescent="0.3">
      <c r="B172" s="728"/>
      <c r="C172" s="728"/>
      <c r="D172" s="729" t="s">
        <v>92</v>
      </c>
      <c r="E172" s="730" t="s">
        <v>83</v>
      </c>
      <c r="G172" s="38"/>
      <c r="H172" s="1"/>
      <c r="I172" s="1"/>
      <c r="J172" s="1"/>
      <c r="K172" s="1"/>
      <c r="L172" s="1"/>
      <c r="M172" s="1"/>
      <c r="N172" s="1"/>
      <c r="O172" s="1"/>
      <c r="P172" s="1"/>
      <c r="Q172" s="1"/>
    </row>
    <row r="173" spans="2:17" s="10" customFormat="1" ht="13" x14ac:dyDescent="0.3">
      <c r="B173" s="731"/>
      <c r="C173" s="731"/>
      <c r="D173" s="732"/>
      <c r="E173" s="733" t="s">
        <v>665</v>
      </c>
      <c r="G173" s="38"/>
      <c r="H173" s="1"/>
      <c r="I173" s="1"/>
      <c r="J173" s="1"/>
      <c r="K173" s="1"/>
      <c r="L173" s="1"/>
      <c r="M173" s="1"/>
      <c r="N173" s="1"/>
      <c r="O173" s="1"/>
      <c r="P173" s="1"/>
      <c r="Q173" s="1"/>
    </row>
    <row r="174" spans="2:17" ht="13" x14ac:dyDescent="0.3">
      <c r="B174" s="728"/>
      <c r="C174" s="728"/>
      <c r="D174" s="728" t="s">
        <v>88</v>
      </c>
      <c r="E174" s="734" t="s">
        <v>87</v>
      </c>
      <c r="G174" s="38"/>
      <c r="H174" s="1"/>
      <c r="I174" s="1"/>
      <c r="J174" s="1"/>
      <c r="K174" s="1"/>
      <c r="L174" s="1"/>
      <c r="M174" s="1"/>
      <c r="N174" s="1"/>
      <c r="O174" s="1"/>
      <c r="P174" s="1"/>
      <c r="Q174" s="1"/>
    </row>
    <row r="175" spans="2:17" ht="13" x14ac:dyDescent="0.3">
      <c r="B175" s="726" t="s">
        <v>10</v>
      </c>
      <c r="C175" s="725"/>
      <c r="D175" s="725"/>
      <c r="E175" s="727" t="s">
        <v>91</v>
      </c>
      <c r="G175" s="38"/>
      <c r="H175" s="1"/>
      <c r="I175" s="1"/>
      <c r="J175" s="1"/>
      <c r="K175" s="1"/>
      <c r="L175" s="1"/>
      <c r="M175" s="1"/>
      <c r="N175" s="1"/>
      <c r="O175" s="1"/>
      <c r="P175" s="1"/>
      <c r="Q175" s="1"/>
    </row>
    <row r="176" spans="2:17" ht="13" x14ac:dyDescent="0.3">
      <c r="B176" s="743"/>
      <c r="C176" s="726" t="s">
        <v>16</v>
      </c>
      <c r="D176" s="743"/>
      <c r="E176" s="727" t="s">
        <v>90</v>
      </c>
      <c r="G176" s="38"/>
      <c r="H176" s="1"/>
      <c r="I176" s="1"/>
      <c r="J176" s="1"/>
      <c r="K176" s="1"/>
      <c r="L176" s="1"/>
      <c r="M176" s="1"/>
      <c r="N176" s="1"/>
      <c r="O176" s="1"/>
      <c r="P176" s="1"/>
      <c r="Q176" s="1"/>
    </row>
    <row r="177" spans="1:17" ht="13" x14ac:dyDescent="0.3">
      <c r="B177" s="744"/>
      <c r="C177" s="744"/>
      <c r="D177" s="729" t="s">
        <v>216</v>
      </c>
      <c r="E177" s="730" t="s">
        <v>215</v>
      </c>
      <c r="G177" s="1"/>
      <c r="H177" s="1"/>
      <c r="I177" s="1"/>
      <c r="J177" s="1"/>
      <c r="K177" s="1"/>
      <c r="L177" s="1"/>
      <c r="M177" s="1"/>
      <c r="N177" s="1"/>
      <c r="O177" s="1"/>
      <c r="P177" s="1"/>
      <c r="Q177" s="1"/>
    </row>
    <row r="178" spans="1:17" s="8" customFormat="1" ht="13" x14ac:dyDescent="0.3">
      <c r="B178" s="745"/>
      <c r="C178" s="745"/>
      <c r="D178" s="746"/>
      <c r="E178" s="733" t="s">
        <v>665</v>
      </c>
      <c r="G178" s="1"/>
      <c r="H178" s="1"/>
      <c r="I178" s="1"/>
      <c r="J178" s="1"/>
      <c r="K178" s="1"/>
      <c r="L178" s="1"/>
      <c r="M178" s="1"/>
      <c r="N178" s="1"/>
      <c r="O178" s="1"/>
      <c r="P178" s="1"/>
    </row>
    <row r="179" spans="1:17" s="8" customFormat="1" ht="13" x14ac:dyDescent="0.3">
      <c r="A179" s="741"/>
      <c r="B179" s="728"/>
      <c r="C179" s="728"/>
      <c r="D179" s="728" t="s">
        <v>88</v>
      </c>
      <c r="E179" s="734" t="s">
        <v>87</v>
      </c>
      <c r="G179" s="1"/>
      <c r="H179" s="1"/>
      <c r="I179" s="1"/>
      <c r="J179" s="1"/>
      <c r="K179" s="1"/>
      <c r="L179" s="1"/>
      <c r="M179" s="1"/>
      <c r="N179" s="1"/>
      <c r="O179" s="1"/>
      <c r="P179" s="1"/>
    </row>
    <row r="180" spans="1:17" ht="13" x14ac:dyDescent="0.3">
      <c r="B180" s="744"/>
      <c r="C180" s="744"/>
      <c r="D180" s="729" t="s">
        <v>89</v>
      </c>
      <c r="E180" s="730" t="s">
        <v>83</v>
      </c>
      <c r="G180" s="38"/>
      <c r="H180" s="1"/>
      <c r="I180" s="1"/>
      <c r="J180" s="1"/>
      <c r="K180" s="1"/>
      <c r="L180" s="1"/>
      <c r="M180" s="1"/>
      <c r="N180" s="1"/>
      <c r="O180" s="1"/>
      <c r="P180" s="1"/>
      <c r="Q180" s="1"/>
    </row>
    <row r="181" spans="1:17" s="8" customFormat="1" ht="13" x14ac:dyDescent="0.3">
      <c r="B181" s="745"/>
      <c r="C181" s="745"/>
      <c r="D181" s="746"/>
      <c r="E181" s="733" t="s">
        <v>665</v>
      </c>
      <c r="G181" s="38"/>
      <c r="H181" s="1"/>
      <c r="I181" s="1"/>
      <c r="J181" s="1"/>
      <c r="K181" s="1"/>
      <c r="L181" s="1"/>
      <c r="M181" s="1"/>
      <c r="N181" s="1"/>
      <c r="O181" s="1"/>
      <c r="P181" s="1"/>
      <c r="Q181" s="1"/>
    </row>
    <row r="182" spans="1:17" s="8" customFormat="1" ht="13" x14ac:dyDescent="0.3">
      <c r="A182" s="741"/>
      <c r="B182" s="728"/>
      <c r="C182" s="728"/>
      <c r="D182" s="728" t="s">
        <v>88</v>
      </c>
      <c r="E182" s="734" t="s">
        <v>87</v>
      </c>
      <c r="G182" s="38"/>
      <c r="H182" s="1"/>
      <c r="I182" s="1"/>
      <c r="J182" s="1"/>
      <c r="K182" s="1"/>
      <c r="L182" s="1"/>
      <c r="M182" s="1"/>
      <c r="N182" s="1"/>
      <c r="O182" s="1"/>
      <c r="P182" s="1"/>
      <c r="Q182" s="1"/>
    </row>
    <row r="183" spans="1:17" s="8" customFormat="1" ht="13" x14ac:dyDescent="0.3">
      <c r="A183" s="741"/>
      <c r="B183" s="726" t="s">
        <v>8</v>
      </c>
      <c r="C183" s="726"/>
      <c r="D183" s="725"/>
      <c r="E183" s="727" t="s">
        <v>86</v>
      </c>
      <c r="G183" s="38"/>
      <c r="H183" s="1"/>
      <c r="I183" s="1"/>
      <c r="J183" s="1"/>
      <c r="K183" s="1"/>
      <c r="L183" s="1"/>
      <c r="M183" s="1"/>
      <c r="N183" s="1"/>
      <c r="O183" s="1"/>
      <c r="P183" s="1"/>
      <c r="Q183" s="1"/>
    </row>
    <row r="184" spans="1:17" s="4" customFormat="1" ht="13" x14ac:dyDescent="0.3">
      <c r="A184" s="741"/>
      <c r="B184" s="725"/>
      <c r="C184" s="726" t="s">
        <v>16</v>
      </c>
      <c r="D184" s="725"/>
      <c r="E184" s="727" t="s">
        <v>85</v>
      </c>
      <c r="G184" s="38"/>
      <c r="H184" s="1"/>
      <c r="I184" s="1"/>
      <c r="J184" s="1"/>
      <c r="K184" s="1"/>
      <c r="L184" s="1"/>
      <c r="M184" s="1"/>
      <c r="N184" s="1"/>
      <c r="O184" s="1"/>
      <c r="P184" s="1"/>
    </row>
    <row r="185" spans="1:17" s="4" customFormat="1" ht="15" customHeight="1" x14ac:dyDescent="0.3">
      <c r="B185" s="728"/>
      <c r="C185" s="728"/>
      <c r="D185" s="729" t="s">
        <v>217</v>
      </c>
      <c r="E185" s="730" t="s">
        <v>215</v>
      </c>
      <c r="F185" s="8"/>
      <c r="G185" s="8"/>
      <c r="H185" s="8"/>
      <c r="I185" s="8"/>
      <c r="J185" s="1"/>
      <c r="K185" s="1"/>
      <c r="L185" s="1"/>
      <c r="M185" s="1"/>
      <c r="N185" s="1"/>
      <c r="O185" s="1"/>
    </row>
    <row r="186" spans="1:17" s="8" customFormat="1" ht="13" x14ac:dyDescent="0.3">
      <c r="B186" s="745"/>
      <c r="C186" s="745"/>
      <c r="D186" s="746"/>
      <c r="E186" s="733" t="s">
        <v>665</v>
      </c>
      <c r="G186" s="1"/>
      <c r="H186" s="1"/>
      <c r="I186" s="1"/>
      <c r="J186" s="1"/>
      <c r="K186" s="1"/>
      <c r="L186" s="1"/>
      <c r="M186" s="1"/>
      <c r="N186" s="1"/>
      <c r="O186" s="1"/>
      <c r="P186" s="1"/>
    </row>
    <row r="187" spans="1:17" s="8" customFormat="1" ht="13" x14ac:dyDescent="0.3">
      <c r="A187" s="741"/>
      <c r="B187" s="728"/>
      <c r="C187" s="728"/>
      <c r="D187" s="728" t="s">
        <v>88</v>
      </c>
      <c r="E187" s="734" t="s">
        <v>87</v>
      </c>
      <c r="G187" s="38"/>
      <c r="H187" s="1"/>
      <c r="I187" s="1"/>
      <c r="J187" s="1"/>
      <c r="K187" s="1"/>
      <c r="L187" s="1"/>
      <c r="M187" s="1"/>
      <c r="N187" s="1"/>
      <c r="O187" s="1"/>
      <c r="P187" s="1"/>
      <c r="Q187" s="1"/>
    </row>
    <row r="188" spans="1:17" s="4" customFormat="1" ht="15" customHeight="1" x14ac:dyDescent="0.3">
      <c r="B188" s="728"/>
      <c r="C188" s="728"/>
      <c r="D188" s="728" t="s">
        <v>84</v>
      </c>
      <c r="E188" s="730" t="s">
        <v>83</v>
      </c>
      <c r="F188" s="1"/>
      <c r="G188" s="38"/>
      <c r="H188" s="1"/>
      <c r="I188" s="1"/>
      <c r="J188" s="1"/>
      <c r="K188" s="1"/>
      <c r="L188" s="1"/>
      <c r="M188" s="1"/>
      <c r="N188" s="1"/>
      <c r="O188" s="1"/>
      <c r="P188" s="1"/>
    </row>
    <row r="189" spans="1:17" s="8" customFormat="1" ht="13" x14ac:dyDescent="0.3">
      <c r="B189" s="745"/>
      <c r="C189" s="745"/>
      <c r="D189" s="746"/>
      <c r="E189" s="733" t="s">
        <v>665</v>
      </c>
      <c r="G189" s="38"/>
      <c r="H189" s="1"/>
      <c r="I189" s="1"/>
      <c r="J189" s="1"/>
      <c r="K189" s="1"/>
      <c r="L189" s="1"/>
      <c r="M189" s="1"/>
      <c r="N189" s="1"/>
      <c r="O189" s="1"/>
      <c r="P189" s="1"/>
      <c r="Q189" s="1"/>
    </row>
    <row r="190" spans="1:17" s="8" customFormat="1" ht="13" x14ac:dyDescent="0.3">
      <c r="A190" s="741"/>
      <c r="B190" s="728"/>
      <c r="C190" s="728"/>
      <c r="D190" s="728" t="s">
        <v>88</v>
      </c>
      <c r="E190" s="734" t="s">
        <v>87</v>
      </c>
      <c r="G190" s="38"/>
      <c r="H190" s="1"/>
      <c r="I190" s="1"/>
      <c r="J190" s="1"/>
      <c r="K190" s="1"/>
      <c r="L190" s="1"/>
      <c r="M190" s="1"/>
      <c r="N190" s="1"/>
      <c r="O190" s="1"/>
      <c r="P190" s="1"/>
      <c r="Q190" s="1"/>
    </row>
    <row r="191" spans="1:17" s="8" customFormat="1" ht="13" x14ac:dyDescent="0.3">
      <c r="A191" s="741"/>
      <c r="B191" s="726" t="s">
        <v>19</v>
      </c>
      <c r="C191" s="726"/>
      <c r="D191" s="725"/>
      <c r="E191" s="727" t="s">
        <v>1345</v>
      </c>
      <c r="J191" s="1"/>
      <c r="K191" s="1"/>
      <c r="L191" s="1"/>
      <c r="M191" s="1"/>
      <c r="N191" s="1"/>
      <c r="O191" s="1"/>
      <c r="P191" s="1"/>
    </row>
    <row r="192" spans="1:17" ht="13" x14ac:dyDescent="0.3">
      <c r="B192" s="725"/>
      <c r="C192" s="726" t="s">
        <v>21</v>
      </c>
      <c r="D192" s="725"/>
      <c r="E192" s="727" t="s">
        <v>1230</v>
      </c>
      <c r="G192" s="1"/>
      <c r="H192" s="1"/>
      <c r="I192" s="1"/>
      <c r="J192" s="1"/>
      <c r="K192" s="1"/>
      <c r="L192" s="1"/>
      <c r="M192" s="1"/>
      <c r="N192" s="1"/>
      <c r="O192" s="1"/>
      <c r="P192" s="1"/>
      <c r="Q192" s="1"/>
    </row>
    <row r="193" spans="1:17" ht="13" x14ac:dyDescent="0.3">
      <c r="B193" s="728"/>
      <c r="C193" s="728"/>
      <c r="D193" s="729" t="s">
        <v>10</v>
      </c>
      <c r="E193" s="730" t="s">
        <v>1240</v>
      </c>
      <c r="G193" s="1"/>
      <c r="H193" s="1"/>
      <c r="I193" s="1"/>
      <c r="J193" s="1"/>
      <c r="K193" s="1"/>
      <c r="L193" s="1"/>
      <c r="M193" s="1"/>
      <c r="N193" s="1"/>
      <c r="O193" s="1"/>
      <c r="P193" s="1"/>
      <c r="Q193" s="1"/>
    </row>
    <row r="194" spans="1:17" ht="13" x14ac:dyDescent="0.3">
      <c r="B194" s="728"/>
      <c r="C194" s="728"/>
      <c r="D194" s="728"/>
      <c r="E194" s="733" t="s">
        <v>665</v>
      </c>
      <c r="G194" s="1"/>
      <c r="H194" s="1"/>
      <c r="I194" s="1"/>
      <c r="J194" s="1"/>
      <c r="K194" s="1"/>
      <c r="L194" s="1"/>
      <c r="M194" s="1"/>
      <c r="N194" s="1"/>
      <c r="O194" s="1"/>
      <c r="P194" s="1"/>
      <c r="Q194" s="1"/>
    </row>
    <row r="195" spans="1:17" s="8" customFormat="1" ht="13" x14ac:dyDescent="0.3">
      <c r="A195" s="741"/>
      <c r="B195" s="728"/>
      <c r="C195" s="728"/>
      <c r="D195" s="728" t="s">
        <v>88</v>
      </c>
      <c r="E195" s="734" t="s">
        <v>87</v>
      </c>
      <c r="G195" s="38"/>
      <c r="H195" s="1"/>
      <c r="I195" s="1"/>
      <c r="J195" s="1"/>
      <c r="K195" s="1"/>
      <c r="L195" s="1"/>
      <c r="M195" s="1"/>
      <c r="N195" s="1"/>
      <c r="O195" s="1"/>
      <c r="P195" s="1"/>
      <c r="Q195" s="1"/>
    </row>
    <row r="196" spans="1:17" ht="13" x14ac:dyDescent="0.3">
      <c r="B196" s="728"/>
      <c r="C196" s="728"/>
      <c r="D196" s="729" t="s">
        <v>9</v>
      </c>
      <c r="E196" s="730" t="s">
        <v>1241</v>
      </c>
      <c r="G196" s="1"/>
      <c r="H196" s="1"/>
      <c r="I196" s="1"/>
      <c r="J196" s="1"/>
      <c r="K196" s="1"/>
      <c r="L196" s="1"/>
      <c r="M196" s="1"/>
      <c r="N196" s="1"/>
      <c r="O196" s="1"/>
      <c r="P196" s="1"/>
      <c r="Q196" s="1"/>
    </row>
    <row r="197" spans="1:17" ht="13" x14ac:dyDescent="0.3">
      <c r="B197" s="728"/>
      <c r="C197" s="728"/>
      <c r="D197" s="728"/>
      <c r="E197" s="733" t="s">
        <v>665</v>
      </c>
      <c r="G197" s="1"/>
      <c r="H197" s="1"/>
      <c r="I197" s="1"/>
      <c r="J197" s="1"/>
      <c r="K197" s="1"/>
      <c r="L197" s="1"/>
      <c r="M197" s="1"/>
      <c r="N197" s="1"/>
      <c r="O197" s="1"/>
      <c r="P197" s="1"/>
      <c r="Q197" s="1"/>
    </row>
    <row r="198" spans="1:17" s="8" customFormat="1" ht="13" x14ac:dyDescent="0.3">
      <c r="A198" s="741"/>
      <c r="B198" s="728"/>
      <c r="C198" s="728"/>
      <c r="D198" s="728" t="s">
        <v>88</v>
      </c>
      <c r="E198" s="734" t="s">
        <v>87</v>
      </c>
      <c r="G198" s="38"/>
      <c r="H198" s="1"/>
      <c r="I198" s="1"/>
      <c r="J198" s="1"/>
      <c r="K198" s="1"/>
      <c r="L198" s="1"/>
      <c r="M198" s="1"/>
      <c r="N198" s="1"/>
      <c r="O198" s="1"/>
      <c r="P198" s="1"/>
      <c r="Q198" s="1"/>
    </row>
    <row r="199" spans="1:17" ht="13" x14ac:dyDescent="0.3">
      <c r="B199" s="725"/>
      <c r="C199" s="726" t="s">
        <v>17</v>
      </c>
      <c r="D199" s="725"/>
      <c r="E199" s="727" t="s">
        <v>1232</v>
      </c>
      <c r="G199" s="1"/>
      <c r="H199" s="1"/>
      <c r="I199" s="1"/>
      <c r="J199" s="1"/>
      <c r="K199" s="1"/>
      <c r="L199" s="1"/>
      <c r="M199" s="1"/>
      <c r="N199" s="1"/>
      <c r="O199" s="1"/>
      <c r="P199" s="1"/>
      <c r="Q199" s="1"/>
    </row>
    <row r="200" spans="1:17" ht="13" x14ac:dyDescent="0.3">
      <c r="B200" s="728"/>
      <c r="C200" s="728"/>
      <c r="D200" s="729" t="s">
        <v>10</v>
      </c>
      <c r="E200" s="730" t="s">
        <v>1240</v>
      </c>
      <c r="G200" s="1"/>
      <c r="H200" s="1"/>
      <c r="I200" s="1"/>
      <c r="J200" s="1"/>
      <c r="K200" s="1"/>
      <c r="L200" s="1"/>
      <c r="M200" s="1"/>
      <c r="N200" s="1"/>
      <c r="O200" s="1"/>
      <c r="P200" s="1"/>
      <c r="Q200" s="1"/>
    </row>
    <row r="201" spans="1:17" ht="13" x14ac:dyDescent="0.3">
      <c r="B201" s="728"/>
      <c r="C201" s="728"/>
      <c r="D201" s="728"/>
      <c r="E201" s="733" t="s">
        <v>665</v>
      </c>
      <c r="G201" s="1"/>
      <c r="H201" s="1"/>
      <c r="I201" s="1"/>
      <c r="J201" s="1"/>
      <c r="K201" s="1"/>
      <c r="L201" s="1"/>
      <c r="M201" s="1"/>
      <c r="N201" s="1"/>
      <c r="O201" s="1"/>
      <c r="P201" s="1"/>
      <c r="Q201" s="1"/>
    </row>
    <row r="202" spans="1:17" s="8" customFormat="1" ht="13" x14ac:dyDescent="0.3">
      <c r="A202" s="741"/>
      <c r="B202" s="728"/>
      <c r="C202" s="728"/>
      <c r="D202" s="728" t="s">
        <v>88</v>
      </c>
      <c r="E202" s="734" t="s">
        <v>87</v>
      </c>
      <c r="G202" s="38"/>
      <c r="H202" s="1"/>
      <c r="I202" s="1"/>
      <c r="J202" s="1"/>
      <c r="K202" s="1"/>
      <c r="L202" s="1"/>
      <c r="M202" s="1"/>
      <c r="N202" s="1"/>
      <c r="O202" s="1"/>
      <c r="P202" s="1"/>
      <c r="Q202" s="1"/>
    </row>
    <row r="203" spans="1:17" ht="13" x14ac:dyDescent="0.3">
      <c r="B203" s="728"/>
      <c r="C203" s="728"/>
      <c r="D203" s="729" t="s">
        <v>9</v>
      </c>
      <c r="E203" s="730" t="s">
        <v>1241</v>
      </c>
      <c r="G203" s="1"/>
      <c r="H203" s="1"/>
      <c r="I203" s="1"/>
      <c r="J203" s="1"/>
      <c r="K203" s="1"/>
      <c r="L203" s="1"/>
      <c r="M203" s="1"/>
      <c r="N203" s="1"/>
      <c r="O203" s="1"/>
      <c r="P203" s="1"/>
      <c r="Q203" s="1"/>
    </row>
    <row r="204" spans="1:17" ht="13" x14ac:dyDescent="0.3">
      <c r="B204" s="728"/>
      <c r="C204" s="728"/>
      <c r="D204" s="728"/>
      <c r="E204" s="733" t="s">
        <v>665</v>
      </c>
      <c r="G204" s="1"/>
      <c r="H204" s="1"/>
      <c r="I204" s="1"/>
      <c r="J204" s="1"/>
      <c r="K204" s="1"/>
      <c r="L204" s="1"/>
      <c r="M204" s="1"/>
      <c r="N204" s="1"/>
      <c r="O204" s="1"/>
      <c r="P204" s="1"/>
      <c r="Q204" s="1"/>
    </row>
    <row r="205" spans="1:17" s="8" customFormat="1" ht="13" x14ac:dyDescent="0.3">
      <c r="A205" s="741"/>
      <c r="B205" s="728"/>
      <c r="C205" s="728"/>
      <c r="D205" s="728" t="s">
        <v>88</v>
      </c>
      <c r="E205" s="734" t="s">
        <v>87</v>
      </c>
      <c r="G205" s="38"/>
      <c r="H205" s="1"/>
      <c r="I205" s="1"/>
      <c r="J205" s="1"/>
      <c r="K205" s="1"/>
      <c r="L205" s="1"/>
      <c r="M205" s="1"/>
      <c r="N205" s="1"/>
      <c r="O205" s="1"/>
      <c r="P205" s="1"/>
      <c r="Q205" s="1"/>
    </row>
    <row r="206" spans="1:17" ht="13" x14ac:dyDescent="0.3">
      <c r="B206" s="725"/>
      <c r="C206" s="726" t="s">
        <v>16</v>
      </c>
      <c r="D206" s="725"/>
      <c r="E206" s="727" t="s">
        <v>1233</v>
      </c>
      <c r="G206" s="1"/>
      <c r="H206" s="1"/>
      <c r="I206" s="1"/>
      <c r="J206" s="1"/>
      <c r="K206" s="1"/>
      <c r="L206" s="1"/>
      <c r="M206" s="1"/>
      <c r="N206" s="1"/>
      <c r="O206" s="1"/>
      <c r="P206" s="1"/>
      <c r="Q206" s="1"/>
    </row>
    <row r="207" spans="1:17" ht="13" x14ac:dyDescent="0.3">
      <c r="B207" s="728"/>
      <c r="C207" s="728"/>
      <c r="D207" s="729" t="s">
        <v>10</v>
      </c>
      <c r="E207" s="730" t="s">
        <v>1240</v>
      </c>
      <c r="G207" s="1"/>
      <c r="H207" s="1"/>
      <c r="I207" s="1"/>
      <c r="J207" s="1"/>
      <c r="K207" s="1"/>
      <c r="L207" s="1"/>
      <c r="M207" s="1"/>
      <c r="N207" s="1"/>
      <c r="O207" s="1"/>
      <c r="P207" s="1"/>
      <c r="Q207" s="1"/>
    </row>
    <row r="208" spans="1:17" ht="13" x14ac:dyDescent="0.3">
      <c r="B208" s="728"/>
      <c r="C208" s="728"/>
      <c r="D208" s="728"/>
      <c r="E208" s="733" t="s">
        <v>665</v>
      </c>
      <c r="G208" s="1"/>
      <c r="H208" s="1"/>
      <c r="I208" s="1"/>
      <c r="J208" s="1"/>
      <c r="K208" s="1"/>
      <c r="L208" s="1"/>
      <c r="M208" s="1"/>
      <c r="N208" s="1"/>
      <c r="O208" s="1"/>
      <c r="P208" s="1"/>
      <c r="Q208" s="1"/>
    </row>
    <row r="209" spans="1:17" s="8" customFormat="1" ht="13" x14ac:dyDescent="0.3">
      <c r="A209" s="741"/>
      <c r="B209" s="728"/>
      <c r="C209" s="728"/>
      <c r="D209" s="728" t="s">
        <v>88</v>
      </c>
      <c r="E209" s="734" t="s">
        <v>87</v>
      </c>
      <c r="G209" s="38"/>
      <c r="H209" s="1"/>
      <c r="I209" s="1"/>
      <c r="J209" s="1"/>
      <c r="K209" s="1"/>
      <c r="L209" s="1"/>
      <c r="M209" s="1"/>
      <c r="N209" s="1"/>
      <c r="O209" s="1"/>
      <c r="P209" s="1"/>
      <c r="Q209" s="1"/>
    </row>
    <row r="210" spans="1:17" ht="13" x14ac:dyDescent="0.3">
      <c r="B210" s="728"/>
      <c r="C210" s="728"/>
      <c r="D210" s="729" t="s">
        <v>9</v>
      </c>
      <c r="E210" s="730" t="s">
        <v>1241</v>
      </c>
      <c r="G210" s="1"/>
      <c r="H210" s="1"/>
      <c r="I210" s="1"/>
      <c r="J210" s="1"/>
      <c r="K210" s="1"/>
      <c r="L210" s="1"/>
      <c r="M210" s="1"/>
      <c r="N210" s="1"/>
      <c r="O210" s="1"/>
      <c r="P210" s="1"/>
      <c r="Q210" s="1"/>
    </row>
    <row r="211" spans="1:17" ht="13" x14ac:dyDescent="0.3">
      <c r="B211" s="728"/>
      <c r="C211" s="728"/>
      <c r="D211" s="728"/>
      <c r="E211" s="733" t="s">
        <v>665</v>
      </c>
      <c r="G211" s="1"/>
      <c r="H211" s="1"/>
      <c r="I211" s="1"/>
      <c r="J211" s="1"/>
      <c r="K211" s="1"/>
      <c r="L211" s="1"/>
      <c r="M211" s="1"/>
      <c r="N211" s="1"/>
      <c r="O211" s="1"/>
      <c r="P211" s="1"/>
      <c r="Q211" s="1"/>
    </row>
    <row r="212" spans="1:17" s="8" customFormat="1" ht="13" x14ac:dyDescent="0.3">
      <c r="A212" s="741"/>
      <c r="B212" s="728"/>
      <c r="C212" s="728"/>
      <c r="D212" s="728" t="s">
        <v>88</v>
      </c>
      <c r="E212" s="734" t="s">
        <v>87</v>
      </c>
      <c r="G212" s="38"/>
      <c r="H212" s="1"/>
      <c r="I212" s="1"/>
      <c r="J212" s="1"/>
      <c r="K212" s="1"/>
      <c r="L212" s="1"/>
      <c r="M212" s="1"/>
      <c r="N212" s="1"/>
      <c r="O212" s="1"/>
      <c r="P212" s="1"/>
      <c r="Q212" s="1"/>
    </row>
    <row r="213" spans="1:17" ht="13" x14ac:dyDescent="0.3">
      <c r="B213" s="725"/>
      <c r="C213" s="726" t="s">
        <v>20</v>
      </c>
      <c r="D213" s="725"/>
      <c r="E213" s="727" t="s">
        <v>1235</v>
      </c>
      <c r="G213" s="1"/>
      <c r="H213" s="1"/>
      <c r="I213" s="1"/>
      <c r="J213" s="1"/>
      <c r="K213" s="1"/>
      <c r="L213" s="1"/>
      <c r="M213" s="1"/>
      <c r="N213" s="1"/>
      <c r="O213" s="1"/>
      <c r="P213" s="1"/>
      <c r="Q213" s="1"/>
    </row>
    <row r="214" spans="1:17" ht="13" x14ac:dyDescent="0.3">
      <c r="B214" s="728"/>
      <c r="C214" s="728"/>
      <c r="D214" s="729" t="s">
        <v>10</v>
      </c>
      <c r="E214" s="730" t="s">
        <v>1240</v>
      </c>
      <c r="G214" s="1"/>
      <c r="H214" s="1"/>
      <c r="I214" s="1"/>
      <c r="J214" s="1"/>
      <c r="K214" s="1"/>
      <c r="L214" s="1"/>
      <c r="M214" s="1"/>
      <c r="N214" s="1"/>
      <c r="O214" s="1"/>
      <c r="P214" s="1"/>
      <c r="Q214" s="1"/>
    </row>
    <row r="215" spans="1:17" ht="13" x14ac:dyDescent="0.3">
      <c r="B215" s="728"/>
      <c r="C215" s="728"/>
      <c r="D215" s="728"/>
      <c r="E215" s="733" t="s">
        <v>665</v>
      </c>
      <c r="G215" s="1"/>
      <c r="H215" s="1"/>
      <c r="I215" s="1"/>
      <c r="J215" s="1"/>
      <c r="K215" s="1"/>
      <c r="L215" s="1"/>
      <c r="M215" s="1"/>
      <c r="N215" s="1"/>
      <c r="O215" s="1"/>
      <c r="P215" s="1"/>
      <c r="Q215" s="1"/>
    </row>
    <row r="216" spans="1:17" s="8" customFormat="1" ht="13" x14ac:dyDescent="0.3">
      <c r="A216" s="741"/>
      <c r="B216" s="728"/>
      <c r="C216" s="728"/>
      <c r="D216" s="728" t="s">
        <v>88</v>
      </c>
      <c r="E216" s="734" t="s">
        <v>87</v>
      </c>
      <c r="G216" s="38"/>
      <c r="H216" s="1"/>
      <c r="I216" s="1"/>
      <c r="J216" s="1"/>
      <c r="K216" s="1"/>
      <c r="L216" s="1"/>
      <c r="M216" s="1"/>
      <c r="N216" s="1"/>
      <c r="O216" s="1"/>
      <c r="P216" s="1"/>
      <c r="Q216" s="1"/>
    </row>
    <row r="217" spans="1:17" ht="13" x14ac:dyDescent="0.3">
      <c r="B217" s="728"/>
      <c r="C217" s="728"/>
      <c r="D217" s="729" t="s">
        <v>9</v>
      </c>
      <c r="E217" s="730" t="s">
        <v>1241</v>
      </c>
      <c r="G217" s="1"/>
      <c r="H217" s="1"/>
      <c r="I217" s="1"/>
      <c r="J217" s="1"/>
      <c r="K217" s="1"/>
      <c r="L217" s="1"/>
      <c r="M217" s="1"/>
      <c r="N217" s="1"/>
      <c r="O217" s="1"/>
      <c r="P217" s="1"/>
      <c r="Q217" s="1"/>
    </row>
    <row r="218" spans="1:17" ht="13" x14ac:dyDescent="0.3">
      <c r="B218" s="728"/>
      <c r="C218" s="728"/>
      <c r="D218" s="728"/>
      <c r="E218" s="733" t="s">
        <v>665</v>
      </c>
      <c r="G218" s="1"/>
      <c r="H218" s="1"/>
      <c r="I218" s="1"/>
      <c r="J218" s="1"/>
      <c r="K218" s="1"/>
      <c r="L218" s="1"/>
      <c r="M218" s="1"/>
      <c r="N218" s="1"/>
      <c r="O218" s="1"/>
      <c r="P218" s="1"/>
      <c r="Q218" s="1"/>
    </row>
    <row r="219" spans="1:17" s="8" customFormat="1" ht="13" x14ac:dyDescent="0.3">
      <c r="A219" s="741"/>
      <c r="B219" s="728"/>
      <c r="C219" s="728"/>
      <c r="D219" s="728" t="s">
        <v>88</v>
      </c>
      <c r="E219" s="734" t="s">
        <v>87</v>
      </c>
      <c r="G219" s="38"/>
      <c r="H219" s="1"/>
      <c r="I219" s="1"/>
      <c r="J219" s="1"/>
      <c r="K219" s="1"/>
      <c r="L219" s="1"/>
      <c r="M219" s="1"/>
      <c r="N219" s="1"/>
      <c r="O219" s="1"/>
      <c r="P219" s="1"/>
      <c r="Q219" s="1"/>
    </row>
    <row r="220" spans="1:17" ht="13" x14ac:dyDescent="0.3">
      <c r="B220" s="725"/>
      <c r="C220" s="726" t="s">
        <v>10</v>
      </c>
      <c r="D220" s="725"/>
      <c r="E220" s="727" t="s">
        <v>1208</v>
      </c>
      <c r="G220" s="1"/>
      <c r="H220" s="1"/>
      <c r="I220" s="1"/>
      <c r="J220" s="1"/>
      <c r="K220" s="1"/>
      <c r="L220" s="1"/>
      <c r="M220" s="1"/>
      <c r="N220" s="1"/>
      <c r="O220" s="1"/>
      <c r="P220" s="1"/>
      <c r="Q220" s="1"/>
    </row>
    <row r="221" spans="1:17" ht="13" x14ac:dyDescent="0.3">
      <c r="B221" s="728"/>
      <c r="C221" s="728"/>
      <c r="D221" s="729" t="s">
        <v>10</v>
      </c>
      <c r="E221" s="730" t="s">
        <v>1240</v>
      </c>
      <c r="G221" s="1"/>
      <c r="H221" s="1"/>
      <c r="I221" s="1"/>
      <c r="J221" s="1"/>
      <c r="K221" s="1"/>
      <c r="L221" s="1"/>
      <c r="M221" s="1"/>
      <c r="N221" s="1"/>
      <c r="O221" s="1"/>
      <c r="P221" s="1"/>
      <c r="Q221" s="1"/>
    </row>
    <row r="222" spans="1:17" ht="13" x14ac:dyDescent="0.3">
      <c r="B222" s="728"/>
      <c r="C222" s="728"/>
      <c r="D222" s="728"/>
      <c r="E222" s="733" t="s">
        <v>665</v>
      </c>
      <c r="G222" s="1"/>
      <c r="H222" s="1"/>
      <c r="I222" s="1"/>
      <c r="J222" s="1"/>
      <c r="K222" s="1"/>
      <c r="L222" s="1"/>
      <c r="M222" s="1"/>
      <c r="N222" s="1"/>
      <c r="O222" s="1"/>
      <c r="P222" s="1"/>
      <c r="Q222" s="1"/>
    </row>
    <row r="223" spans="1:17" s="8" customFormat="1" ht="13" x14ac:dyDescent="0.3">
      <c r="A223" s="741"/>
      <c r="B223" s="728"/>
      <c r="C223" s="728"/>
      <c r="D223" s="728" t="s">
        <v>88</v>
      </c>
      <c r="E223" s="734" t="s">
        <v>87</v>
      </c>
      <c r="G223" s="38"/>
      <c r="H223" s="1"/>
      <c r="I223" s="1"/>
      <c r="J223" s="1"/>
      <c r="K223" s="1"/>
      <c r="L223" s="1"/>
      <c r="M223" s="1"/>
      <c r="N223" s="1"/>
      <c r="O223" s="1"/>
      <c r="P223" s="1"/>
      <c r="Q223" s="1"/>
    </row>
    <row r="224" spans="1:17" ht="13" x14ac:dyDescent="0.3">
      <c r="B224" s="728"/>
      <c r="C224" s="728"/>
      <c r="D224" s="729" t="s">
        <v>9</v>
      </c>
      <c r="E224" s="730" t="s">
        <v>1241</v>
      </c>
      <c r="G224" s="1"/>
      <c r="H224" s="1"/>
      <c r="I224" s="1"/>
      <c r="J224" s="1"/>
      <c r="K224" s="1"/>
      <c r="L224" s="1"/>
      <c r="M224" s="1"/>
      <c r="N224" s="1"/>
      <c r="O224" s="1"/>
      <c r="P224" s="1"/>
      <c r="Q224" s="1"/>
    </row>
    <row r="225" spans="1:17" ht="13" x14ac:dyDescent="0.3">
      <c r="B225" s="728"/>
      <c r="C225" s="728"/>
      <c r="D225" s="728"/>
      <c r="E225" s="733" t="s">
        <v>665</v>
      </c>
      <c r="G225" s="1"/>
      <c r="H225" s="1"/>
      <c r="I225" s="1"/>
      <c r="J225" s="1"/>
      <c r="K225" s="1"/>
      <c r="L225" s="1"/>
      <c r="M225" s="1"/>
      <c r="N225" s="1"/>
      <c r="O225" s="1"/>
      <c r="P225" s="1"/>
      <c r="Q225" s="1"/>
    </row>
    <row r="226" spans="1:17" s="8" customFormat="1" ht="13" x14ac:dyDescent="0.3">
      <c r="A226" s="741"/>
      <c r="B226" s="728"/>
      <c r="C226" s="728"/>
      <c r="D226" s="728" t="s">
        <v>88</v>
      </c>
      <c r="E226" s="734" t="s">
        <v>87</v>
      </c>
      <c r="G226" s="38"/>
      <c r="H226" s="1"/>
      <c r="I226" s="1"/>
      <c r="J226" s="1"/>
      <c r="K226" s="1"/>
      <c r="L226" s="1"/>
      <c r="M226" s="1"/>
      <c r="N226" s="1"/>
      <c r="O226" s="1"/>
      <c r="P226" s="1"/>
      <c r="Q226" s="1"/>
    </row>
    <row r="227" spans="1:17" ht="13" x14ac:dyDescent="0.3">
      <c r="B227" s="725"/>
      <c r="C227" s="726" t="s">
        <v>9</v>
      </c>
      <c r="D227" s="725"/>
      <c r="E227" s="727" t="s">
        <v>1236</v>
      </c>
      <c r="G227" s="1"/>
      <c r="H227" s="1"/>
      <c r="I227" s="1"/>
      <c r="J227" s="1"/>
      <c r="K227" s="1"/>
      <c r="L227" s="1"/>
      <c r="M227" s="1"/>
      <c r="N227" s="1"/>
      <c r="O227" s="1"/>
      <c r="P227" s="1"/>
      <c r="Q227" s="1"/>
    </row>
    <row r="228" spans="1:17" ht="13" x14ac:dyDescent="0.3">
      <c r="B228" s="728"/>
      <c r="C228" s="728"/>
      <c r="D228" s="729" t="s">
        <v>10</v>
      </c>
      <c r="E228" s="730" t="s">
        <v>1240</v>
      </c>
      <c r="G228" s="1"/>
      <c r="H228" s="1"/>
      <c r="I228" s="1"/>
      <c r="J228" s="1"/>
      <c r="K228" s="1"/>
      <c r="L228" s="1"/>
      <c r="M228" s="1"/>
      <c r="N228" s="1"/>
      <c r="O228" s="1"/>
      <c r="P228" s="1"/>
      <c r="Q228" s="1"/>
    </row>
    <row r="229" spans="1:17" ht="13" x14ac:dyDescent="0.3">
      <c r="B229" s="728"/>
      <c r="C229" s="728"/>
      <c r="D229" s="728"/>
      <c r="E229" s="733" t="s">
        <v>665</v>
      </c>
      <c r="G229" s="1"/>
      <c r="H229" s="1"/>
      <c r="I229" s="1"/>
      <c r="J229" s="1"/>
      <c r="K229" s="1"/>
      <c r="L229" s="1"/>
      <c r="M229" s="1"/>
      <c r="N229" s="1"/>
      <c r="O229" s="1"/>
      <c r="P229" s="1"/>
      <c r="Q229" s="1"/>
    </row>
    <row r="230" spans="1:17" s="8" customFormat="1" ht="13" x14ac:dyDescent="0.3">
      <c r="A230" s="741"/>
      <c r="B230" s="728"/>
      <c r="C230" s="728"/>
      <c r="D230" s="728" t="s">
        <v>88</v>
      </c>
      <c r="E230" s="734" t="s">
        <v>87</v>
      </c>
      <c r="G230" s="38"/>
      <c r="H230" s="1"/>
      <c r="I230" s="1"/>
      <c r="J230" s="1"/>
      <c r="K230" s="1"/>
      <c r="L230" s="1"/>
      <c r="M230" s="1"/>
      <c r="N230" s="1"/>
      <c r="O230" s="1"/>
      <c r="P230" s="1"/>
      <c r="Q230" s="1"/>
    </row>
    <row r="231" spans="1:17" ht="13" x14ac:dyDescent="0.3">
      <c r="B231" s="728"/>
      <c r="C231" s="728"/>
      <c r="D231" s="729" t="s">
        <v>9</v>
      </c>
      <c r="E231" s="730" t="s">
        <v>1241</v>
      </c>
      <c r="G231" s="1"/>
      <c r="H231" s="1"/>
      <c r="I231" s="1"/>
      <c r="J231" s="1"/>
      <c r="K231" s="1"/>
      <c r="L231" s="1"/>
      <c r="M231" s="1"/>
      <c r="N231" s="1"/>
      <c r="O231" s="1"/>
      <c r="P231" s="1"/>
      <c r="Q231" s="1"/>
    </row>
    <row r="232" spans="1:17" ht="13" x14ac:dyDescent="0.3">
      <c r="B232" s="728"/>
      <c r="C232" s="728"/>
      <c r="D232" s="728"/>
      <c r="E232" s="733" t="s">
        <v>665</v>
      </c>
      <c r="G232" s="1"/>
      <c r="H232" s="1"/>
      <c r="I232" s="1"/>
      <c r="J232" s="1"/>
      <c r="K232" s="1"/>
      <c r="L232" s="1"/>
      <c r="M232" s="1"/>
      <c r="N232" s="1"/>
      <c r="O232" s="1"/>
      <c r="P232" s="1"/>
      <c r="Q232" s="1"/>
    </row>
    <row r="233" spans="1:17" s="8" customFormat="1" ht="13" x14ac:dyDescent="0.3">
      <c r="A233" s="741"/>
      <c r="B233" s="728"/>
      <c r="C233" s="728"/>
      <c r="D233" s="728" t="s">
        <v>88</v>
      </c>
      <c r="E233" s="734" t="s">
        <v>87</v>
      </c>
      <c r="G233" s="38"/>
      <c r="H233" s="1"/>
      <c r="I233" s="1"/>
      <c r="J233" s="1"/>
      <c r="K233" s="1"/>
      <c r="L233" s="1"/>
      <c r="M233" s="1"/>
      <c r="N233" s="1"/>
      <c r="O233" s="1"/>
      <c r="P233" s="1"/>
      <c r="Q233" s="1"/>
    </row>
    <row r="234" spans="1:17" s="8" customFormat="1" ht="40.4" customHeight="1" x14ac:dyDescent="0.35">
      <c r="A234" s="741"/>
      <c r="B234" s="518" t="s">
        <v>536</v>
      </c>
      <c r="C234" s="735"/>
      <c r="D234" s="735"/>
      <c r="E234" s="735"/>
      <c r="G234" s="38"/>
      <c r="H234" s="1"/>
      <c r="I234" s="1"/>
      <c r="J234" s="1"/>
      <c r="K234" s="1"/>
      <c r="L234" s="1"/>
      <c r="M234" s="1"/>
      <c r="N234" s="1"/>
      <c r="O234" s="1"/>
      <c r="P234" s="1"/>
      <c r="Q234" s="1"/>
    </row>
    <row r="235" spans="1:17" s="8" customFormat="1" ht="22.4" customHeight="1" x14ac:dyDescent="0.3">
      <c r="A235" s="741"/>
      <c r="B235" s="14" t="s">
        <v>99</v>
      </c>
      <c r="C235" s="15" t="s">
        <v>98</v>
      </c>
      <c r="D235" s="15" t="s">
        <v>97</v>
      </c>
      <c r="E235" s="16" t="s">
        <v>254</v>
      </c>
      <c r="G235" s="38"/>
      <c r="H235" s="1"/>
      <c r="I235" s="1"/>
      <c r="J235" s="1"/>
      <c r="K235" s="1"/>
      <c r="L235" s="1"/>
      <c r="M235" s="1"/>
      <c r="N235" s="1"/>
      <c r="O235" s="1"/>
      <c r="P235" s="1"/>
      <c r="Q235" s="1"/>
    </row>
    <row r="236" spans="1:17" ht="20.149999999999999" customHeight="1" x14ac:dyDescent="0.3">
      <c r="B236" s="725"/>
      <c r="C236" s="726" t="s">
        <v>135</v>
      </c>
      <c r="D236" s="725"/>
      <c r="E236" s="727" t="s">
        <v>1346</v>
      </c>
      <c r="G236" s="1"/>
      <c r="H236" s="1"/>
      <c r="I236" s="1"/>
      <c r="J236" s="1"/>
      <c r="K236" s="1"/>
      <c r="L236" s="1"/>
      <c r="M236" s="1"/>
      <c r="N236" s="1"/>
      <c r="O236" s="1"/>
      <c r="P236" s="1"/>
      <c r="Q236" s="1"/>
    </row>
    <row r="237" spans="1:17" ht="13" x14ac:dyDescent="0.3">
      <c r="B237" s="728"/>
      <c r="C237" s="728"/>
      <c r="D237" s="729" t="s">
        <v>10</v>
      </c>
      <c r="E237" s="730" t="s">
        <v>1240</v>
      </c>
      <c r="G237" s="1"/>
      <c r="H237" s="1"/>
      <c r="I237" s="1"/>
      <c r="J237" s="1"/>
      <c r="K237" s="1"/>
      <c r="L237" s="1"/>
      <c r="M237" s="1"/>
      <c r="N237" s="1"/>
      <c r="O237" s="1"/>
      <c r="P237" s="1"/>
      <c r="Q237" s="1"/>
    </row>
    <row r="238" spans="1:17" ht="13" x14ac:dyDescent="0.3">
      <c r="B238" s="728"/>
      <c r="C238" s="728"/>
      <c r="D238" s="728"/>
      <c r="E238" s="733" t="s">
        <v>807</v>
      </c>
      <c r="G238" s="1"/>
      <c r="H238" s="1"/>
      <c r="I238" s="1"/>
      <c r="J238" s="1"/>
      <c r="K238" s="1"/>
      <c r="L238" s="1"/>
      <c r="M238" s="1"/>
      <c r="N238" s="1"/>
      <c r="O238" s="1"/>
      <c r="P238" s="1"/>
      <c r="Q238" s="1"/>
    </row>
    <row r="239" spans="1:17" s="8" customFormat="1" ht="13" x14ac:dyDescent="0.3">
      <c r="A239" s="741"/>
      <c r="B239" s="728"/>
      <c r="C239" s="728"/>
      <c r="D239" s="728" t="s">
        <v>88</v>
      </c>
      <c r="E239" s="734" t="s">
        <v>87</v>
      </c>
      <c r="G239" s="38"/>
      <c r="H239" s="1"/>
      <c r="I239" s="1"/>
      <c r="J239" s="1"/>
      <c r="K239" s="1"/>
      <c r="L239" s="1"/>
      <c r="M239" s="1"/>
      <c r="N239" s="1"/>
      <c r="O239" s="1"/>
      <c r="P239" s="1"/>
      <c r="Q239" s="1"/>
    </row>
    <row r="240" spans="1:17" ht="13" x14ac:dyDescent="0.3">
      <c r="B240" s="728"/>
      <c r="C240" s="728"/>
      <c r="D240" s="729" t="s">
        <v>9</v>
      </c>
      <c r="E240" s="730" t="s">
        <v>1241</v>
      </c>
      <c r="G240" s="1"/>
      <c r="H240" s="1"/>
      <c r="I240" s="1"/>
      <c r="J240" s="1"/>
      <c r="K240" s="1"/>
      <c r="L240" s="1"/>
      <c r="M240" s="1"/>
      <c r="N240" s="1"/>
      <c r="O240" s="1"/>
      <c r="P240" s="1"/>
      <c r="Q240" s="1"/>
    </row>
    <row r="241" spans="1:17" ht="13" x14ac:dyDescent="0.3">
      <c r="B241" s="728"/>
      <c r="C241" s="728"/>
      <c r="D241" s="728"/>
      <c r="E241" s="733" t="s">
        <v>665</v>
      </c>
      <c r="G241" s="1"/>
      <c r="H241" s="1"/>
      <c r="I241" s="1"/>
      <c r="J241" s="1"/>
      <c r="K241" s="1"/>
      <c r="L241" s="1"/>
      <c r="M241" s="1"/>
      <c r="N241" s="1"/>
      <c r="O241" s="1"/>
      <c r="P241" s="1"/>
      <c r="Q241" s="1"/>
    </row>
    <row r="242" spans="1:17" s="8" customFormat="1" ht="13" x14ac:dyDescent="0.3">
      <c r="A242" s="741"/>
      <c r="B242" s="728"/>
      <c r="C242" s="728"/>
      <c r="D242" s="728" t="s">
        <v>88</v>
      </c>
      <c r="E242" s="734" t="s">
        <v>87</v>
      </c>
      <c r="G242" s="38"/>
      <c r="H242" s="1"/>
      <c r="I242" s="1"/>
      <c r="J242" s="1"/>
      <c r="K242" s="1"/>
      <c r="L242" s="1"/>
      <c r="M242" s="1"/>
      <c r="N242" s="1"/>
      <c r="O242" s="1"/>
      <c r="P242" s="1"/>
      <c r="Q242" s="1"/>
    </row>
    <row r="243" spans="1:17" ht="13" x14ac:dyDescent="0.3">
      <c r="B243" s="725"/>
      <c r="C243" s="726" t="s">
        <v>8</v>
      </c>
      <c r="D243" s="725"/>
      <c r="E243" s="727" t="s">
        <v>1237</v>
      </c>
      <c r="G243" s="1"/>
      <c r="H243" s="1"/>
      <c r="I243" s="1"/>
      <c r="J243" s="1"/>
      <c r="K243" s="1"/>
      <c r="L243" s="1"/>
      <c r="M243" s="1"/>
      <c r="N243" s="1"/>
      <c r="O243" s="1"/>
      <c r="P243" s="1"/>
      <c r="Q243" s="1"/>
    </row>
    <row r="244" spans="1:17" ht="13" x14ac:dyDescent="0.3">
      <c r="B244" s="728"/>
      <c r="C244" s="728"/>
      <c r="D244" s="729" t="s">
        <v>10</v>
      </c>
      <c r="E244" s="730" t="s">
        <v>1240</v>
      </c>
      <c r="G244" s="1"/>
      <c r="H244" s="1"/>
      <c r="I244" s="1"/>
      <c r="J244" s="1"/>
      <c r="K244" s="1"/>
      <c r="L244" s="1"/>
      <c r="M244" s="1"/>
      <c r="N244" s="1"/>
      <c r="O244" s="1"/>
      <c r="P244" s="1"/>
      <c r="Q244" s="1"/>
    </row>
    <row r="245" spans="1:17" ht="13" x14ac:dyDescent="0.3">
      <c r="B245" s="728"/>
      <c r="C245" s="728"/>
      <c r="D245" s="728"/>
      <c r="E245" s="733" t="s">
        <v>665</v>
      </c>
      <c r="G245" s="1"/>
      <c r="H245" s="1"/>
      <c r="I245" s="1"/>
      <c r="J245" s="1"/>
      <c r="K245" s="1"/>
      <c r="L245" s="1"/>
      <c r="M245" s="1"/>
      <c r="N245" s="1"/>
      <c r="O245" s="1"/>
      <c r="P245" s="1"/>
      <c r="Q245" s="1"/>
    </row>
    <row r="246" spans="1:17" s="8" customFormat="1" ht="13" x14ac:dyDescent="0.3">
      <c r="A246" s="741"/>
      <c r="B246" s="728"/>
      <c r="C246" s="728"/>
      <c r="D246" s="728" t="s">
        <v>88</v>
      </c>
      <c r="E246" s="734" t="s">
        <v>87</v>
      </c>
      <c r="G246" s="38"/>
      <c r="H246" s="1"/>
      <c r="I246" s="1"/>
      <c r="J246" s="1"/>
      <c r="K246" s="1"/>
      <c r="L246" s="1"/>
      <c r="M246" s="1"/>
      <c r="N246" s="1"/>
      <c r="O246" s="1"/>
      <c r="P246" s="1"/>
      <c r="Q246" s="1"/>
    </row>
    <row r="247" spans="1:17" ht="13" x14ac:dyDescent="0.3">
      <c r="B247" s="728"/>
      <c r="C247" s="728"/>
      <c r="D247" s="729" t="s">
        <v>9</v>
      </c>
      <c r="E247" s="730" t="s">
        <v>1241</v>
      </c>
      <c r="G247" s="1"/>
      <c r="H247" s="1"/>
      <c r="I247" s="1"/>
      <c r="J247" s="1"/>
      <c r="K247" s="1"/>
      <c r="L247" s="1"/>
      <c r="M247" s="1"/>
      <c r="N247" s="1"/>
      <c r="O247" s="1"/>
      <c r="P247" s="1"/>
      <c r="Q247" s="1"/>
    </row>
    <row r="248" spans="1:17" ht="13" x14ac:dyDescent="0.3">
      <c r="B248" s="728"/>
      <c r="C248" s="728"/>
      <c r="D248" s="728"/>
      <c r="E248" s="733" t="s">
        <v>665</v>
      </c>
      <c r="G248" s="1"/>
      <c r="H248" s="1"/>
      <c r="I248" s="1"/>
      <c r="J248" s="1"/>
      <c r="K248" s="1"/>
      <c r="L248" s="1"/>
      <c r="M248" s="1"/>
      <c r="N248" s="1"/>
      <c r="O248" s="1"/>
      <c r="P248" s="1"/>
      <c r="Q248" s="1"/>
    </row>
    <row r="249" spans="1:17" s="8" customFormat="1" ht="13" x14ac:dyDescent="0.3">
      <c r="A249" s="741"/>
      <c r="B249" s="728"/>
      <c r="C249" s="728"/>
      <c r="D249" s="728" t="s">
        <v>88</v>
      </c>
      <c r="E249" s="734" t="s">
        <v>87</v>
      </c>
      <c r="G249" s="38"/>
      <c r="H249" s="1"/>
      <c r="I249" s="1"/>
      <c r="J249" s="1"/>
      <c r="K249" s="1"/>
      <c r="L249" s="1"/>
      <c r="M249" s="1"/>
      <c r="N249" s="1"/>
      <c r="O249" s="1"/>
      <c r="P249" s="1"/>
      <c r="Q249" s="1"/>
    </row>
    <row r="250" spans="1:17" ht="13" x14ac:dyDescent="0.3">
      <c r="B250" s="725"/>
      <c r="C250" s="726" t="s">
        <v>19</v>
      </c>
      <c r="D250" s="725"/>
      <c r="E250" s="727" t="s">
        <v>1347</v>
      </c>
      <c r="G250" s="1"/>
      <c r="H250" s="1"/>
      <c r="I250" s="1"/>
      <c r="J250" s="1"/>
      <c r="K250" s="1"/>
      <c r="L250" s="1"/>
      <c r="M250" s="1"/>
      <c r="N250" s="1"/>
      <c r="O250" s="1"/>
      <c r="P250" s="1"/>
      <c r="Q250" s="1"/>
    </row>
    <row r="251" spans="1:17" ht="13" x14ac:dyDescent="0.3">
      <c r="B251" s="728"/>
      <c r="C251" s="728"/>
      <c r="D251" s="729" t="s">
        <v>10</v>
      </c>
      <c r="E251" s="730" t="s">
        <v>1240</v>
      </c>
      <c r="G251" s="1"/>
      <c r="H251" s="1"/>
      <c r="I251" s="1"/>
      <c r="J251" s="1"/>
      <c r="K251" s="1"/>
      <c r="L251" s="1"/>
      <c r="M251" s="1"/>
      <c r="N251" s="1"/>
      <c r="O251" s="1"/>
      <c r="P251" s="1"/>
      <c r="Q251" s="1"/>
    </row>
    <row r="252" spans="1:17" ht="13" x14ac:dyDescent="0.3">
      <c r="B252" s="728"/>
      <c r="C252" s="728"/>
      <c r="D252" s="728"/>
      <c r="E252" s="733" t="s">
        <v>665</v>
      </c>
      <c r="G252" s="1"/>
      <c r="H252" s="1"/>
      <c r="I252" s="1"/>
      <c r="J252" s="1"/>
      <c r="K252" s="1"/>
      <c r="L252" s="1"/>
      <c r="M252" s="1"/>
      <c r="N252" s="1"/>
      <c r="O252" s="1"/>
      <c r="P252" s="1"/>
      <c r="Q252" s="1"/>
    </row>
    <row r="253" spans="1:17" s="8" customFormat="1" ht="13" x14ac:dyDescent="0.3">
      <c r="A253" s="741"/>
      <c r="B253" s="728"/>
      <c r="C253" s="728"/>
      <c r="D253" s="728" t="s">
        <v>88</v>
      </c>
      <c r="E253" s="734" t="s">
        <v>87</v>
      </c>
      <c r="G253" s="38"/>
      <c r="H253" s="1"/>
      <c r="I253" s="1"/>
      <c r="J253" s="1"/>
      <c r="K253" s="1"/>
      <c r="L253" s="1"/>
      <c r="M253" s="1"/>
      <c r="N253" s="1"/>
      <c r="O253" s="1"/>
      <c r="P253" s="1"/>
      <c r="Q253" s="1"/>
    </row>
    <row r="254" spans="1:17" ht="13" x14ac:dyDescent="0.3">
      <c r="B254" s="728"/>
      <c r="C254" s="728"/>
      <c r="D254" s="729" t="s">
        <v>9</v>
      </c>
      <c r="E254" s="730" t="s">
        <v>1241</v>
      </c>
      <c r="G254" s="1"/>
      <c r="H254" s="1"/>
      <c r="I254" s="1"/>
      <c r="J254" s="1"/>
      <c r="K254" s="1"/>
      <c r="L254" s="1"/>
      <c r="M254" s="1"/>
      <c r="N254" s="1"/>
      <c r="O254" s="1"/>
      <c r="P254" s="1"/>
      <c r="Q254" s="1"/>
    </row>
    <row r="255" spans="1:17" ht="13" x14ac:dyDescent="0.3">
      <c r="B255" s="728"/>
      <c r="C255" s="728"/>
      <c r="D255" s="728"/>
      <c r="E255" s="733" t="s">
        <v>665</v>
      </c>
      <c r="G255" s="1"/>
      <c r="H255" s="1"/>
      <c r="I255" s="1"/>
      <c r="J255" s="1"/>
      <c r="K255" s="1"/>
      <c r="L255" s="1"/>
      <c r="M255" s="1"/>
      <c r="N255" s="1"/>
      <c r="O255" s="1"/>
      <c r="P255" s="1"/>
      <c r="Q255" s="1"/>
    </row>
    <row r="256" spans="1:17" s="8" customFormat="1" ht="13" x14ac:dyDescent="0.3">
      <c r="A256" s="741"/>
      <c r="B256" s="728"/>
      <c r="C256" s="728"/>
      <c r="D256" s="728" t="s">
        <v>88</v>
      </c>
      <c r="E256" s="734" t="s">
        <v>87</v>
      </c>
      <c r="G256" s="38"/>
      <c r="H256" s="1"/>
      <c r="I256" s="1"/>
      <c r="J256" s="1"/>
      <c r="K256" s="1"/>
      <c r="L256" s="1"/>
      <c r="M256" s="1"/>
      <c r="N256" s="1"/>
      <c r="O256" s="1"/>
      <c r="P256" s="1"/>
      <c r="Q256" s="1"/>
    </row>
    <row r="257" spans="1:17" s="8" customFormat="1" ht="13" x14ac:dyDescent="0.3">
      <c r="A257" s="741"/>
      <c r="B257" s="726" t="s">
        <v>18</v>
      </c>
      <c r="C257" s="726"/>
      <c r="D257" s="725"/>
      <c r="E257" s="727" t="s">
        <v>1239</v>
      </c>
      <c r="J257" s="1"/>
      <c r="K257" s="1"/>
      <c r="L257" s="1"/>
      <c r="M257" s="1"/>
      <c r="N257" s="1"/>
      <c r="O257" s="1"/>
      <c r="P257" s="1"/>
    </row>
    <row r="258" spans="1:17" ht="13" x14ac:dyDescent="0.3">
      <c r="B258" s="725"/>
      <c r="C258" s="726" t="s">
        <v>21</v>
      </c>
      <c r="D258" s="725"/>
      <c r="E258" s="727" t="s">
        <v>1230</v>
      </c>
      <c r="G258" s="1"/>
      <c r="H258" s="1"/>
      <c r="I258" s="1"/>
      <c r="J258" s="1"/>
      <c r="K258" s="1"/>
      <c r="L258" s="1"/>
      <c r="M258" s="1"/>
      <c r="N258" s="1"/>
      <c r="O258" s="1"/>
      <c r="P258" s="1"/>
      <c r="Q258" s="1"/>
    </row>
    <row r="259" spans="1:17" ht="13" x14ac:dyDescent="0.3">
      <c r="B259" s="728"/>
      <c r="C259" s="728"/>
      <c r="D259" s="729" t="s">
        <v>10</v>
      </c>
      <c r="E259" s="730" t="s">
        <v>1240</v>
      </c>
      <c r="G259" s="1"/>
      <c r="H259" s="1"/>
      <c r="I259" s="1"/>
      <c r="J259" s="1"/>
      <c r="K259" s="1"/>
      <c r="L259" s="1"/>
      <c r="M259" s="1"/>
      <c r="N259" s="1"/>
      <c r="O259" s="1"/>
      <c r="P259" s="1"/>
      <c r="Q259" s="1"/>
    </row>
    <row r="260" spans="1:17" ht="13" x14ac:dyDescent="0.3">
      <c r="B260" s="728"/>
      <c r="C260" s="728"/>
      <c r="D260" s="728"/>
      <c r="E260" s="733" t="s">
        <v>665</v>
      </c>
      <c r="G260" s="1"/>
      <c r="H260" s="1"/>
      <c r="I260" s="1"/>
      <c r="J260" s="1"/>
      <c r="K260" s="1"/>
      <c r="L260" s="1"/>
      <c r="M260" s="1"/>
      <c r="N260" s="1"/>
      <c r="O260" s="1"/>
      <c r="P260" s="1"/>
      <c r="Q260" s="1"/>
    </row>
    <row r="261" spans="1:17" s="8" customFormat="1" ht="13" x14ac:dyDescent="0.3">
      <c r="A261" s="741"/>
      <c r="B261" s="728"/>
      <c r="C261" s="728"/>
      <c r="D261" s="728" t="s">
        <v>88</v>
      </c>
      <c r="E261" s="734" t="s">
        <v>87</v>
      </c>
      <c r="G261" s="38"/>
      <c r="H261" s="1"/>
      <c r="I261" s="1"/>
      <c r="J261" s="1"/>
      <c r="K261" s="1"/>
      <c r="L261" s="1"/>
      <c r="M261" s="1"/>
      <c r="N261" s="1"/>
      <c r="O261" s="1"/>
      <c r="P261" s="1"/>
      <c r="Q261" s="1"/>
    </row>
    <row r="262" spans="1:17" ht="13" x14ac:dyDescent="0.3">
      <c r="B262" s="728"/>
      <c r="C262" s="728"/>
      <c r="D262" s="729" t="s">
        <v>9</v>
      </c>
      <c r="E262" s="730" t="s">
        <v>1241</v>
      </c>
      <c r="G262" s="1"/>
      <c r="H262" s="1"/>
      <c r="I262" s="1"/>
      <c r="J262" s="1"/>
      <c r="K262" s="1"/>
      <c r="L262" s="1"/>
      <c r="M262" s="1"/>
      <c r="N262" s="1"/>
      <c r="O262" s="1"/>
      <c r="P262" s="1"/>
      <c r="Q262" s="1"/>
    </row>
    <row r="263" spans="1:17" ht="13" x14ac:dyDescent="0.3">
      <c r="B263" s="728"/>
      <c r="C263" s="728"/>
      <c r="D263" s="728"/>
      <c r="E263" s="733" t="s">
        <v>665</v>
      </c>
      <c r="G263" s="1"/>
      <c r="H263" s="1"/>
      <c r="I263" s="1"/>
      <c r="J263" s="1"/>
      <c r="K263" s="1"/>
      <c r="L263" s="1"/>
      <c r="M263" s="1"/>
      <c r="N263" s="1"/>
      <c r="O263" s="1"/>
      <c r="P263" s="1"/>
      <c r="Q263" s="1"/>
    </row>
    <row r="264" spans="1:17" s="8" customFormat="1" ht="13" x14ac:dyDescent="0.3">
      <c r="A264" s="741"/>
      <c r="B264" s="728"/>
      <c r="C264" s="728"/>
      <c r="D264" s="728" t="s">
        <v>88</v>
      </c>
      <c r="E264" s="734" t="s">
        <v>87</v>
      </c>
      <c r="G264" s="38"/>
      <c r="H264" s="1"/>
      <c r="I264" s="1"/>
      <c r="J264" s="1"/>
      <c r="K264" s="1"/>
      <c r="L264" s="1"/>
      <c r="M264" s="1"/>
      <c r="N264" s="1"/>
      <c r="O264" s="1"/>
      <c r="P264" s="1"/>
      <c r="Q264" s="1"/>
    </row>
    <row r="265" spans="1:17" ht="13" x14ac:dyDescent="0.3">
      <c r="B265" s="725"/>
      <c r="C265" s="726" t="s">
        <v>17</v>
      </c>
      <c r="D265" s="725"/>
      <c r="E265" s="727" t="s">
        <v>1232</v>
      </c>
      <c r="G265" s="1"/>
      <c r="H265" s="1"/>
      <c r="I265" s="1"/>
      <c r="J265" s="1"/>
      <c r="K265" s="1"/>
      <c r="L265" s="1"/>
      <c r="M265" s="1"/>
      <c r="N265" s="1"/>
      <c r="O265" s="1"/>
      <c r="P265" s="1"/>
      <c r="Q265" s="1"/>
    </row>
    <row r="266" spans="1:17" ht="13" x14ac:dyDescent="0.3">
      <c r="B266" s="728"/>
      <c r="C266" s="728"/>
      <c r="D266" s="729" t="s">
        <v>10</v>
      </c>
      <c r="E266" s="730" t="s">
        <v>1240</v>
      </c>
      <c r="G266" s="1"/>
      <c r="H266" s="1"/>
      <c r="I266" s="1"/>
      <c r="J266" s="1"/>
      <c r="K266" s="1"/>
      <c r="L266" s="1"/>
      <c r="M266" s="1"/>
      <c r="N266" s="1"/>
      <c r="O266" s="1"/>
      <c r="P266" s="1"/>
      <c r="Q266" s="1"/>
    </row>
    <row r="267" spans="1:17" ht="13" x14ac:dyDescent="0.3">
      <c r="B267" s="728"/>
      <c r="C267" s="728"/>
      <c r="D267" s="728"/>
      <c r="E267" s="733" t="s">
        <v>665</v>
      </c>
      <c r="G267" s="1"/>
      <c r="H267" s="1"/>
      <c r="I267" s="1"/>
      <c r="J267" s="1"/>
      <c r="K267" s="1"/>
      <c r="L267" s="1"/>
      <c r="M267" s="1"/>
      <c r="N267" s="1"/>
      <c r="O267" s="1"/>
      <c r="P267" s="1"/>
      <c r="Q267" s="1"/>
    </row>
    <row r="268" spans="1:17" s="8" customFormat="1" ht="13" x14ac:dyDescent="0.3">
      <c r="A268" s="741"/>
      <c r="B268" s="728"/>
      <c r="C268" s="728"/>
      <c r="D268" s="728" t="s">
        <v>88</v>
      </c>
      <c r="E268" s="734" t="s">
        <v>87</v>
      </c>
      <c r="G268" s="38"/>
      <c r="H268" s="1"/>
      <c r="I268" s="1"/>
      <c r="J268" s="1"/>
      <c r="K268" s="1"/>
      <c r="L268" s="1"/>
      <c r="M268" s="1"/>
      <c r="N268" s="1"/>
      <c r="O268" s="1"/>
      <c r="P268" s="1"/>
      <c r="Q268" s="1"/>
    </row>
    <row r="269" spans="1:17" ht="13" x14ac:dyDescent="0.3">
      <c r="B269" s="728"/>
      <c r="C269" s="728"/>
      <c r="D269" s="729" t="s">
        <v>9</v>
      </c>
      <c r="E269" s="730" t="s">
        <v>1241</v>
      </c>
      <c r="G269" s="1"/>
      <c r="H269" s="1"/>
      <c r="I269" s="1"/>
      <c r="J269" s="1"/>
      <c r="K269" s="1"/>
      <c r="L269" s="1"/>
      <c r="M269" s="1"/>
      <c r="N269" s="1"/>
      <c r="O269" s="1"/>
      <c r="P269" s="1"/>
      <c r="Q269" s="1"/>
    </row>
    <row r="270" spans="1:17" ht="13" x14ac:dyDescent="0.3">
      <c r="B270" s="728"/>
      <c r="C270" s="728"/>
      <c r="D270" s="728"/>
      <c r="E270" s="733" t="s">
        <v>665</v>
      </c>
      <c r="G270" s="1"/>
      <c r="H270" s="1"/>
      <c r="I270" s="1"/>
      <c r="J270" s="1"/>
      <c r="K270" s="1"/>
      <c r="L270" s="1"/>
      <c r="M270" s="1"/>
      <c r="N270" s="1"/>
      <c r="O270" s="1"/>
      <c r="P270" s="1"/>
      <c r="Q270" s="1"/>
    </row>
    <row r="271" spans="1:17" s="8" customFormat="1" ht="13" x14ac:dyDescent="0.3">
      <c r="A271" s="741"/>
      <c r="B271" s="728"/>
      <c r="C271" s="728"/>
      <c r="D271" s="728" t="s">
        <v>88</v>
      </c>
      <c r="E271" s="734" t="s">
        <v>87</v>
      </c>
      <c r="G271" s="38"/>
      <c r="H271" s="1"/>
      <c r="I271" s="1"/>
      <c r="J271" s="1"/>
      <c r="K271" s="1"/>
      <c r="L271" s="1"/>
      <c r="M271" s="1"/>
      <c r="N271" s="1"/>
      <c r="O271" s="1"/>
      <c r="P271" s="1"/>
      <c r="Q271" s="1"/>
    </row>
    <row r="272" spans="1:17" ht="13" x14ac:dyDescent="0.3">
      <c r="B272" s="725"/>
      <c r="C272" s="726" t="s">
        <v>16</v>
      </c>
      <c r="D272" s="725"/>
      <c r="E272" s="727" t="s">
        <v>1233</v>
      </c>
      <c r="G272" s="1"/>
      <c r="H272" s="1"/>
      <c r="I272" s="1"/>
      <c r="J272" s="1"/>
      <c r="K272" s="1"/>
      <c r="L272" s="1"/>
      <c r="M272" s="1"/>
      <c r="N272" s="1"/>
      <c r="O272" s="1"/>
      <c r="P272" s="1"/>
      <c r="Q272" s="1"/>
    </row>
    <row r="273" spans="1:17" ht="13" x14ac:dyDescent="0.3">
      <c r="B273" s="728"/>
      <c r="C273" s="728"/>
      <c r="D273" s="729" t="s">
        <v>10</v>
      </c>
      <c r="E273" s="730" t="s">
        <v>1240</v>
      </c>
      <c r="G273" s="1"/>
      <c r="H273" s="1"/>
      <c r="I273" s="1"/>
      <c r="J273" s="1"/>
      <c r="K273" s="1"/>
      <c r="L273" s="1"/>
      <c r="M273" s="1"/>
      <c r="N273" s="1"/>
      <c r="O273" s="1"/>
      <c r="P273" s="1"/>
      <c r="Q273" s="1"/>
    </row>
    <row r="274" spans="1:17" ht="13" x14ac:dyDescent="0.3">
      <c r="B274" s="728"/>
      <c r="C274" s="728"/>
      <c r="D274" s="728"/>
      <c r="E274" s="733" t="s">
        <v>665</v>
      </c>
      <c r="G274" s="1"/>
      <c r="H274" s="1"/>
      <c r="I274" s="1"/>
      <c r="J274" s="1"/>
      <c r="K274" s="1"/>
      <c r="L274" s="1"/>
      <c r="M274" s="1"/>
      <c r="N274" s="1"/>
      <c r="O274" s="1"/>
      <c r="P274" s="1"/>
      <c r="Q274" s="1"/>
    </row>
    <row r="275" spans="1:17" s="8" customFormat="1" ht="13" x14ac:dyDescent="0.3">
      <c r="A275" s="741"/>
      <c r="B275" s="728"/>
      <c r="C275" s="728"/>
      <c r="D275" s="728" t="s">
        <v>88</v>
      </c>
      <c r="E275" s="734" t="s">
        <v>87</v>
      </c>
      <c r="G275" s="38"/>
      <c r="H275" s="1"/>
      <c r="I275" s="1"/>
      <c r="J275" s="1"/>
      <c r="K275" s="1"/>
      <c r="L275" s="1"/>
      <c r="M275" s="1"/>
      <c r="N275" s="1"/>
      <c r="O275" s="1"/>
      <c r="P275" s="1"/>
      <c r="Q275" s="1"/>
    </row>
    <row r="276" spans="1:17" ht="13" x14ac:dyDescent="0.3">
      <c r="B276" s="728"/>
      <c r="C276" s="728"/>
      <c r="D276" s="729" t="s">
        <v>9</v>
      </c>
      <c r="E276" s="730" t="s">
        <v>1241</v>
      </c>
      <c r="G276" s="1"/>
      <c r="H276" s="1"/>
      <c r="I276" s="1"/>
      <c r="J276" s="1"/>
      <c r="K276" s="1"/>
      <c r="L276" s="1"/>
      <c r="M276" s="1"/>
      <c r="N276" s="1"/>
      <c r="O276" s="1"/>
      <c r="P276" s="1"/>
      <c r="Q276" s="1"/>
    </row>
    <row r="277" spans="1:17" ht="13" x14ac:dyDescent="0.3">
      <c r="B277" s="728"/>
      <c r="C277" s="728"/>
      <c r="D277" s="728"/>
      <c r="E277" s="733" t="s">
        <v>665</v>
      </c>
      <c r="G277" s="1"/>
      <c r="H277" s="1"/>
      <c r="I277" s="1"/>
      <c r="J277" s="1"/>
      <c r="K277" s="1"/>
      <c r="L277" s="1"/>
      <c r="M277" s="1"/>
      <c r="N277" s="1"/>
      <c r="O277" s="1"/>
      <c r="P277" s="1"/>
      <c r="Q277" s="1"/>
    </row>
    <row r="278" spans="1:17" s="8" customFormat="1" ht="13" x14ac:dyDescent="0.3">
      <c r="A278" s="741"/>
      <c r="B278" s="728"/>
      <c r="C278" s="728"/>
      <c r="D278" s="728" t="s">
        <v>88</v>
      </c>
      <c r="E278" s="734" t="s">
        <v>87</v>
      </c>
      <c r="G278" s="38"/>
      <c r="H278" s="1"/>
      <c r="I278" s="1"/>
      <c r="J278" s="1"/>
      <c r="K278" s="1"/>
      <c r="L278" s="1"/>
      <c r="M278" s="1"/>
      <c r="N278" s="1"/>
      <c r="O278" s="1"/>
      <c r="P278" s="1"/>
      <c r="Q278" s="1"/>
    </row>
    <row r="279" spans="1:17" ht="13" x14ac:dyDescent="0.3">
      <c r="B279" s="725"/>
      <c r="C279" s="726" t="s">
        <v>20</v>
      </c>
      <c r="D279" s="725"/>
      <c r="E279" s="727" t="s">
        <v>1235</v>
      </c>
      <c r="G279" s="1"/>
      <c r="H279" s="1"/>
      <c r="I279" s="1"/>
      <c r="J279" s="1"/>
      <c r="K279" s="1"/>
      <c r="L279" s="1"/>
      <c r="M279" s="1"/>
      <c r="N279" s="1"/>
      <c r="O279" s="1"/>
      <c r="P279" s="1"/>
      <c r="Q279" s="1"/>
    </row>
    <row r="280" spans="1:17" ht="13" x14ac:dyDescent="0.3">
      <c r="B280" s="728"/>
      <c r="C280" s="728"/>
      <c r="D280" s="729" t="s">
        <v>10</v>
      </c>
      <c r="E280" s="730" t="s">
        <v>1240</v>
      </c>
      <c r="G280" s="1"/>
      <c r="H280" s="1"/>
      <c r="I280" s="1"/>
      <c r="J280" s="1"/>
      <c r="K280" s="1"/>
      <c r="L280" s="1"/>
      <c r="M280" s="1"/>
      <c r="N280" s="1"/>
      <c r="O280" s="1"/>
      <c r="P280" s="1"/>
      <c r="Q280" s="1"/>
    </row>
    <row r="281" spans="1:17" ht="13" x14ac:dyDescent="0.3">
      <c r="B281" s="728"/>
      <c r="C281" s="728"/>
      <c r="D281" s="728"/>
      <c r="E281" s="733" t="s">
        <v>665</v>
      </c>
      <c r="G281" s="1"/>
      <c r="H281" s="1"/>
      <c r="I281" s="1"/>
      <c r="J281" s="1"/>
      <c r="K281" s="1"/>
      <c r="L281" s="1"/>
      <c r="M281" s="1"/>
      <c r="N281" s="1"/>
      <c r="O281" s="1"/>
      <c r="P281" s="1"/>
      <c r="Q281" s="1"/>
    </row>
    <row r="282" spans="1:17" s="8" customFormat="1" ht="13" x14ac:dyDescent="0.3">
      <c r="A282" s="741"/>
      <c r="B282" s="728"/>
      <c r="C282" s="728"/>
      <c r="D282" s="728" t="s">
        <v>88</v>
      </c>
      <c r="E282" s="734" t="s">
        <v>87</v>
      </c>
      <c r="G282" s="38"/>
      <c r="H282" s="1"/>
      <c r="I282" s="1"/>
      <c r="J282" s="1"/>
      <c r="K282" s="1"/>
      <c r="L282" s="1"/>
      <c r="M282" s="1"/>
      <c r="N282" s="1"/>
      <c r="O282" s="1"/>
      <c r="P282" s="1"/>
      <c r="Q282" s="1"/>
    </row>
    <row r="283" spans="1:17" ht="13" x14ac:dyDescent="0.3">
      <c r="B283" s="728"/>
      <c r="C283" s="728"/>
      <c r="D283" s="729" t="s">
        <v>9</v>
      </c>
      <c r="E283" s="730" t="s">
        <v>1241</v>
      </c>
      <c r="G283" s="1"/>
      <c r="H283" s="1"/>
      <c r="I283" s="1"/>
      <c r="J283" s="1"/>
      <c r="K283" s="1"/>
      <c r="L283" s="1"/>
      <c r="M283" s="1"/>
      <c r="N283" s="1"/>
      <c r="O283" s="1"/>
      <c r="P283" s="1"/>
      <c r="Q283" s="1"/>
    </row>
    <row r="284" spans="1:17" ht="13" x14ac:dyDescent="0.3">
      <c r="B284" s="728"/>
      <c r="C284" s="728"/>
      <c r="D284" s="728"/>
      <c r="E284" s="733" t="s">
        <v>665</v>
      </c>
      <c r="G284" s="1"/>
      <c r="H284" s="1"/>
      <c r="I284" s="1"/>
      <c r="J284" s="1"/>
      <c r="K284" s="1"/>
      <c r="L284" s="1"/>
      <c r="M284" s="1"/>
      <c r="N284" s="1"/>
      <c r="O284" s="1"/>
      <c r="P284" s="1"/>
      <c r="Q284" s="1"/>
    </row>
    <row r="285" spans="1:17" s="8" customFormat="1" ht="13" x14ac:dyDescent="0.3">
      <c r="A285" s="741"/>
      <c r="B285" s="728"/>
      <c r="C285" s="728"/>
      <c r="D285" s="728" t="s">
        <v>88</v>
      </c>
      <c r="E285" s="734" t="s">
        <v>87</v>
      </c>
      <c r="G285" s="38"/>
      <c r="H285" s="1"/>
      <c r="I285" s="1"/>
      <c r="J285" s="1"/>
      <c r="K285" s="1"/>
      <c r="L285" s="1"/>
      <c r="M285" s="1"/>
      <c r="N285" s="1"/>
      <c r="O285" s="1"/>
      <c r="P285" s="1"/>
      <c r="Q285" s="1"/>
    </row>
    <row r="286" spans="1:17" ht="13" x14ac:dyDescent="0.3">
      <c r="B286" s="725"/>
      <c r="C286" s="726" t="s">
        <v>10</v>
      </c>
      <c r="D286" s="725"/>
      <c r="E286" s="727" t="s">
        <v>1208</v>
      </c>
      <c r="G286" s="1"/>
      <c r="H286" s="1"/>
      <c r="I286" s="1"/>
      <c r="J286" s="1"/>
      <c r="K286" s="1"/>
      <c r="L286" s="1"/>
      <c r="M286" s="1"/>
      <c r="N286" s="1"/>
      <c r="O286" s="1"/>
      <c r="P286" s="1"/>
      <c r="Q286" s="1"/>
    </row>
    <row r="287" spans="1:17" ht="13" x14ac:dyDescent="0.3">
      <c r="B287" s="728"/>
      <c r="C287" s="728"/>
      <c r="D287" s="729" t="s">
        <v>10</v>
      </c>
      <c r="E287" s="730" t="s">
        <v>1240</v>
      </c>
      <c r="G287" s="1"/>
      <c r="H287" s="1"/>
      <c r="I287" s="1"/>
      <c r="J287" s="1"/>
      <c r="K287" s="1"/>
      <c r="L287" s="1"/>
      <c r="M287" s="1"/>
      <c r="N287" s="1"/>
      <c r="O287" s="1"/>
      <c r="P287" s="1"/>
      <c r="Q287" s="1"/>
    </row>
    <row r="288" spans="1:17" ht="13" x14ac:dyDescent="0.3">
      <c r="B288" s="728"/>
      <c r="C288" s="728"/>
      <c r="D288" s="728"/>
      <c r="E288" s="733" t="s">
        <v>665</v>
      </c>
      <c r="G288" s="1"/>
      <c r="H288" s="1"/>
      <c r="I288" s="1"/>
      <c r="J288" s="1"/>
      <c r="K288" s="1"/>
      <c r="L288" s="1"/>
      <c r="M288" s="1"/>
      <c r="N288" s="1"/>
      <c r="O288" s="1"/>
      <c r="P288" s="1"/>
      <c r="Q288" s="1"/>
    </row>
    <row r="289" spans="1:17" s="8" customFormat="1" ht="13" x14ac:dyDescent="0.3">
      <c r="A289" s="741"/>
      <c r="B289" s="728"/>
      <c r="C289" s="728"/>
      <c r="D289" s="728" t="s">
        <v>88</v>
      </c>
      <c r="E289" s="734" t="s">
        <v>87</v>
      </c>
      <c r="G289" s="38"/>
      <c r="H289" s="1"/>
      <c r="I289" s="1"/>
      <c r="J289" s="1"/>
      <c r="K289" s="1"/>
      <c r="L289" s="1"/>
      <c r="M289" s="1"/>
      <c r="N289" s="1"/>
      <c r="O289" s="1"/>
      <c r="P289" s="1"/>
      <c r="Q289" s="1"/>
    </row>
    <row r="290" spans="1:17" ht="13" x14ac:dyDescent="0.3">
      <c r="B290" s="728"/>
      <c r="C290" s="728"/>
      <c r="D290" s="729" t="s">
        <v>9</v>
      </c>
      <c r="E290" s="730" t="s">
        <v>1241</v>
      </c>
      <c r="G290" s="1"/>
      <c r="H290" s="1"/>
      <c r="I290" s="1"/>
      <c r="J290" s="1"/>
      <c r="K290" s="1"/>
      <c r="L290" s="1"/>
      <c r="M290" s="1"/>
      <c r="N290" s="1"/>
      <c r="O290" s="1"/>
      <c r="P290" s="1"/>
      <c r="Q290" s="1"/>
    </row>
    <row r="291" spans="1:17" ht="13" x14ac:dyDescent="0.3">
      <c r="B291" s="728"/>
      <c r="C291" s="728"/>
      <c r="D291" s="728"/>
      <c r="E291" s="733" t="s">
        <v>665</v>
      </c>
      <c r="G291" s="1"/>
      <c r="H291" s="1"/>
      <c r="I291" s="1"/>
      <c r="J291" s="1"/>
      <c r="K291" s="1"/>
      <c r="L291" s="1"/>
      <c r="M291" s="1"/>
      <c r="N291" s="1"/>
      <c r="O291" s="1"/>
      <c r="P291" s="1"/>
      <c r="Q291" s="1"/>
    </row>
    <row r="292" spans="1:17" s="8" customFormat="1" ht="13" x14ac:dyDescent="0.3">
      <c r="A292" s="741"/>
      <c r="B292" s="728"/>
      <c r="C292" s="728"/>
      <c r="D292" s="728" t="s">
        <v>88</v>
      </c>
      <c r="E292" s="734" t="s">
        <v>87</v>
      </c>
      <c r="G292" s="38"/>
      <c r="H292" s="1"/>
      <c r="I292" s="1"/>
      <c r="J292" s="1"/>
      <c r="K292" s="1"/>
      <c r="L292" s="1"/>
      <c r="M292" s="1"/>
      <c r="N292" s="1"/>
      <c r="O292" s="1"/>
      <c r="P292" s="1"/>
      <c r="Q292" s="1"/>
    </row>
    <row r="293" spans="1:17" ht="13" x14ac:dyDescent="0.3">
      <c r="B293" s="725"/>
      <c r="C293" s="726" t="s">
        <v>9</v>
      </c>
      <c r="D293" s="725"/>
      <c r="E293" s="727" t="s">
        <v>1236</v>
      </c>
      <c r="G293" s="1"/>
      <c r="H293" s="1"/>
      <c r="I293" s="1"/>
      <c r="J293" s="1"/>
      <c r="K293" s="1"/>
      <c r="L293" s="1"/>
      <c r="M293" s="1"/>
      <c r="N293" s="1"/>
      <c r="O293" s="1"/>
      <c r="P293" s="1"/>
      <c r="Q293" s="1"/>
    </row>
    <row r="294" spans="1:17" ht="13" x14ac:dyDescent="0.3">
      <c r="B294" s="728"/>
      <c r="C294" s="728"/>
      <c r="D294" s="729" t="s">
        <v>10</v>
      </c>
      <c r="E294" s="730" t="s">
        <v>1240</v>
      </c>
      <c r="G294" s="1"/>
      <c r="H294" s="1"/>
      <c r="I294" s="1"/>
      <c r="J294" s="1"/>
      <c r="K294" s="1"/>
      <c r="L294" s="1"/>
      <c r="M294" s="1"/>
      <c r="N294" s="1"/>
      <c r="O294" s="1"/>
      <c r="P294" s="1"/>
      <c r="Q294" s="1"/>
    </row>
    <row r="295" spans="1:17" ht="13" x14ac:dyDescent="0.3">
      <c r="B295" s="728"/>
      <c r="C295" s="728"/>
      <c r="D295" s="728"/>
      <c r="E295" s="733" t="s">
        <v>665</v>
      </c>
      <c r="G295" s="1"/>
      <c r="H295" s="1"/>
      <c r="I295" s="1"/>
      <c r="J295" s="1"/>
      <c r="K295" s="1"/>
      <c r="L295" s="1"/>
      <c r="M295" s="1"/>
      <c r="N295" s="1"/>
      <c r="O295" s="1"/>
      <c r="P295" s="1"/>
      <c r="Q295" s="1"/>
    </row>
    <row r="296" spans="1:17" s="8" customFormat="1" ht="13" x14ac:dyDescent="0.3">
      <c r="A296" s="741"/>
      <c r="B296" s="728"/>
      <c r="C296" s="728"/>
      <c r="D296" s="728" t="s">
        <v>88</v>
      </c>
      <c r="E296" s="734" t="s">
        <v>87</v>
      </c>
      <c r="G296" s="38"/>
      <c r="H296" s="1"/>
      <c r="I296" s="1"/>
      <c r="J296" s="1"/>
      <c r="K296" s="1"/>
      <c r="L296" s="1"/>
      <c r="M296" s="1"/>
      <c r="N296" s="1"/>
      <c r="O296" s="1"/>
      <c r="P296" s="1"/>
      <c r="Q296" s="1"/>
    </row>
    <row r="297" spans="1:17" ht="13" x14ac:dyDescent="0.3">
      <c r="B297" s="728"/>
      <c r="C297" s="728"/>
      <c r="D297" s="729" t="s">
        <v>9</v>
      </c>
      <c r="E297" s="730" t="s">
        <v>1241</v>
      </c>
      <c r="G297" s="1"/>
      <c r="H297" s="1"/>
      <c r="I297" s="1"/>
      <c r="J297" s="1"/>
      <c r="K297" s="1"/>
      <c r="L297" s="1"/>
      <c r="M297" s="1"/>
      <c r="N297" s="1"/>
      <c r="O297" s="1"/>
      <c r="P297" s="1"/>
      <c r="Q297" s="1"/>
    </row>
    <row r="298" spans="1:17" ht="13" x14ac:dyDescent="0.3">
      <c r="B298" s="728"/>
      <c r="C298" s="728"/>
      <c r="D298" s="728"/>
      <c r="E298" s="733" t="s">
        <v>665</v>
      </c>
      <c r="G298" s="1"/>
      <c r="H298" s="1"/>
      <c r="I298" s="1"/>
      <c r="J298" s="1"/>
      <c r="K298" s="1"/>
      <c r="L298" s="1"/>
      <c r="M298" s="1"/>
      <c r="N298" s="1"/>
      <c r="O298" s="1"/>
      <c r="P298" s="1"/>
      <c r="Q298" s="1"/>
    </row>
    <row r="299" spans="1:17" s="8" customFormat="1" ht="13" x14ac:dyDescent="0.3">
      <c r="A299" s="741"/>
      <c r="B299" s="728"/>
      <c r="C299" s="728"/>
      <c r="D299" s="728" t="s">
        <v>88</v>
      </c>
      <c r="E299" s="734" t="s">
        <v>87</v>
      </c>
      <c r="G299" s="38"/>
      <c r="H299" s="1"/>
      <c r="I299" s="1"/>
      <c r="J299" s="1"/>
      <c r="K299" s="1"/>
      <c r="L299" s="1"/>
      <c r="M299" s="1"/>
      <c r="N299" s="1"/>
      <c r="O299" s="1"/>
      <c r="P299" s="1"/>
      <c r="Q299" s="1"/>
    </row>
    <row r="300" spans="1:17" ht="13" x14ac:dyDescent="0.3">
      <c r="B300" s="725"/>
      <c r="C300" s="726" t="s">
        <v>135</v>
      </c>
      <c r="D300" s="725"/>
      <c r="E300" s="727" t="s">
        <v>1238</v>
      </c>
      <c r="G300" s="1"/>
      <c r="H300" s="1"/>
      <c r="I300" s="1"/>
      <c r="J300" s="1"/>
      <c r="K300" s="1"/>
      <c r="L300" s="1"/>
      <c r="M300" s="1"/>
      <c r="N300" s="1"/>
      <c r="O300" s="1"/>
      <c r="P300" s="1"/>
      <c r="Q300" s="1"/>
    </row>
    <row r="301" spans="1:17" ht="13" x14ac:dyDescent="0.3">
      <c r="B301" s="728"/>
      <c r="C301" s="728"/>
      <c r="D301" s="729" t="s">
        <v>10</v>
      </c>
      <c r="E301" s="730" t="s">
        <v>1240</v>
      </c>
      <c r="G301" s="1"/>
      <c r="H301" s="1"/>
      <c r="I301" s="1"/>
      <c r="J301" s="1"/>
      <c r="K301" s="1"/>
      <c r="L301" s="1"/>
      <c r="M301" s="1"/>
      <c r="N301" s="1"/>
      <c r="O301" s="1"/>
      <c r="P301" s="1"/>
      <c r="Q301" s="1"/>
    </row>
    <row r="302" spans="1:17" ht="13" x14ac:dyDescent="0.3">
      <c r="B302" s="728"/>
      <c r="C302" s="728"/>
      <c r="D302" s="728"/>
      <c r="E302" s="733" t="s">
        <v>665</v>
      </c>
      <c r="G302" s="1"/>
      <c r="H302" s="1"/>
      <c r="I302" s="1"/>
      <c r="J302" s="1"/>
      <c r="K302" s="1"/>
      <c r="L302" s="1"/>
      <c r="M302" s="1"/>
      <c r="N302" s="1"/>
      <c r="O302" s="1"/>
      <c r="P302" s="1"/>
      <c r="Q302" s="1"/>
    </row>
    <row r="303" spans="1:17" s="8" customFormat="1" ht="13" x14ac:dyDescent="0.3">
      <c r="A303" s="741"/>
      <c r="B303" s="728"/>
      <c r="C303" s="728"/>
      <c r="D303" s="728" t="s">
        <v>88</v>
      </c>
      <c r="E303" s="734" t="s">
        <v>87</v>
      </c>
      <c r="G303" s="38"/>
      <c r="H303" s="1"/>
      <c r="I303" s="1"/>
      <c r="J303" s="1"/>
      <c r="K303" s="1"/>
      <c r="L303" s="1"/>
      <c r="M303" s="1"/>
      <c r="N303" s="1"/>
      <c r="O303" s="1"/>
      <c r="P303" s="1"/>
      <c r="Q303" s="1"/>
    </row>
    <row r="304" spans="1:17" ht="13" x14ac:dyDescent="0.3">
      <c r="B304" s="728"/>
      <c r="C304" s="728"/>
      <c r="D304" s="729" t="s">
        <v>9</v>
      </c>
      <c r="E304" s="730" t="s">
        <v>1241</v>
      </c>
      <c r="G304" s="1"/>
      <c r="H304" s="1"/>
      <c r="I304" s="1"/>
      <c r="J304" s="1"/>
      <c r="K304" s="1"/>
      <c r="L304" s="1"/>
      <c r="M304" s="1"/>
      <c r="N304" s="1"/>
      <c r="O304" s="1"/>
      <c r="P304" s="1"/>
      <c r="Q304" s="1"/>
    </row>
    <row r="305" spans="1:17" ht="13" x14ac:dyDescent="0.3">
      <c r="B305" s="737"/>
      <c r="C305" s="737"/>
      <c r="D305" s="737"/>
      <c r="E305" s="733" t="s">
        <v>665</v>
      </c>
      <c r="G305" s="1"/>
      <c r="H305" s="1"/>
      <c r="I305" s="1"/>
      <c r="J305" s="1"/>
      <c r="K305" s="1"/>
      <c r="L305" s="1"/>
      <c r="M305" s="1"/>
      <c r="N305" s="1"/>
      <c r="O305" s="1"/>
      <c r="P305" s="1"/>
      <c r="Q305" s="1"/>
    </row>
    <row r="306" spans="1:17" s="8" customFormat="1" ht="13" x14ac:dyDescent="0.3">
      <c r="A306" s="741"/>
      <c r="B306" s="739"/>
      <c r="C306" s="739"/>
      <c r="D306" s="739" t="s">
        <v>88</v>
      </c>
      <c r="E306" s="740" t="s">
        <v>87</v>
      </c>
      <c r="G306" s="38"/>
      <c r="H306" s="1"/>
      <c r="I306" s="1"/>
      <c r="J306" s="1"/>
      <c r="K306" s="1"/>
      <c r="L306" s="1"/>
      <c r="M306" s="1"/>
      <c r="N306" s="1"/>
      <c r="O306" s="1"/>
      <c r="P306" s="1"/>
      <c r="Q306" s="1"/>
    </row>
    <row r="307" spans="1:17" s="4" customFormat="1" ht="15" customHeight="1" x14ac:dyDescent="0.3">
      <c r="B307" s="741"/>
      <c r="C307" s="747"/>
      <c r="D307" s="748"/>
      <c r="E307" s="742"/>
      <c r="F307" s="1"/>
      <c r="G307" s="38"/>
      <c r="H307" s="1"/>
      <c r="I307" s="1"/>
      <c r="J307" s="1"/>
      <c r="K307" s="1"/>
      <c r="L307" s="1"/>
      <c r="M307" s="1"/>
      <c r="N307" s="1"/>
      <c r="O307" s="1"/>
      <c r="P307" s="1"/>
    </row>
    <row r="308" spans="1:17" s="4" customFormat="1" ht="15" hidden="1" customHeight="1" x14ac:dyDescent="0.3">
      <c r="B308" s="741"/>
      <c r="C308" s="741"/>
      <c r="D308" s="748"/>
      <c r="E308" s="742"/>
      <c r="F308" s="1"/>
      <c r="G308" s="38"/>
      <c r="H308" s="1"/>
      <c r="I308" s="1"/>
      <c r="J308" s="1"/>
      <c r="K308" s="1"/>
      <c r="L308" s="1"/>
      <c r="M308" s="1"/>
      <c r="N308" s="1"/>
      <c r="O308" s="1"/>
      <c r="P308" s="1"/>
    </row>
    <row r="309" spans="1:17" ht="12.75" customHeight="1" x14ac:dyDescent="0.3"/>
  </sheetData>
  <mergeCells count="3">
    <mergeCell ref="B3:E3"/>
    <mergeCell ref="B4:E4"/>
    <mergeCell ref="B2:E2"/>
  </mergeCells>
  <printOptions horizontalCentered="1"/>
  <pageMargins left="0.39370078740157483" right="0.39370078740157483" top="0.98425196850393704" bottom="0.39370078740157483" header="0.39370078740157483" footer="0"/>
  <pageSetup paperSize="9" scale="68" fitToHeight="4" orientation="portrait" r:id="rId1"/>
  <headerFooter scaleWithDoc="0">
    <oddHeader xml:space="preserve">&amp;L&amp;G&amp;R&amp;10Anexo à Circular OE2025 
Série A N.º 1410
</oddHeader>
  </headerFooter>
  <rowBreaks count="4" manualBreakCount="4">
    <brk id="81" max="5" man="1"/>
    <brk id="156" max="5" man="1"/>
    <brk id="233" max="5" man="1"/>
    <brk id="307" max="4" man="1"/>
  </rowBreaks>
  <colBreaks count="1" manualBreakCount="1">
    <brk id="6" max="1048575" man="1"/>
  </colBreaks>
  <ignoredErrors>
    <ignoredError sqref="B84:D154 B236:D306 B159:D233 B7:D74 C75:D79" numberStoredAsText="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lha15"/>
  <dimension ref="A1:N380"/>
  <sheetViews>
    <sheetView showGridLines="0" zoomScaleNormal="100" zoomScaleSheetLayoutView="55" workbookViewId="0">
      <selection activeCell="B2" sqref="B2:M2"/>
    </sheetView>
  </sheetViews>
  <sheetFormatPr defaultColWidth="0" defaultRowHeight="15" customHeight="1" zeroHeight="1" x14ac:dyDescent="0.35"/>
  <cols>
    <col min="1" max="1" width="5.1796875" customWidth="1"/>
    <col min="2" max="2" width="15" customWidth="1"/>
    <col min="3" max="3" width="28.81640625" customWidth="1"/>
    <col min="4" max="4" width="16.81640625" customWidth="1"/>
    <col min="5" max="6" width="18.54296875" customWidth="1"/>
    <col min="7" max="7" width="52.54296875" customWidth="1"/>
    <col min="8" max="8" width="20.1796875" customWidth="1"/>
    <col min="9" max="9" width="19.54296875" customWidth="1"/>
    <col min="10" max="10" width="12" customWidth="1"/>
    <col min="11" max="12" width="9.1796875" customWidth="1"/>
    <col min="13" max="13" width="10.81640625" customWidth="1"/>
    <col min="14" max="14" width="9.1796875" customWidth="1"/>
    <col min="15" max="16384" width="9.1796875" hidden="1"/>
  </cols>
  <sheetData>
    <row r="1" spans="2:13" ht="14.5" x14ac:dyDescent="0.35">
      <c r="B1" s="749"/>
      <c r="K1" s="245" t="s">
        <v>1009</v>
      </c>
    </row>
    <row r="2" spans="2:13" ht="33" customHeight="1" x14ac:dyDescent="0.45">
      <c r="B2" s="1329" t="s">
        <v>431</v>
      </c>
      <c r="C2" s="1329"/>
      <c r="D2" s="1329"/>
      <c r="E2" s="1329"/>
      <c r="F2" s="1329"/>
      <c r="G2" s="1329"/>
      <c r="H2" s="1329"/>
      <c r="I2" s="1329"/>
      <c r="J2" s="1329"/>
      <c r="K2" s="1329"/>
      <c r="L2" s="1329"/>
      <c r="M2" s="1329"/>
    </row>
    <row r="3" spans="2:13" ht="15.75" customHeight="1" x14ac:dyDescent="0.35">
      <c r="B3" s="1328" t="s">
        <v>1259</v>
      </c>
      <c r="C3" s="1328"/>
      <c r="D3" s="1328"/>
      <c r="E3" s="1328"/>
      <c r="F3" s="1328"/>
      <c r="G3" s="1328"/>
      <c r="H3" s="1328"/>
      <c r="I3" s="1328"/>
      <c r="J3" s="1328"/>
      <c r="K3" s="1328"/>
      <c r="L3" s="1328"/>
      <c r="M3" s="1328"/>
    </row>
    <row r="4" spans="2:13" ht="14.5" x14ac:dyDescent="0.35"/>
    <row r="5" spans="2:13" ht="18.5" x14ac:dyDescent="0.35">
      <c r="B5" s="93"/>
      <c r="C5" s="94"/>
      <c r="D5" s="94"/>
      <c r="E5" s="94"/>
      <c r="F5" s="94"/>
      <c r="G5" s="94"/>
      <c r="H5" s="102"/>
      <c r="I5" s="102"/>
      <c r="J5" s="102"/>
      <c r="K5" s="102"/>
      <c r="L5" s="102"/>
      <c r="M5" s="95"/>
    </row>
    <row r="6" spans="2:13" ht="14.5" x14ac:dyDescent="0.35">
      <c r="B6" s="96" t="s">
        <v>899</v>
      </c>
      <c r="M6" s="97"/>
    </row>
    <row r="7" spans="2:13" ht="18.5" x14ac:dyDescent="0.35">
      <c r="B7" s="98"/>
      <c r="C7" s="750"/>
      <c r="D7" s="750"/>
      <c r="E7" s="750"/>
      <c r="F7" s="750"/>
      <c r="G7" s="750"/>
      <c r="M7" s="97"/>
    </row>
    <row r="8" spans="2:13" ht="14.5" x14ac:dyDescent="0.35">
      <c r="B8" s="96" t="s">
        <v>900</v>
      </c>
      <c r="M8" s="97"/>
    </row>
    <row r="9" spans="2:13" ht="18.5" x14ac:dyDescent="0.35">
      <c r="B9" s="98"/>
      <c r="C9" s="750"/>
      <c r="D9" s="750"/>
      <c r="E9" s="750"/>
      <c r="F9" s="750"/>
      <c r="G9" s="750"/>
      <c r="M9" s="97"/>
    </row>
    <row r="10" spans="2:13" ht="14.5" x14ac:dyDescent="0.35">
      <c r="B10" s="96" t="s">
        <v>901</v>
      </c>
      <c r="M10" s="97"/>
    </row>
    <row r="11" spans="2:13" ht="18.5" x14ac:dyDescent="0.35">
      <c r="B11" s="98"/>
      <c r="C11" s="750"/>
      <c r="D11" s="750"/>
      <c r="E11" s="750"/>
      <c r="F11" s="750"/>
      <c r="G11" s="750"/>
      <c r="M11" s="97"/>
    </row>
    <row r="12" spans="2:13" ht="14.5" x14ac:dyDescent="0.35">
      <c r="B12" s="96" t="s">
        <v>902</v>
      </c>
      <c r="M12" s="97"/>
    </row>
    <row r="13" spans="2:13" ht="18.5" x14ac:dyDescent="0.35">
      <c r="B13" s="99"/>
      <c r="C13" s="100"/>
      <c r="D13" s="100"/>
      <c r="E13" s="100"/>
      <c r="F13" s="100"/>
      <c r="G13" s="100"/>
      <c r="H13" s="104"/>
      <c r="I13" s="104"/>
      <c r="J13" s="104"/>
      <c r="K13" s="104"/>
      <c r="L13" s="104"/>
      <c r="M13" s="101"/>
    </row>
    <row r="14" spans="2:13" ht="14.5" x14ac:dyDescent="0.35"/>
    <row r="15" spans="2:13" ht="15.5" x14ac:dyDescent="0.35">
      <c r="B15" s="105" t="s">
        <v>7460</v>
      </c>
      <c r="C15" s="106"/>
      <c r="D15" s="106"/>
      <c r="E15" s="106"/>
      <c r="F15" s="106"/>
      <c r="G15" s="107"/>
      <c r="H15" s="107"/>
      <c r="I15" s="107"/>
      <c r="J15" s="107"/>
      <c r="K15" s="107"/>
      <c r="L15" s="102"/>
      <c r="M15" s="95"/>
    </row>
    <row r="16" spans="2:13" ht="14.5" x14ac:dyDescent="0.35">
      <c r="B16" s="109"/>
      <c r="C16" s="751"/>
      <c r="D16" s="751"/>
      <c r="E16" s="751"/>
      <c r="F16" s="751"/>
      <c r="G16" s="751"/>
      <c r="J16" s="751"/>
      <c r="K16" s="1340" t="s">
        <v>7712</v>
      </c>
      <c r="L16" s="1340"/>
      <c r="M16" s="1341"/>
    </row>
    <row r="17" spans="2:13" ht="39" x14ac:dyDescent="0.35">
      <c r="B17" s="1330" t="s">
        <v>932</v>
      </c>
      <c r="C17" s="1335" t="s">
        <v>218</v>
      </c>
      <c r="D17" s="1333" t="s">
        <v>5146</v>
      </c>
      <c r="E17" s="1333" t="s">
        <v>5147</v>
      </c>
      <c r="F17" s="1338" t="s">
        <v>5148</v>
      </c>
      <c r="G17" s="1333" t="s">
        <v>5149</v>
      </c>
      <c r="H17" s="1338" t="s">
        <v>5150</v>
      </c>
      <c r="I17" s="1333" t="s">
        <v>5151</v>
      </c>
      <c r="J17" s="752" t="s">
        <v>5152</v>
      </c>
      <c r="K17" s="166"/>
      <c r="L17" s="752" t="s">
        <v>5153</v>
      </c>
      <c r="M17" s="166"/>
    </row>
    <row r="18" spans="2:13" ht="14.5" x14ac:dyDescent="0.35">
      <c r="B18" s="1331"/>
      <c r="C18" s="1336"/>
      <c r="D18" s="1334"/>
      <c r="E18" s="1334"/>
      <c r="F18" s="1339"/>
      <c r="G18" s="1334"/>
      <c r="H18" s="1339"/>
      <c r="I18" s="1334"/>
      <c r="J18" s="314" t="s">
        <v>933</v>
      </c>
      <c r="K18" s="167" t="s">
        <v>934</v>
      </c>
      <c r="L18" s="314" t="s">
        <v>933</v>
      </c>
      <c r="M18" s="167" t="s">
        <v>934</v>
      </c>
    </row>
    <row r="19" spans="2:13" ht="14.5" x14ac:dyDescent="0.35">
      <c r="B19" s="1332"/>
      <c r="C19" s="1337"/>
      <c r="D19" s="111" t="s">
        <v>861</v>
      </c>
      <c r="E19" s="111" t="s">
        <v>862</v>
      </c>
      <c r="F19" s="112" t="s">
        <v>935</v>
      </c>
      <c r="G19" s="111" t="s">
        <v>936</v>
      </c>
      <c r="H19" s="111" t="s">
        <v>1375</v>
      </c>
      <c r="I19" s="111" t="s">
        <v>1376</v>
      </c>
      <c r="J19" s="111" t="s">
        <v>1377</v>
      </c>
      <c r="K19" s="168" t="s">
        <v>1378</v>
      </c>
      <c r="L19" s="111" t="s">
        <v>1379</v>
      </c>
      <c r="M19" s="168" t="s">
        <v>1380</v>
      </c>
    </row>
    <row r="20" spans="2:13" ht="14.5" x14ac:dyDescent="0.35">
      <c r="B20" s="113" t="s">
        <v>937</v>
      </c>
      <c r="C20" s="751" t="s">
        <v>938</v>
      </c>
      <c r="D20" s="114"/>
      <c r="E20" s="114"/>
      <c r="F20" s="753"/>
      <c r="G20" s="114"/>
      <c r="H20" s="753"/>
      <c r="I20" s="114">
        <f>+SUM(E20:H20)</f>
        <v>0</v>
      </c>
      <c r="J20" s="114">
        <f>+I20-E20</f>
        <v>0</v>
      </c>
      <c r="K20" s="110" t="str">
        <f t="shared" ref="K20:K27" si="0">+IF(E20=0,"",J20/E20)</f>
        <v/>
      </c>
      <c r="L20" s="114">
        <f>+I20-D20</f>
        <v>0</v>
      </c>
      <c r="M20" s="110" t="str">
        <f t="shared" ref="M20:M27" si="1">+IF(G20=0,"",L20/G20)</f>
        <v/>
      </c>
    </row>
    <row r="21" spans="2:13" ht="14.5" x14ac:dyDescent="0.35">
      <c r="B21" s="113" t="s">
        <v>939</v>
      </c>
      <c r="C21" s="751" t="s">
        <v>940</v>
      </c>
      <c r="D21" s="114"/>
      <c r="E21" s="114"/>
      <c r="F21" s="753"/>
      <c r="G21" s="114"/>
      <c r="H21" s="753"/>
      <c r="I21" s="114">
        <f t="shared" ref="I21:I28" si="2">+SUM(E21:H21)</f>
        <v>0</v>
      </c>
      <c r="J21" s="114">
        <f t="shared" ref="J21:J28" si="3">+I21-E21</f>
        <v>0</v>
      </c>
      <c r="K21" s="110" t="str">
        <f t="shared" si="0"/>
        <v/>
      </c>
      <c r="L21" s="114">
        <f t="shared" ref="L21:L30" si="4">+I21-D21</f>
        <v>0</v>
      </c>
      <c r="M21" s="110" t="str">
        <f t="shared" si="1"/>
        <v/>
      </c>
    </row>
    <row r="22" spans="2:13" ht="14.5" x14ac:dyDescent="0.35">
      <c r="B22" s="113" t="s">
        <v>941</v>
      </c>
      <c r="C22" s="751" t="s">
        <v>942</v>
      </c>
      <c r="D22" s="114"/>
      <c r="E22" s="114"/>
      <c r="F22" s="753"/>
      <c r="G22" s="114"/>
      <c r="H22" s="753"/>
      <c r="I22" s="114">
        <f t="shared" si="2"/>
        <v>0</v>
      </c>
      <c r="J22" s="114">
        <f t="shared" si="3"/>
        <v>0</v>
      </c>
      <c r="K22" s="110" t="str">
        <f t="shared" si="0"/>
        <v/>
      </c>
      <c r="L22" s="114">
        <f t="shared" si="4"/>
        <v>0</v>
      </c>
      <c r="M22" s="110" t="str">
        <f t="shared" si="1"/>
        <v/>
      </c>
    </row>
    <row r="23" spans="2:13" ht="14.5" x14ac:dyDescent="0.35">
      <c r="B23" s="113" t="s">
        <v>943</v>
      </c>
      <c r="C23" s="751" t="s">
        <v>944</v>
      </c>
      <c r="D23" s="114"/>
      <c r="E23" s="114"/>
      <c r="F23" s="753"/>
      <c r="G23" s="114"/>
      <c r="H23" s="753"/>
      <c r="I23" s="114">
        <f t="shared" si="2"/>
        <v>0</v>
      </c>
      <c r="J23" s="114">
        <f t="shared" si="3"/>
        <v>0</v>
      </c>
      <c r="K23" s="110" t="str">
        <f t="shared" si="0"/>
        <v/>
      </c>
      <c r="L23" s="114">
        <f t="shared" si="4"/>
        <v>0</v>
      </c>
      <c r="M23" s="110" t="str">
        <f t="shared" si="1"/>
        <v/>
      </c>
    </row>
    <row r="24" spans="2:13" ht="14.5" x14ac:dyDescent="0.35">
      <c r="B24" s="113" t="s">
        <v>945</v>
      </c>
      <c r="C24" s="751" t="s">
        <v>946</v>
      </c>
      <c r="D24" s="114"/>
      <c r="E24" s="114"/>
      <c r="F24" s="753"/>
      <c r="G24" s="114"/>
      <c r="H24" s="753"/>
      <c r="I24" s="114">
        <f t="shared" si="2"/>
        <v>0</v>
      </c>
      <c r="J24" s="114">
        <f t="shared" si="3"/>
        <v>0</v>
      </c>
      <c r="K24" s="110" t="str">
        <f t="shared" si="0"/>
        <v/>
      </c>
      <c r="L24" s="114">
        <f t="shared" si="4"/>
        <v>0</v>
      </c>
      <c r="M24" s="110" t="str">
        <f t="shared" si="1"/>
        <v/>
      </c>
    </row>
    <row r="25" spans="2:13" ht="14.5" x14ac:dyDescent="0.35">
      <c r="B25" s="113" t="s">
        <v>947</v>
      </c>
      <c r="C25" s="751" t="s">
        <v>948</v>
      </c>
      <c r="D25" s="114"/>
      <c r="E25" s="114"/>
      <c r="F25" s="753"/>
      <c r="G25" s="114"/>
      <c r="H25" s="753"/>
      <c r="I25" s="114">
        <f t="shared" si="2"/>
        <v>0</v>
      </c>
      <c r="J25" s="114">
        <f t="shared" si="3"/>
        <v>0</v>
      </c>
      <c r="K25" s="110" t="str">
        <f t="shared" si="0"/>
        <v/>
      </c>
      <c r="L25" s="114">
        <f t="shared" si="4"/>
        <v>0</v>
      </c>
      <c r="M25" s="110" t="str">
        <f t="shared" si="1"/>
        <v/>
      </c>
    </row>
    <row r="26" spans="2:13" ht="14.5" x14ac:dyDescent="0.35">
      <c r="B26" s="113" t="s">
        <v>949</v>
      </c>
      <c r="C26" s="751" t="s">
        <v>950</v>
      </c>
      <c r="D26" s="114"/>
      <c r="E26" s="114"/>
      <c r="F26" s="753"/>
      <c r="G26" s="114"/>
      <c r="H26" s="753"/>
      <c r="I26" s="114">
        <f t="shared" si="2"/>
        <v>0</v>
      </c>
      <c r="J26" s="114">
        <f t="shared" si="3"/>
        <v>0</v>
      </c>
      <c r="K26" s="110" t="str">
        <f t="shared" si="0"/>
        <v/>
      </c>
      <c r="L26" s="114">
        <f t="shared" si="4"/>
        <v>0</v>
      </c>
      <c r="M26" s="110" t="str">
        <f t="shared" si="1"/>
        <v/>
      </c>
    </row>
    <row r="27" spans="2:13" ht="21" x14ac:dyDescent="0.35">
      <c r="B27" s="115" t="s">
        <v>951</v>
      </c>
      <c r="C27" s="751" t="s">
        <v>952</v>
      </c>
      <c r="D27" s="114"/>
      <c r="E27" s="114"/>
      <c r="F27" s="753"/>
      <c r="G27" s="114"/>
      <c r="H27" s="753"/>
      <c r="I27" s="114">
        <f t="shared" si="2"/>
        <v>0</v>
      </c>
      <c r="J27" s="114">
        <f t="shared" si="3"/>
        <v>0</v>
      </c>
      <c r="K27" s="110" t="str">
        <f t="shared" si="0"/>
        <v/>
      </c>
      <c r="L27" s="114">
        <f t="shared" si="4"/>
        <v>0</v>
      </c>
      <c r="M27" s="110" t="str">
        <f t="shared" si="1"/>
        <v/>
      </c>
    </row>
    <row r="28" spans="2:13" ht="14.5" x14ac:dyDescent="0.35">
      <c r="B28" s="113" t="s">
        <v>953</v>
      </c>
      <c r="C28" s="751" t="s">
        <v>954</v>
      </c>
      <c r="D28" s="114"/>
      <c r="E28" s="114"/>
      <c r="F28" s="753"/>
      <c r="G28" s="114"/>
      <c r="H28" s="753"/>
      <c r="I28" s="114">
        <f t="shared" si="2"/>
        <v>0</v>
      </c>
      <c r="J28" s="114">
        <f t="shared" si="3"/>
        <v>0</v>
      </c>
      <c r="K28" s="110"/>
      <c r="L28" s="114">
        <f t="shared" si="4"/>
        <v>0</v>
      </c>
      <c r="M28" s="110"/>
    </row>
    <row r="29" spans="2:13" ht="14.5" x14ac:dyDescent="0.35">
      <c r="B29" s="113" t="s">
        <v>1192</v>
      </c>
      <c r="C29" s="751" t="s">
        <v>1191</v>
      </c>
      <c r="D29" s="114"/>
      <c r="E29" s="114"/>
      <c r="F29" s="754"/>
      <c r="G29" s="157"/>
      <c r="H29" s="754"/>
      <c r="I29" s="157"/>
      <c r="J29" s="157"/>
      <c r="K29" s="169"/>
      <c r="L29" s="157"/>
      <c r="M29" s="169"/>
    </row>
    <row r="30" spans="2:13" ht="14.5" x14ac:dyDescent="0.35">
      <c r="B30" s="113" t="s">
        <v>955</v>
      </c>
      <c r="C30" s="751" t="s">
        <v>956</v>
      </c>
      <c r="D30" s="114"/>
      <c r="E30" s="114"/>
      <c r="F30" s="753"/>
      <c r="G30" s="114"/>
      <c r="H30" s="753"/>
      <c r="I30" s="114">
        <f>+SUM(E30:H30)</f>
        <v>0</v>
      </c>
      <c r="J30" s="114">
        <f>+I30-E30</f>
        <v>0</v>
      </c>
      <c r="K30" s="110"/>
      <c r="L30" s="114">
        <f t="shared" si="4"/>
        <v>0</v>
      </c>
      <c r="M30" s="110"/>
    </row>
    <row r="31" spans="2:13" ht="14.5" x14ac:dyDescent="0.35">
      <c r="B31" s="116"/>
      <c r="C31" s="755" t="s">
        <v>957</v>
      </c>
      <c r="D31" s="117">
        <f>+SUM(D20:D30)</f>
        <v>0</v>
      </c>
      <c r="E31" s="117">
        <f>+SUM(E20:E30)</f>
        <v>0</v>
      </c>
      <c r="F31" s="756">
        <f>+SUM(F20:F28)+F30</f>
        <v>0</v>
      </c>
      <c r="G31" s="117">
        <f>+SUM(G20:G28)+G30</f>
        <v>0</v>
      </c>
      <c r="H31" s="756">
        <f>+SUM(H20:H28)+H30</f>
        <v>0</v>
      </c>
      <c r="I31" s="117">
        <f>+SUM(I20:I28)+I30</f>
        <v>0</v>
      </c>
      <c r="J31" s="117">
        <f>+SUM(J20:J28)+J30</f>
        <v>0</v>
      </c>
      <c r="K31" s="170" t="str">
        <f t="shared" ref="K31:K55" si="5">+IF(E31=0,"",J31/E31)</f>
        <v/>
      </c>
      <c r="L31" s="117">
        <f>+SUM(L20:L28)+L30</f>
        <v>0</v>
      </c>
      <c r="M31" s="170" t="str">
        <f t="shared" ref="M31:M55" si="6">+IF(G31=0,"",L31/G31)</f>
        <v/>
      </c>
    </row>
    <row r="32" spans="2:13" ht="14.5" x14ac:dyDescent="0.35">
      <c r="B32" s="118"/>
      <c r="C32" s="751"/>
      <c r="D32" s="114"/>
      <c r="E32" s="114"/>
      <c r="F32" s="753"/>
      <c r="G32" s="114"/>
      <c r="H32" s="753"/>
      <c r="I32" s="114"/>
      <c r="J32" s="114"/>
      <c r="K32" s="110" t="str">
        <f t="shared" si="5"/>
        <v/>
      </c>
      <c r="L32" s="114"/>
      <c r="M32" s="110" t="str">
        <f t="shared" si="6"/>
        <v/>
      </c>
    </row>
    <row r="33" spans="2:13" ht="14.5" x14ac:dyDescent="0.35">
      <c r="B33" s="119" t="s">
        <v>958</v>
      </c>
      <c r="C33" s="757" t="s">
        <v>1549</v>
      </c>
      <c r="D33" s="120"/>
      <c r="E33" s="120"/>
      <c r="F33" s="758"/>
      <c r="G33" s="120"/>
      <c r="H33" s="758"/>
      <c r="I33" s="120">
        <f>+SUM(E33:H33)</f>
        <v>0</v>
      </c>
      <c r="J33" s="120">
        <f>+I33-E33</f>
        <v>0</v>
      </c>
      <c r="K33" s="171" t="str">
        <f t="shared" si="5"/>
        <v/>
      </c>
      <c r="L33" s="120">
        <f t="shared" ref="L33:L48" si="7">+I33-D33</f>
        <v>0</v>
      </c>
      <c r="M33" s="171" t="str">
        <f t="shared" si="6"/>
        <v/>
      </c>
    </row>
    <row r="34" spans="2:13" ht="14.5" x14ac:dyDescent="0.35">
      <c r="B34" s="119"/>
      <c r="C34" s="757" t="s">
        <v>724</v>
      </c>
      <c r="D34" s="120"/>
      <c r="E34" s="120"/>
      <c r="F34" s="758"/>
      <c r="G34" s="120"/>
      <c r="H34" s="758"/>
      <c r="I34" s="120">
        <f>+SUM(E34:H34)</f>
        <v>0</v>
      </c>
      <c r="J34" s="120">
        <f>+I34-E34</f>
        <v>0</v>
      </c>
      <c r="K34" s="171" t="str">
        <f t="shared" si="5"/>
        <v/>
      </c>
      <c r="L34" s="120">
        <f t="shared" si="7"/>
        <v>0</v>
      </c>
      <c r="M34" s="171" t="str">
        <f t="shared" si="6"/>
        <v/>
      </c>
    </row>
    <row r="35" spans="2:13" ht="14.5" x14ac:dyDescent="0.35">
      <c r="B35" s="119"/>
      <c r="C35" s="757" t="s">
        <v>725</v>
      </c>
      <c r="D35" s="120"/>
      <c r="E35" s="120"/>
      <c r="F35" s="758"/>
      <c r="G35" s="120"/>
      <c r="H35" s="758"/>
      <c r="I35" s="120">
        <f>+SUM(E35:H35)</f>
        <v>0</v>
      </c>
      <c r="J35" s="120">
        <f>+I35-E35</f>
        <v>0</v>
      </c>
      <c r="K35" s="171" t="str">
        <f t="shared" si="5"/>
        <v/>
      </c>
      <c r="L35" s="120">
        <f t="shared" si="7"/>
        <v>0</v>
      </c>
      <c r="M35" s="171" t="str">
        <f t="shared" si="6"/>
        <v/>
      </c>
    </row>
    <row r="36" spans="2:13" ht="14.5" x14ac:dyDescent="0.35">
      <c r="B36" s="119"/>
      <c r="C36" s="757" t="s">
        <v>959</v>
      </c>
      <c r="D36" s="120"/>
      <c r="E36" s="120"/>
      <c r="F36" s="758"/>
      <c r="G36" s="120"/>
      <c r="H36" s="758"/>
      <c r="I36" s="120">
        <f>+SUM(E36:H36)</f>
        <v>0</v>
      </c>
      <c r="J36" s="120">
        <f>+I36-E36</f>
        <v>0</v>
      </c>
      <c r="K36" s="171" t="str">
        <f t="shared" si="5"/>
        <v/>
      </c>
      <c r="L36" s="120">
        <f t="shared" si="7"/>
        <v>0</v>
      </c>
      <c r="M36" s="171" t="str">
        <f t="shared" si="6"/>
        <v/>
      </c>
    </row>
    <row r="37" spans="2:13" ht="14.5" x14ac:dyDescent="0.35">
      <c r="B37" s="121"/>
      <c r="C37" s="122" t="s">
        <v>960</v>
      </c>
      <c r="D37" s="123">
        <f t="shared" ref="D37:J37" si="8">+SUM(D33:D36)</f>
        <v>0</v>
      </c>
      <c r="E37" s="123">
        <f t="shared" si="8"/>
        <v>0</v>
      </c>
      <c r="F37" s="124">
        <f t="shared" si="8"/>
        <v>0</v>
      </c>
      <c r="G37" s="123">
        <f t="shared" si="8"/>
        <v>0</v>
      </c>
      <c r="H37" s="124">
        <f t="shared" si="8"/>
        <v>0</v>
      </c>
      <c r="I37" s="123">
        <f t="shared" si="8"/>
        <v>0</v>
      </c>
      <c r="J37" s="123">
        <f t="shared" si="8"/>
        <v>0</v>
      </c>
      <c r="K37" s="172" t="str">
        <f t="shared" si="5"/>
        <v/>
      </c>
      <c r="L37" s="123">
        <f>+SUM(L33:L36)</f>
        <v>0</v>
      </c>
      <c r="M37" s="172" t="str">
        <f t="shared" si="6"/>
        <v/>
      </c>
    </row>
    <row r="38" spans="2:13" ht="14.5" x14ac:dyDescent="0.35">
      <c r="B38" s="113" t="s">
        <v>961</v>
      </c>
      <c r="C38" s="751" t="s">
        <v>101</v>
      </c>
      <c r="D38" s="125">
        <f>+SUM(D39:D41)</f>
        <v>0</v>
      </c>
      <c r="E38" s="125">
        <f>+SUM(E39:E41)</f>
        <v>0</v>
      </c>
      <c r="F38" s="751">
        <f>+SUM(F39:F41)</f>
        <v>0</v>
      </c>
      <c r="G38" s="125">
        <f>+SUM(G39:G41)</f>
        <v>0</v>
      </c>
      <c r="H38" s="751">
        <f>+SUM(H39:H41)</f>
        <v>0</v>
      </c>
      <c r="I38" s="114">
        <f t="shared" ref="I38:I48" si="9">+SUM(E38:H38)</f>
        <v>0</v>
      </c>
      <c r="J38" s="114">
        <f t="shared" ref="J38:J48" si="10">+I38-E38</f>
        <v>0</v>
      </c>
      <c r="K38" s="110" t="str">
        <f t="shared" si="5"/>
        <v/>
      </c>
      <c r="L38" s="114">
        <f t="shared" si="7"/>
        <v>0</v>
      </c>
      <c r="M38" s="110" t="str">
        <f t="shared" si="6"/>
        <v/>
      </c>
    </row>
    <row r="39" spans="2:13" ht="14.5" x14ac:dyDescent="0.35">
      <c r="B39" s="126" t="s">
        <v>962</v>
      </c>
      <c r="C39" s="759" t="s">
        <v>963</v>
      </c>
      <c r="D39" s="127"/>
      <c r="E39" s="127"/>
      <c r="F39" s="760"/>
      <c r="G39" s="127"/>
      <c r="H39" s="760"/>
      <c r="I39" s="128">
        <f t="shared" si="9"/>
        <v>0</v>
      </c>
      <c r="J39" s="128">
        <f t="shared" si="10"/>
        <v>0</v>
      </c>
      <c r="K39" s="173" t="str">
        <f t="shared" si="5"/>
        <v/>
      </c>
      <c r="L39" s="128">
        <f t="shared" si="7"/>
        <v>0</v>
      </c>
      <c r="M39" s="173" t="str">
        <f t="shared" si="6"/>
        <v/>
      </c>
    </row>
    <row r="40" spans="2:13" ht="14.5" x14ac:dyDescent="0.35">
      <c r="B40" s="126" t="s">
        <v>964</v>
      </c>
      <c r="C40" s="759" t="s">
        <v>965</v>
      </c>
      <c r="D40" s="127"/>
      <c r="E40" s="127"/>
      <c r="F40" s="760"/>
      <c r="G40" s="127"/>
      <c r="H40" s="760"/>
      <c r="I40" s="128">
        <f t="shared" si="9"/>
        <v>0</v>
      </c>
      <c r="J40" s="128">
        <f t="shared" si="10"/>
        <v>0</v>
      </c>
      <c r="K40" s="173" t="str">
        <f t="shared" si="5"/>
        <v/>
      </c>
      <c r="L40" s="128">
        <f t="shared" si="7"/>
        <v>0</v>
      </c>
      <c r="M40" s="173" t="str">
        <f t="shared" si="6"/>
        <v/>
      </c>
    </row>
    <row r="41" spans="2:13" ht="14.5" x14ac:dyDescent="0.35">
      <c r="B41" s="126" t="s">
        <v>966</v>
      </c>
      <c r="C41" s="759" t="s">
        <v>967</v>
      </c>
      <c r="D41" s="127"/>
      <c r="E41" s="127"/>
      <c r="F41" s="760"/>
      <c r="G41" s="127"/>
      <c r="H41" s="760"/>
      <c r="I41" s="128">
        <f t="shared" si="9"/>
        <v>0</v>
      </c>
      <c r="J41" s="128">
        <f t="shared" si="10"/>
        <v>0</v>
      </c>
      <c r="K41" s="173" t="str">
        <f t="shared" si="5"/>
        <v/>
      </c>
      <c r="L41" s="128">
        <f t="shared" si="7"/>
        <v>0</v>
      </c>
      <c r="M41" s="173" t="str">
        <f t="shared" si="6"/>
        <v/>
      </c>
    </row>
    <row r="42" spans="2:13" ht="14.5" x14ac:dyDescent="0.35">
      <c r="B42" s="113" t="s">
        <v>968</v>
      </c>
      <c r="C42" s="751" t="s">
        <v>969</v>
      </c>
      <c r="D42" s="125"/>
      <c r="E42" s="125"/>
      <c r="F42" s="751"/>
      <c r="G42" s="125"/>
      <c r="H42" s="751"/>
      <c r="I42" s="128">
        <f t="shared" si="9"/>
        <v>0</v>
      </c>
      <c r="J42" s="114">
        <f t="shared" si="10"/>
        <v>0</v>
      </c>
      <c r="K42" s="110" t="str">
        <f t="shared" si="5"/>
        <v/>
      </c>
      <c r="L42" s="114">
        <f t="shared" si="7"/>
        <v>0</v>
      </c>
      <c r="M42" s="110" t="str">
        <f t="shared" si="6"/>
        <v/>
      </c>
    </row>
    <row r="43" spans="2:13" ht="14.5" x14ac:dyDescent="0.35">
      <c r="B43" s="113" t="s">
        <v>970</v>
      </c>
      <c r="C43" s="751" t="s">
        <v>560</v>
      </c>
      <c r="D43" s="125"/>
      <c r="E43" s="125"/>
      <c r="F43" s="751"/>
      <c r="G43" s="125"/>
      <c r="H43" s="751"/>
      <c r="I43" s="128">
        <f t="shared" si="9"/>
        <v>0</v>
      </c>
      <c r="J43" s="114">
        <f t="shared" si="10"/>
        <v>0</v>
      </c>
      <c r="K43" s="110" t="str">
        <f t="shared" si="5"/>
        <v/>
      </c>
      <c r="L43" s="114">
        <f t="shared" si="7"/>
        <v>0</v>
      </c>
      <c r="M43" s="110" t="str">
        <f t="shared" si="6"/>
        <v/>
      </c>
    </row>
    <row r="44" spans="2:13" ht="14.5" x14ac:dyDescent="0.35">
      <c r="B44" s="113" t="s">
        <v>971</v>
      </c>
      <c r="C44" s="751" t="s">
        <v>972</v>
      </c>
      <c r="D44" s="125"/>
      <c r="E44" s="125"/>
      <c r="F44" s="751"/>
      <c r="G44" s="125"/>
      <c r="H44" s="751"/>
      <c r="I44" s="128">
        <f t="shared" si="9"/>
        <v>0</v>
      </c>
      <c r="J44" s="114">
        <f t="shared" si="10"/>
        <v>0</v>
      </c>
      <c r="K44" s="110" t="str">
        <f t="shared" si="5"/>
        <v/>
      </c>
      <c r="L44" s="114">
        <f t="shared" si="7"/>
        <v>0</v>
      </c>
      <c r="M44" s="110" t="str">
        <f t="shared" si="6"/>
        <v/>
      </c>
    </row>
    <row r="45" spans="2:13" ht="14.5" x14ac:dyDescent="0.35">
      <c r="B45" s="113" t="s">
        <v>973</v>
      </c>
      <c r="C45" s="751" t="s">
        <v>91</v>
      </c>
      <c r="D45" s="125"/>
      <c r="E45" s="125"/>
      <c r="F45" s="751"/>
      <c r="G45" s="125"/>
      <c r="H45" s="751"/>
      <c r="I45" s="128">
        <f t="shared" si="9"/>
        <v>0</v>
      </c>
      <c r="J45" s="114">
        <f t="shared" si="10"/>
        <v>0</v>
      </c>
      <c r="K45" s="110" t="str">
        <f t="shared" si="5"/>
        <v/>
      </c>
      <c r="L45" s="114">
        <f t="shared" si="7"/>
        <v>0</v>
      </c>
      <c r="M45" s="110" t="str">
        <f t="shared" si="6"/>
        <v/>
      </c>
    </row>
    <row r="46" spans="2:13" ht="14.5" x14ac:dyDescent="0.35">
      <c r="B46" s="113" t="s">
        <v>974</v>
      </c>
      <c r="C46" s="751" t="s">
        <v>975</v>
      </c>
      <c r="D46" s="125"/>
      <c r="E46" s="125"/>
      <c r="F46" s="751"/>
      <c r="G46" s="125"/>
      <c r="H46" s="751"/>
      <c r="I46" s="128">
        <f t="shared" si="9"/>
        <v>0</v>
      </c>
      <c r="J46" s="114">
        <f t="shared" si="10"/>
        <v>0</v>
      </c>
      <c r="K46" s="110" t="str">
        <f t="shared" si="5"/>
        <v/>
      </c>
      <c r="L46" s="114">
        <f t="shared" si="7"/>
        <v>0</v>
      </c>
      <c r="M46" s="110" t="str">
        <f t="shared" si="6"/>
        <v/>
      </c>
    </row>
    <row r="47" spans="2:13" ht="14.5" x14ac:dyDescent="0.35">
      <c r="B47" s="113" t="s">
        <v>976</v>
      </c>
      <c r="C47" s="751" t="s">
        <v>258</v>
      </c>
      <c r="D47" s="125"/>
      <c r="E47" s="125"/>
      <c r="F47" s="751"/>
      <c r="G47" s="125"/>
      <c r="H47" s="751"/>
      <c r="I47" s="128">
        <f t="shared" si="9"/>
        <v>0</v>
      </c>
      <c r="J47" s="114">
        <f t="shared" si="10"/>
        <v>0</v>
      </c>
      <c r="K47" s="110" t="str">
        <f t="shared" si="5"/>
        <v/>
      </c>
      <c r="L47" s="114">
        <f t="shared" si="7"/>
        <v>0</v>
      </c>
      <c r="M47" s="110" t="str">
        <f t="shared" si="6"/>
        <v/>
      </c>
    </row>
    <row r="48" spans="2:13" ht="14.5" x14ac:dyDescent="0.35">
      <c r="B48" s="115" t="s">
        <v>977</v>
      </c>
      <c r="C48" s="751" t="s">
        <v>978</v>
      </c>
      <c r="D48" s="125"/>
      <c r="E48" s="125"/>
      <c r="F48" s="751"/>
      <c r="G48" s="125"/>
      <c r="H48" s="751"/>
      <c r="I48" s="128">
        <f t="shared" si="9"/>
        <v>0</v>
      </c>
      <c r="J48" s="114">
        <f t="shared" si="10"/>
        <v>0</v>
      </c>
      <c r="K48" s="110" t="str">
        <f t="shared" si="5"/>
        <v/>
      </c>
      <c r="L48" s="114">
        <f t="shared" si="7"/>
        <v>0</v>
      </c>
      <c r="M48" s="110" t="str">
        <f t="shared" si="6"/>
        <v/>
      </c>
    </row>
    <row r="49" spans="2:13" ht="14.5" x14ac:dyDescent="0.35">
      <c r="B49" s="116"/>
      <c r="C49" s="755" t="s">
        <v>979</v>
      </c>
      <c r="D49" s="117">
        <f t="shared" ref="D49:J49" si="11">+SUM(D39:D48)</f>
        <v>0</v>
      </c>
      <c r="E49" s="117">
        <f t="shared" si="11"/>
        <v>0</v>
      </c>
      <c r="F49" s="117">
        <f t="shared" si="11"/>
        <v>0</v>
      </c>
      <c r="G49" s="117">
        <f t="shared" si="11"/>
        <v>0</v>
      </c>
      <c r="H49" s="117">
        <f t="shared" si="11"/>
        <v>0</v>
      </c>
      <c r="I49" s="117">
        <f t="shared" si="11"/>
        <v>0</v>
      </c>
      <c r="J49" s="117">
        <f t="shared" si="11"/>
        <v>0</v>
      </c>
      <c r="K49" s="170" t="str">
        <f t="shared" si="5"/>
        <v/>
      </c>
      <c r="L49" s="117">
        <f>+SUM(L39:L48)</f>
        <v>0</v>
      </c>
      <c r="M49" s="170" t="str">
        <f t="shared" si="6"/>
        <v/>
      </c>
    </row>
    <row r="50" spans="2:13" ht="14.5" x14ac:dyDescent="0.35">
      <c r="B50" s="118"/>
      <c r="C50" s="751"/>
      <c r="D50" s="114"/>
      <c r="E50" s="114"/>
      <c r="F50" s="753"/>
      <c r="G50" s="114"/>
      <c r="H50" s="753"/>
      <c r="I50" s="114"/>
      <c r="J50" s="114"/>
      <c r="K50" s="170" t="str">
        <f t="shared" si="5"/>
        <v/>
      </c>
      <c r="L50" s="114"/>
      <c r="M50" s="110" t="str">
        <f t="shared" si="6"/>
        <v/>
      </c>
    </row>
    <row r="51" spans="2:13" ht="14.5" x14ac:dyDescent="0.35">
      <c r="B51" s="119" t="s">
        <v>958</v>
      </c>
      <c r="C51" s="757" t="s">
        <v>1549</v>
      </c>
      <c r="D51" s="120"/>
      <c r="E51" s="120"/>
      <c r="F51" s="758"/>
      <c r="G51" s="120"/>
      <c r="H51" s="758"/>
      <c r="I51" s="120">
        <f>+SUM(E51:H51)</f>
        <v>0</v>
      </c>
      <c r="J51" s="120">
        <f>+I51-E51</f>
        <v>0</v>
      </c>
      <c r="K51" s="170" t="str">
        <f t="shared" si="5"/>
        <v/>
      </c>
      <c r="L51" s="120">
        <f>+I51-D51</f>
        <v>0</v>
      </c>
      <c r="M51" s="171" t="str">
        <f t="shared" si="6"/>
        <v/>
      </c>
    </row>
    <row r="52" spans="2:13" ht="14.5" x14ac:dyDescent="0.35">
      <c r="B52" s="119"/>
      <c r="C52" s="757" t="s">
        <v>724</v>
      </c>
      <c r="D52" s="120"/>
      <c r="E52" s="120"/>
      <c r="F52" s="758"/>
      <c r="G52" s="120"/>
      <c r="H52" s="758"/>
      <c r="I52" s="120">
        <f>+SUM(E52:H52)</f>
        <v>0</v>
      </c>
      <c r="J52" s="120">
        <f>+I52-E52</f>
        <v>0</v>
      </c>
      <c r="K52" s="170" t="str">
        <f t="shared" si="5"/>
        <v/>
      </c>
      <c r="L52" s="120">
        <f>+I52-D52</f>
        <v>0</v>
      </c>
      <c r="M52" s="171" t="str">
        <f t="shared" si="6"/>
        <v/>
      </c>
    </row>
    <row r="53" spans="2:13" ht="14.5" x14ac:dyDescent="0.35">
      <c r="B53" s="119"/>
      <c r="C53" s="757" t="s">
        <v>725</v>
      </c>
      <c r="D53" s="120"/>
      <c r="E53" s="120"/>
      <c r="F53" s="758"/>
      <c r="G53" s="120"/>
      <c r="H53" s="758"/>
      <c r="I53" s="120">
        <f>+SUM(E53:H53)</f>
        <v>0</v>
      </c>
      <c r="J53" s="120">
        <f>+I53-E53</f>
        <v>0</v>
      </c>
      <c r="K53" s="170" t="str">
        <f t="shared" si="5"/>
        <v/>
      </c>
      <c r="L53" s="120">
        <f>+I53-D53</f>
        <v>0</v>
      </c>
      <c r="M53" s="171" t="str">
        <f t="shared" si="6"/>
        <v/>
      </c>
    </row>
    <row r="54" spans="2:13" ht="14.5" x14ac:dyDescent="0.35">
      <c r="B54" s="119"/>
      <c r="C54" s="757" t="s">
        <v>959</v>
      </c>
      <c r="D54" s="120"/>
      <c r="E54" s="120"/>
      <c r="F54" s="758"/>
      <c r="G54" s="120"/>
      <c r="H54" s="758"/>
      <c r="I54" s="120">
        <f>+SUM(E54:H54)</f>
        <v>0</v>
      </c>
      <c r="J54" s="120">
        <f>+I54-E54</f>
        <v>0</v>
      </c>
      <c r="K54" s="170" t="str">
        <f t="shared" si="5"/>
        <v/>
      </c>
      <c r="L54" s="120">
        <f>+I54-D54</f>
        <v>0</v>
      </c>
      <c r="M54" s="171" t="str">
        <f t="shared" si="6"/>
        <v/>
      </c>
    </row>
    <row r="55" spans="2:13" ht="14.5" x14ac:dyDescent="0.35">
      <c r="B55" s="121"/>
      <c r="C55" s="122" t="s">
        <v>980</v>
      </c>
      <c r="D55" s="123">
        <f t="shared" ref="D55:J55" si="12">+SUM(D51:D54)</f>
        <v>0</v>
      </c>
      <c r="E55" s="123">
        <f t="shared" si="12"/>
        <v>0</v>
      </c>
      <c r="F55" s="124">
        <f t="shared" si="12"/>
        <v>0</v>
      </c>
      <c r="G55" s="123">
        <f t="shared" si="12"/>
        <v>0</v>
      </c>
      <c r="H55" s="124">
        <f t="shared" si="12"/>
        <v>0</v>
      </c>
      <c r="I55" s="123">
        <f t="shared" si="12"/>
        <v>0</v>
      </c>
      <c r="J55" s="123">
        <f t="shared" si="12"/>
        <v>0</v>
      </c>
      <c r="K55" s="170" t="str">
        <f t="shared" si="5"/>
        <v/>
      </c>
      <c r="L55" s="123">
        <f>+SUM(L51:L54)</f>
        <v>0</v>
      </c>
      <c r="M55" s="172" t="str">
        <f t="shared" si="6"/>
        <v/>
      </c>
    </row>
    <row r="56" spans="2:13" ht="14.5" x14ac:dyDescent="0.35">
      <c r="B56" s="129"/>
      <c r="C56" s="761" t="s">
        <v>981</v>
      </c>
      <c r="D56" s="761">
        <f t="shared" ref="D56:J56" si="13">+IF(D37-D31&lt;&gt;0,"ERRO",D37-D31)</f>
        <v>0</v>
      </c>
      <c r="E56" s="761">
        <f t="shared" si="13"/>
        <v>0</v>
      </c>
      <c r="F56" s="761">
        <f t="shared" si="13"/>
        <v>0</v>
      </c>
      <c r="G56" s="761">
        <f t="shared" si="13"/>
        <v>0</v>
      </c>
      <c r="H56" s="761">
        <f t="shared" si="13"/>
        <v>0</v>
      </c>
      <c r="I56" s="761">
        <f t="shared" si="13"/>
        <v>0</v>
      </c>
      <c r="J56" s="761">
        <f t="shared" si="13"/>
        <v>0</v>
      </c>
      <c r="K56" s="174"/>
      <c r="L56" s="761">
        <f>+IF(L37-L31&lt;&gt;0,"ERRO",L37-L31)</f>
        <v>0</v>
      </c>
      <c r="M56" s="174"/>
    </row>
    <row r="57" spans="2:13" ht="14.5" x14ac:dyDescent="0.35">
      <c r="B57" s="129"/>
      <c r="C57" s="761" t="s">
        <v>982</v>
      </c>
      <c r="D57" s="761">
        <f t="shared" ref="D57:J57" si="14">+IF(D55-D49&lt;&gt;0,"Erro",D55-D49)</f>
        <v>0</v>
      </c>
      <c r="E57" s="761">
        <f t="shared" si="14"/>
        <v>0</v>
      </c>
      <c r="F57" s="761">
        <f t="shared" si="14"/>
        <v>0</v>
      </c>
      <c r="G57" s="761">
        <f t="shared" si="14"/>
        <v>0</v>
      </c>
      <c r="H57" s="761">
        <f t="shared" si="14"/>
        <v>0</v>
      </c>
      <c r="I57" s="761">
        <f t="shared" si="14"/>
        <v>0</v>
      </c>
      <c r="J57" s="761">
        <f t="shared" si="14"/>
        <v>0</v>
      </c>
      <c r="K57" s="174"/>
      <c r="L57" s="761">
        <f>+IF(L55-L49&lt;&gt;0,"Erro",L55-L49)</f>
        <v>0</v>
      </c>
      <c r="M57" s="174"/>
    </row>
    <row r="58" spans="2:13" ht="14.5" x14ac:dyDescent="0.35">
      <c r="B58" s="129"/>
      <c r="C58" s="761"/>
      <c r="D58" s="761"/>
      <c r="E58" s="761"/>
      <c r="F58" s="761"/>
      <c r="G58" s="761"/>
      <c r="H58" s="761"/>
      <c r="I58" s="761"/>
      <c r="J58" s="761"/>
      <c r="K58" s="174"/>
      <c r="L58" s="761"/>
      <c r="M58" s="174"/>
    </row>
    <row r="59" spans="2:13" ht="14.5" x14ac:dyDescent="0.35">
      <c r="B59" s="130" t="s">
        <v>983</v>
      </c>
      <c r="C59" s="131"/>
      <c r="D59" s="762"/>
      <c r="E59" s="762"/>
      <c r="F59" s="762"/>
      <c r="G59" s="762"/>
      <c r="H59" s="762"/>
      <c r="I59" s="762"/>
      <c r="J59" s="762"/>
      <c r="K59" s="763"/>
      <c r="L59" s="762"/>
      <c r="M59" s="763"/>
    </row>
    <row r="60" spans="2:13" ht="14.5" x14ac:dyDescent="0.35">
      <c r="B60" s="113" t="s">
        <v>984</v>
      </c>
      <c r="C60" s="751" t="s">
        <v>985</v>
      </c>
      <c r="D60" s="132"/>
      <c r="E60" s="132"/>
      <c r="F60" s="132"/>
      <c r="G60" s="132"/>
      <c r="H60" s="132"/>
      <c r="I60" s="114">
        <f>+SUM(E60:H60)</f>
        <v>0</v>
      </c>
      <c r="J60" s="114">
        <f>+I60-E60</f>
        <v>0</v>
      </c>
      <c r="K60" s="110" t="str">
        <f>+IF(E60=0,"",J60/E60)</f>
        <v/>
      </c>
      <c r="L60" s="114">
        <f>+I60-D60</f>
        <v>0</v>
      </c>
      <c r="M60" s="110" t="str">
        <f>+IF(G60=0,"",L60/G60)</f>
        <v/>
      </c>
    </row>
    <row r="61" spans="2:13" ht="14.5" x14ac:dyDescent="0.35">
      <c r="B61" s="133" t="s">
        <v>986</v>
      </c>
      <c r="C61" s="134" t="s">
        <v>987</v>
      </c>
      <c r="D61" s="135"/>
      <c r="E61" s="135"/>
      <c r="F61" s="135"/>
      <c r="G61" s="135"/>
      <c r="H61" s="135"/>
      <c r="I61" s="136">
        <f>+SUM(E61:H61)</f>
        <v>0</v>
      </c>
      <c r="J61" s="136">
        <f>+I61-E61</f>
        <v>0</v>
      </c>
      <c r="K61" s="175" t="str">
        <f>+IF(E61=0,"",J61/E61)</f>
        <v/>
      </c>
      <c r="L61" s="136">
        <f>+I61-D61</f>
        <v>0</v>
      </c>
      <c r="M61" s="175" t="str">
        <f>+IF(G61=0,"",L61/G61)</f>
        <v/>
      </c>
    </row>
    <row r="62" spans="2:13" ht="14.5" x14ac:dyDescent="0.35">
      <c r="B62" s="113"/>
      <c r="C62" s="751"/>
      <c r="D62" s="751"/>
      <c r="E62" s="761"/>
      <c r="F62" s="761"/>
      <c r="G62" s="761"/>
      <c r="H62" s="761"/>
      <c r="I62" s="753"/>
      <c r="J62" s="753"/>
      <c r="K62" s="110"/>
      <c r="L62" s="753"/>
      <c r="M62" s="110"/>
    </row>
    <row r="63" spans="2:13" ht="14.5" x14ac:dyDescent="0.35">
      <c r="B63" s="109"/>
      <c r="C63" s="751"/>
      <c r="D63" s="751"/>
      <c r="E63" s="751"/>
      <c r="F63" s="751"/>
      <c r="G63" s="751"/>
      <c r="H63" s="751"/>
      <c r="I63" s="751"/>
      <c r="J63" s="751"/>
      <c r="K63" s="110"/>
      <c r="L63" s="751"/>
      <c r="M63" s="110"/>
    </row>
    <row r="64" spans="2:13" ht="14.5" x14ac:dyDescent="0.35">
      <c r="B64" s="130" t="s">
        <v>988</v>
      </c>
      <c r="C64" s="137"/>
      <c r="D64" s="764"/>
      <c r="E64" s="764"/>
      <c r="F64" s="764"/>
      <c r="G64" s="764"/>
      <c r="H64" s="764"/>
      <c r="I64" s="764"/>
      <c r="J64" s="764"/>
      <c r="K64" s="176"/>
      <c r="L64" s="764"/>
      <c r="M64" s="176"/>
    </row>
    <row r="65" spans="2:13" ht="14.5" x14ac:dyDescent="0.35">
      <c r="B65" s="113" t="s">
        <v>989</v>
      </c>
      <c r="C65" s="751" t="s">
        <v>990</v>
      </c>
      <c r="D65" s="114">
        <f>+D31-D28-D29</f>
        <v>0</v>
      </c>
      <c r="E65" s="114">
        <f>+E31-E28-E29</f>
        <v>0</v>
      </c>
      <c r="F65" s="114">
        <f>+F31-F28</f>
        <v>0</v>
      </c>
      <c r="G65" s="114">
        <f>+G31-G28</f>
        <v>0</v>
      </c>
      <c r="H65" s="114">
        <f>+H31-H28</f>
        <v>0</v>
      </c>
      <c r="I65" s="114">
        <f>+I31-I28</f>
        <v>0</v>
      </c>
      <c r="J65" s="114">
        <f>+I65-E65</f>
        <v>0</v>
      </c>
      <c r="K65" s="110" t="str">
        <f>+IF(E65=0,"",J65/E65)</f>
        <v/>
      </c>
      <c r="L65" s="114">
        <f>+I65-D65</f>
        <v>0</v>
      </c>
      <c r="M65" s="110" t="str">
        <f>+IF(G65=0,"",L65/G65)</f>
        <v/>
      </c>
    </row>
    <row r="66" spans="2:13" ht="14.5" x14ac:dyDescent="0.35">
      <c r="B66" s="113" t="s">
        <v>991</v>
      </c>
      <c r="C66" s="751" t="s">
        <v>992</v>
      </c>
      <c r="D66" s="114">
        <f t="shared" ref="D66:I66" si="15">+D49-D48</f>
        <v>0</v>
      </c>
      <c r="E66" s="114">
        <f t="shared" si="15"/>
        <v>0</v>
      </c>
      <c r="F66" s="114">
        <f t="shared" si="15"/>
        <v>0</v>
      </c>
      <c r="G66" s="114">
        <f t="shared" si="15"/>
        <v>0</v>
      </c>
      <c r="H66" s="114">
        <f t="shared" si="15"/>
        <v>0</v>
      </c>
      <c r="I66" s="114">
        <f t="shared" si="15"/>
        <v>0</v>
      </c>
      <c r="J66" s="114">
        <f>+I66-E66</f>
        <v>0</v>
      </c>
      <c r="K66" s="110" t="str">
        <f>+IF(E66=0,"",J66/E66)</f>
        <v/>
      </c>
      <c r="L66" s="114">
        <f>+I66-D66</f>
        <v>0</v>
      </c>
      <c r="M66" s="110" t="str">
        <f>+IF(G66=0,"",L66/G66)</f>
        <v/>
      </c>
    </row>
    <row r="67" spans="2:13" ht="14.5" x14ac:dyDescent="0.35">
      <c r="B67" s="138" t="s">
        <v>993</v>
      </c>
      <c r="C67" s="139" t="s">
        <v>994</v>
      </c>
      <c r="D67" s="140">
        <f t="shared" ref="D67:I67" si="16">+D65-D66</f>
        <v>0</v>
      </c>
      <c r="E67" s="140">
        <f t="shared" si="16"/>
        <v>0</v>
      </c>
      <c r="F67" s="140">
        <f t="shared" si="16"/>
        <v>0</v>
      </c>
      <c r="G67" s="140">
        <f>SUM(G65:G66)</f>
        <v>0</v>
      </c>
      <c r="H67" s="140">
        <f t="shared" si="16"/>
        <v>0</v>
      </c>
      <c r="I67" s="140">
        <f t="shared" si="16"/>
        <v>0</v>
      </c>
      <c r="J67" s="140">
        <f>+I67-E67</f>
        <v>0</v>
      </c>
      <c r="K67" s="177" t="str">
        <f>+IF(E67=0,"",J67/E67)</f>
        <v/>
      </c>
      <c r="L67" s="140">
        <f>+I67-D67</f>
        <v>0</v>
      </c>
      <c r="M67" s="177" t="str">
        <f>+IF(G67=0,"",L67/G67)</f>
        <v/>
      </c>
    </row>
    <row r="68" spans="2:13" ht="14.5" x14ac:dyDescent="0.35"/>
    <row r="69" spans="2:13" ht="14.5" x14ac:dyDescent="0.35">
      <c r="L69" s="191"/>
    </row>
    <row r="70" spans="2:13" ht="14.5" x14ac:dyDescent="0.35">
      <c r="B70" s="141"/>
      <c r="C70" s="107"/>
      <c r="D70" s="107"/>
      <c r="E70" s="107"/>
      <c r="F70" s="107"/>
      <c r="G70" s="107"/>
      <c r="H70" s="107"/>
      <c r="I70" s="107"/>
      <c r="J70" s="107"/>
      <c r="K70" s="108"/>
    </row>
    <row r="71" spans="2:13" ht="15.5" x14ac:dyDescent="0.35">
      <c r="B71" s="142" t="s">
        <v>1004</v>
      </c>
      <c r="C71" s="103"/>
      <c r="D71" s="103"/>
      <c r="E71" s="103"/>
      <c r="K71" s="318"/>
    </row>
    <row r="72" spans="2:13" ht="14.5" x14ac:dyDescent="0.35">
      <c r="B72" s="317"/>
      <c r="H72" s="323"/>
      <c r="K72" s="318"/>
    </row>
    <row r="73" spans="2:13" ht="15" customHeight="1" x14ac:dyDescent="0.35">
      <c r="B73" s="1344" t="s">
        <v>995</v>
      </c>
      <c r="C73" s="1345"/>
      <c r="D73" s="1346"/>
      <c r="E73" s="1342" t="s">
        <v>996</v>
      </c>
      <c r="F73" s="1342"/>
      <c r="G73" s="1343" t="s">
        <v>5154</v>
      </c>
      <c r="H73" s="1343"/>
      <c r="I73" s="1343" t="s">
        <v>5155</v>
      </c>
      <c r="J73" s="1343"/>
      <c r="K73" s="1343"/>
    </row>
    <row r="74" spans="2:13" ht="14.5" x14ac:dyDescent="0.35">
      <c r="B74" s="1347"/>
      <c r="C74" s="1348"/>
      <c r="D74" s="1349"/>
      <c r="E74" s="1342"/>
      <c r="F74" s="1342"/>
      <c r="G74" s="1343"/>
      <c r="H74" s="1343"/>
      <c r="I74" s="1343"/>
      <c r="J74" s="1343"/>
      <c r="K74" s="1343"/>
    </row>
    <row r="75" spans="2:13" ht="14.5" x14ac:dyDescent="0.35">
      <c r="B75" s="1350"/>
      <c r="C75" s="1351"/>
      <c r="D75" s="1352"/>
      <c r="E75" s="1342"/>
      <c r="F75" s="1342"/>
      <c r="G75" s="765" t="s">
        <v>1193</v>
      </c>
      <c r="H75" s="765" t="s">
        <v>934</v>
      </c>
      <c r="I75" s="765" t="s">
        <v>1193</v>
      </c>
      <c r="J75" s="1343" t="s">
        <v>934</v>
      </c>
      <c r="K75" s="1343"/>
    </row>
    <row r="76" spans="2:13" ht="26.25" customHeight="1" x14ac:dyDescent="0.35">
      <c r="B76" s="1353" t="s">
        <v>998</v>
      </c>
      <c r="C76" s="1354"/>
      <c r="D76" s="1355"/>
      <c r="E76" s="1361" t="s">
        <v>999</v>
      </c>
      <c r="F76" s="1361"/>
      <c r="G76" s="766"/>
      <c r="H76" s="767"/>
      <c r="I76" s="766"/>
      <c r="J76" s="1361"/>
      <c r="K76" s="1361"/>
    </row>
    <row r="77" spans="2:13" ht="26.25" customHeight="1" x14ac:dyDescent="0.35">
      <c r="B77" s="1356" t="s">
        <v>1000</v>
      </c>
      <c r="C77" s="1357"/>
      <c r="D77" s="1358"/>
      <c r="E77" s="1361" t="s">
        <v>1001</v>
      </c>
      <c r="F77" s="1361"/>
      <c r="G77" s="767"/>
      <c r="H77" s="766"/>
      <c r="I77" s="767"/>
      <c r="J77" s="1359"/>
      <c r="K77" s="1360"/>
    </row>
    <row r="78" spans="2:13" ht="102.75" customHeight="1" x14ac:dyDescent="0.35">
      <c r="B78" s="1356" t="s">
        <v>1002</v>
      </c>
      <c r="C78" s="1357"/>
      <c r="D78" s="1358"/>
      <c r="E78" s="1361" t="s">
        <v>1003</v>
      </c>
      <c r="F78" s="1361"/>
      <c r="G78" s="767"/>
      <c r="H78" s="766"/>
      <c r="I78" s="767"/>
      <c r="J78" s="1359"/>
      <c r="K78" s="1360"/>
    </row>
    <row r="79" spans="2:13" ht="8.15" customHeight="1" x14ac:dyDescent="0.35">
      <c r="B79" s="107"/>
      <c r="C79" s="107"/>
      <c r="D79" s="107"/>
      <c r="E79" s="107"/>
      <c r="F79" s="107"/>
      <c r="G79" s="107"/>
      <c r="H79" s="107"/>
      <c r="I79" s="107"/>
      <c r="J79" s="107"/>
      <c r="K79" s="107"/>
    </row>
    <row r="80" spans="2:13" ht="8.15" customHeight="1" x14ac:dyDescent="0.35"/>
    <row r="81" spans="2:11" ht="8.15" customHeight="1" x14ac:dyDescent="0.35">
      <c r="B81" s="323"/>
      <c r="C81" s="323"/>
      <c r="D81" s="323"/>
      <c r="E81" s="323"/>
      <c r="F81" s="323"/>
      <c r="G81" s="323"/>
      <c r="H81" s="323"/>
      <c r="I81" s="323"/>
      <c r="J81" s="323"/>
      <c r="K81" s="323"/>
    </row>
    <row r="82" spans="2:11" ht="15.5" x14ac:dyDescent="0.35">
      <c r="B82" s="105" t="s">
        <v>2764</v>
      </c>
      <c r="C82" s="106"/>
      <c r="D82" s="106"/>
      <c r="E82" s="106"/>
      <c r="F82" s="107"/>
      <c r="G82" s="107"/>
      <c r="H82" s="228"/>
      <c r="I82" s="228"/>
      <c r="J82" s="107"/>
      <c r="K82" s="108"/>
    </row>
    <row r="83" spans="2:11" ht="14.5" x14ac:dyDescent="0.35">
      <c r="B83" s="317"/>
      <c r="H83" s="312"/>
      <c r="I83" s="312"/>
      <c r="K83" s="318"/>
    </row>
    <row r="84" spans="2:11" ht="15.5" x14ac:dyDescent="0.35">
      <c r="B84" s="143" t="s">
        <v>903</v>
      </c>
      <c r="C84" s="103"/>
      <c r="D84" s="103"/>
      <c r="E84" s="103"/>
      <c r="H84" s="312"/>
      <c r="I84" s="312"/>
      <c r="K84" s="318"/>
    </row>
    <row r="85" spans="2:11" ht="14.5" x14ac:dyDescent="0.35">
      <c r="B85" s="317"/>
      <c r="H85" s="233"/>
      <c r="I85" s="233"/>
      <c r="K85" s="318"/>
    </row>
    <row r="86" spans="2:11" ht="14.5" x14ac:dyDescent="0.35">
      <c r="B86" s="317"/>
      <c r="C86" s="227"/>
      <c r="D86" s="228"/>
      <c r="E86" s="228"/>
      <c r="F86" s="228"/>
      <c r="G86" s="228"/>
      <c r="H86" s="107"/>
      <c r="I86" s="107"/>
      <c r="J86" s="229"/>
      <c r="K86" s="318"/>
    </row>
    <row r="87" spans="2:11" ht="14.5" x14ac:dyDescent="0.35">
      <c r="B87" s="317"/>
      <c r="C87" s="230"/>
      <c r="D87" s="312"/>
      <c r="E87" s="312"/>
      <c r="F87" s="312"/>
      <c r="G87" s="312"/>
      <c r="J87" s="231"/>
      <c r="K87" s="318"/>
    </row>
    <row r="88" spans="2:11" ht="14.5" x14ac:dyDescent="0.35">
      <c r="B88" s="317"/>
      <c r="C88" s="230"/>
      <c r="D88" s="312"/>
      <c r="E88" s="312"/>
      <c r="F88" s="312"/>
      <c r="G88" s="312"/>
      <c r="J88" s="231"/>
      <c r="K88" s="318"/>
    </row>
    <row r="89" spans="2:11" ht="14.5" x14ac:dyDescent="0.35">
      <c r="B89" s="317"/>
      <c r="C89" s="230"/>
      <c r="D89" s="312"/>
      <c r="E89" s="312"/>
      <c r="F89" s="312"/>
      <c r="G89" s="312"/>
      <c r="J89" s="231"/>
      <c r="K89" s="318"/>
    </row>
    <row r="90" spans="2:11" ht="14.5" x14ac:dyDescent="0.35">
      <c r="B90" s="317"/>
      <c r="C90" s="230"/>
      <c r="D90" s="312"/>
      <c r="E90" s="312"/>
      <c r="F90" s="312"/>
      <c r="G90" s="312"/>
      <c r="J90" s="231"/>
      <c r="K90" s="318"/>
    </row>
    <row r="91" spans="2:11" ht="14.5" x14ac:dyDescent="0.35">
      <c r="B91" s="317"/>
      <c r="C91" s="232"/>
      <c r="D91" s="233"/>
      <c r="E91" s="233"/>
      <c r="F91" s="233"/>
      <c r="G91" s="233"/>
      <c r="H91" s="323"/>
      <c r="I91" s="323"/>
      <c r="J91" s="234"/>
      <c r="K91" s="318"/>
    </row>
    <row r="92" spans="2:11" ht="14.5" x14ac:dyDescent="0.35">
      <c r="B92" s="317"/>
      <c r="H92" s="228"/>
      <c r="I92" s="228"/>
      <c r="K92" s="318"/>
    </row>
    <row r="93" spans="2:11" ht="14.5" x14ac:dyDescent="0.35">
      <c r="B93" s="143" t="s">
        <v>904</v>
      </c>
      <c r="H93" s="312"/>
      <c r="I93" s="312"/>
      <c r="K93" s="318"/>
    </row>
    <row r="94" spans="2:11" ht="14.5" x14ac:dyDescent="0.35">
      <c r="B94" s="317"/>
      <c r="H94" s="233"/>
      <c r="I94" s="233"/>
      <c r="K94" s="318"/>
    </row>
    <row r="95" spans="2:11" ht="14.5" x14ac:dyDescent="0.35">
      <c r="B95" s="317"/>
      <c r="C95" s="227"/>
      <c r="D95" s="228"/>
      <c r="E95" s="228"/>
      <c r="F95" s="228"/>
      <c r="G95" s="228"/>
      <c r="H95" s="312"/>
      <c r="I95" s="312"/>
      <c r="J95" s="229"/>
      <c r="K95" s="318"/>
    </row>
    <row r="96" spans="2:11" ht="14.5" x14ac:dyDescent="0.35">
      <c r="B96" s="317"/>
      <c r="C96" s="230"/>
      <c r="D96" s="312"/>
      <c r="E96" s="312"/>
      <c r="F96" s="312"/>
      <c r="G96" s="312"/>
      <c r="H96" s="312"/>
      <c r="I96" s="312"/>
      <c r="J96" s="231"/>
      <c r="K96" s="318"/>
    </row>
    <row r="97" spans="2:11" ht="14.5" x14ac:dyDescent="0.35">
      <c r="B97" s="317"/>
      <c r="C97" s="230"/>
      <c r="D97" s="312"/>
      <c r="E97" s="312"/>
      <c r="F97" s="312"/>
      <c r="G97" s="312"/>
      <c r="J97" s="231"/>
      <c r="K97" s="318"/>
    </row>
    <row r="98" spans="2:11" ht="14.5" x14ac:dyDescent="0.35">
      <c r="B98" s="317"/>
      <c r="C98" s="230"/>
      <c r="D98" s="312"/>
      <c r="E98" s="312"/>
      <c r="F98" s="312"/>
      <c r="G98" s="312"/>
      <c r="J98" s="231"/>
      <c r="K98" s="318"/>
    </row>
    <row r="99" spans="2:11" ht="14.5" x14ac:dyDescent="0.35">
      <c r="B99" s="317"/>
      <c r="C99" s="230"/>
      <c r="D99" s="312"/>
      <c r="E99" s="312"/>
      <c r="F99" s="312"/>
      <c r="G99" s="312"/>
      <c r="J99" s="231"/>
      <c r="K99" s="318"/>
    </row>
    <row r="100" spans="2:11" ht="14.5" x14ac:dyDescent="0.35">
      <c r="B100" s="317"/>
      <c r="C100" s="232"/>
      <c r="D100" s="233"/>
      <c r="E100" s="233"/>
      <c r="F100" s="233"/>
      <c r="G100" s="233"/>
      <c r="H100" s="323"/>
      <c r="I100" s="323"/>
      <c r="J100" s="234"/>
      <c r="K100" s="318"/>
    </row>
    <row r="101" spans="2:11" ht="14.5" x14ac:dyDescent="0.35">
      <c r="B101" s="317"/>
      <c r="H101" s="228"/>
      <c r="I101" s="228"/>
      <c r="K101" s="318"/>
    </row>
    <row r="102" spans="2:11" ht="14.5" x14ac:dyDescent="0.35">
      <c r="B102" s="143" t="s">
        <v>1381</v>
      </c>
      <c r="H102" s="312"/>
      <c r="I102" s="312"/>
      <c r="K102" s="318"/>
    </row>
    <row r="103" spans="2:11" ht="14.5" x14ac:dyDescent="0.35">
      <c r="B103" s="317"/>
      <c r="G103" s="323"/>
      <c r="H103" s="233"/>
      <c r="I103" s="233"/>
      <c r="K103" s="318"/>
    </row>
    <row r="104" spans="2:11" ht="14.5" x14ac:dyDescent="0.35">
      <c r="B104" s="317"/>
      <c r="C104" s="227"/>
      <c r="D104" s="228"/>
      <c r="E104" s="228"/>
      <c r="F104" s="228"/>
      <c r="G104" s="312"/>
      <c r="H104" s="312"/>
      <c r="I104" s="312"/>
      <c r="J104" s="229"/>
      <c r="K104" s="318"/>
    </row>
    <row r="105" spans="2:11" ht="14.5" x14ac:dyDescent="0.35">
      <c r="B105" s="317"/>
      <c r="C105" s="230"/>
      <c r="D105" s="312"/>
      <c r="E105" s="312"/>
      <c r="F105" s="312"/>
      <c r="G105" s="312"/>
      <c r="H105" s="312"/>
      <c r="I105" s="312"/>
      <c r="J105" s="231"/>
      <c r="K105" s="318"/>
    </row>
    <row r="106" spans="2:11" ht="14.5" x14ac:dyDescent="0.35">
      <c r="B106" s="317"/>
      <c r="C106" s="230"/>
      <c r="D106" s="312"/>
      <c r="E106" s="312"/>
      <c r="F106" s="312"/>
      <c r="G106" s="312"/>
      <c r="H106" s="312"/>
      <c r="I106" s="312"/>
      <c r="J106" s="231"/>
      <c r="K106" s="318"/>
    </row>
    <row r="107" spans="2:11" ht="14.5" x14ac:dyDescent="0.35">
      <c r="B107" s="317"/>
      <c r="C107" s="230"/>
      <c r="D107" s="312"/>
      <c r="E107" s="312"/>
      <c r="F107" s="312"/>
      <c r="G107" s="312"/>
      <c r="J107" s="231"/>
      <c r="K107" s="318"/>
    </row>
    <row r="108" spans="2:11" ht="14.5" x14ac:dyDescent="0.35">
      <c r="B108" s="317"/>
      <c r="C108" s="230"/>
      <c r="D108" s="312"/>
      <c r="E108" s="312"/>
      <c r="F108" s="312"/>
      <c r="G108" s="312"/>
      <c r="J108" s="231"/>
      <c r="K108" s="318"/>
    </row>
    <row r="109" spans="2:11" ht="14.5" x14ac:dyDescent="0.35">
      <c r="B109" s="317"/>
      <c r="C109" s="232"/>
      <c r="D109" s="233"/>
      <c r="E109" s="233"/>
      <c r="F109" s="233"/>
      <c r="G109" s="233"/>
      <c r="H109" s="323"/>
      <c r="I109" s="323"/>
      <c r="J109" s="234"/>
      <c r="K109" s="318"/>
    </row>
    <row r="110" spans="2:11" ht="14.5" x14ac:dyDescent="0.35">
      <c r="B110" s="317"/>
      <c r="C110" s="102"/>
      <c r="D110" s="102"/>
      <c r="E110" s="102"/>
      <c r="F110" s="102"/>
      <c r="G110" s="102"/>
      <c r="H110" s="228"/>
      <c r="I110" s="228"/>
      <c r="K110" s="318"/>
    </row>
    <row r="111" spans="2:11" ht="14.5" x14ac:dyDescent="0.35">
      <c r="B111" s="143" t="s">
        <v>905</v>
      </c>
      <c r="H111" s="312"/>
      <c r="I111" s="312"/>
      <c r="K111" s="318"/>
    </row>
    <row r="112" spans="2:11" ht="14.5" x14ac:dyDescent="0.35">
      <c r="B112" s="317"/>
      <c r="H112" s="233"/>
      <c r="I112" s="233"/>
      <c r="K112" s="318"/>
    </row>
    <row r="113" spans="2:11" ht="14.5" x14ac:dyDescent="0.35">
      <c r="B113" s="317"/>
      <c r="C113" s="227"/>
      <c r="D113" s="228"/>
      <c r="E113" s="228"/>
      <c r="F113" s="228"/>
      <c r="G113" s="228"/>
      <c r="H113" s="312"/>
      <c r="I113" s="312"/>
      <c r="J113" s="229"/>
      <c r="K113" s="318"/>
    </row>
    <row r="114" spans="2:11" ht="14.5" x14ac:dyDescent="0.35">
      <c r="B114" s="317"/>
      <c r="C114" s="230"/>
      <c r="D114" s="312"/>
      <c r="E114" s="312"/>
      <c r="F114" s="312"/>
      <c r="G114" s="312"/>
      <c r="H114" s="312"/>
      <c r="I114" s="312"/>
      <c r="J114" s="231"/>
      <c r="K114" s="318"/>
    </row>
    <row r="115" spans="2:11" ht="14.5" x14ac:dyDescent="0.35">
      <c r="B115" s="317"/>
      <c r="C115" s="230"/>
      <c r="D115" s="312"/>
      <c r="E115" s="312"/>
      <c r="F115" s="312"/>
      <c r="G115" s="312"/>
      <c r="J115" s="231"/>
      <c r="K115" s="318"/>
    </row>
    <row r="116" spans="2:11" ht="14.5" x14ac:dyDescent="0.35">
      <c r="B116" s="317"/>
      <c r="C116" s="230"/>
      <c r="D116" s="312"/>
      <c r="E116" s="312"/>
      <c r="F116" s="312"/>
      <c r="G116" s="312"/>
      <c r="J116" s="231"/>
      <c r="K116" s="318"/>
    </row>
    <row r="117" spans="2:11" ht="14.5" x14ac:dyDescent="0.35">
      <c r="B117" s="317"/>
      <c r="C117" s="230"/>
      <c r="D117" s="312"/>
      <c r="E117" s="312"/>
      <c r="F117" s="312"/>
      <c r="G117" s="312"/>
      <c r="J117" s="231"/>
      <c r="K117" s="318"/>
    </row>
    <row r="118" spans="2:11" ht="14.5" x14ac:dyDescent="0.35">
      <c r="B118" s="317"/>
      <c r="C118" s="232"/>
      <c r="D118" s="233"/>
      <c r="E118" s="233"/>
      <c r="F118" s="233"/>
      <c r="G118" s="233"/>
      <c r="H118" s="323"/>
      <c r="I118" s="323"/>
      <c r="J118" s="234"/>
      <c r="K118" s="318"/>
    </row>
    <row r="119" spans="2:11" ht="14.5" x14ac:dyDescent="0.35">
      <c r="B119" s="317"/>
      <c r="H119" s="228"/>
      <c r="I119" s="228"/>
      <c r="K119" s="318"/>
    </row>
    <row r="120" spans="2:11" ht="14.5" x14ac:dyDescent="0.35">
      <c r="B120" s="143" t="s">
        <v>906</v>
      </c>
      <c r="H120" s="312"/>
      <c r="I120" s="312"/>
      <c r="K120" s="318"/>
    </row>
    <row r="121" spans="2:11" ht="14.5" x14ac:dyDescent="0.35">
      <c r="B121" s="317"/>
      <c r="G121" s="323"/>
      <c r="H121" s="233"/>
      <c r="I121" s="233"/>
      <c r="K121" s="318"/>
    </row>
    <row r="122" spans="2:11" ht="14.5" x14ac:dyDescent="0.35">
      <c r="B122" s="317"/>
      <c r="C122" s="227"/>
      <c r="D122" s="228"/>
      <c r="E122" s="228"/>
      <c r="F122" s="228"/>
      <c r="G122" s="312"/>
      <c r="H122" s="312"/>
      <c r="I122" s="312"/>
      <c r="J122" s="229"/>
      <c r="K122" s="318"/>
    </row>
    <row r="123" spans="2:11" ht="14.5" x14ac:dyDescent="0.35">
      <c r="B123" s="317"/>
      <c r="C123" s="230"/>
      <c r="D123" s="312"/>
      <c r="E123" s="312"/>
      <c r="F123" s="312"/>
      <c r="G123" s="312"/>
      <c r="H123" s="312"/>
      <c r="I123" s="312"/>
      <c r="J123" s="231"/>
      <c r="K123" s="318"/>
    </row>
    <row r="124" spans="2:11" ht="14.5" x14ac:dyDescent="0.35">
      <c r="B124" s="317"/>
      <c r="C124" s="230"/>
      <c r="D124" s="312"/>
      <c r="E124" s="312"/>
      <c r="F124" s="312"/>
      <c r="G124" s="312"/>
      <c r="H124" s="312"/>
      <c r="I124" s="312"/>
      <c r="J124" s="231"/>
      <c r="K124" s="318"/>
    </row>
    <row r="125" spans="2:11" ht="14.5" x14ac:dyDescent="0.35">
      <c r="B125" s="317"/>
      <c r="C125" s="230"/>
      <c r="D125" s="312"/>
      <c r="E125" s="312"/>
      <c r="F125" s="312"/>
      <c r="G125" s="312"/>
      <c r="J125" s="231"/>
      <c r="K125" s="318"/>
    </row>
    <row r="126" spans="2:11" ht="14.5" x14ac:dyDescent="0.35">
      <c r="B126" s="317"/>
      <c r="C126" s="230"/>
      <c r="D126" s="312"/>
      <c r="E126" s="312"/>
      <c r="F126" s="312"/>
      <c r="G126" s="312"/>
      <c r="J126" s="231"/>
      <c r="K126" s="318"/>
    </row>
    <row r="127" spans="2:11" ht="14.5" x14ac:dyDescent="0.35">
      <c r="B127" s="317"/>
      <c r="C127" s="232"/>
      <c r="D127" s="233"/>
      <c r="E127" s="233"/>
      <c r="F127" s="233"/>
      <c r="G127" s="233"/>
      <c r="H127" s="323"/>
      <c r="I127" s="323"/>
      <c r="J127" s="234"/>
      <c r="K127" s="318"/>
    </row>
    <row r="128" spans="2:11" ht="14.5" x14ac:dyDescent="0.35">
      <c r="B128" s="317"/>
      <c r="H128" s="228"/>
      <c r="I128" s="228"/>
      <c r="K128" s="318"/>
    </row>
    <row r="129" spans="2:11" ht="14.5" x14ac:dyDescent="0.35">
      <c r="B129" s="143" t="s">
        <v>907</v>
      </c>
      <c r="H129" s="312"/>
      <c r="I129" s="312"/>
      <c r="K129" s="318"/>
    </row>
    <row r="130" spans="2:11" ht="14.5" x14ac:dyDescent="0.35">
      <c r="B130" s="317"/>
      <c r="H130" s="233"/>
      <c r="I130" s="233"/>
      <c r="K130" s="318"/>
    </row>
    <row r="131" spans="2:11" ht="14.5" x14ac:dyDescent="0.35">
      <c r="B131" s="317"/>
      <c r="C131" s="227"/>
      <c r="D131" s="228"/>
      <c r="E131" s="228"/>
      <c r="F131" s="228"/>
      <c r="G131" s="228"/>
      <c r="H131" s="312"/>
      <c r="I131" s="312"/>
      <c r="J131" s="229"/>
      <c r="K131" s="318"/>
    </row>
    <row r="132" spans="2:11" ht="14.5" x14ac:dyDescent="0.35">
      <c r="B132" s="317"/>
      <c r="C132" s="230"/>
      <c r="D132" s="312"/>
      <c r="E132" s="312"/>
      <c r="F132" s="312"/>
      <c r="G132" s="312"/>
      <c r="H132" s="312"/>
      <c r="I132" s="312"/>
      <c r="J132" s="231"/>
      <c r="K132" s="318"/>
    </row>
    <row r="133" spans="2:11" ht="14.5" x14ac:dyDescent="0.35">
      <c r="B133" s="317"/>
      <c r="C133" s="230"/>
      <c r="D133" s="312"/>
      <c r="E133" s="312"/>
      <c r="F133" s="312"/>
      <c r="G133" s="312"/>
      <c r="H133" s="312"/>
      <c r="I133" s="312"/>
      <c r="J133" s="231"/>
      <c r="K133" s="318"/>
    </row>
    <row r="134" spans="2:11" ht="14.5" x14ac:dyDescent="0.35">
      <c r="B134" s="317"/>
      <c r="C134" s="230"/>
      <c r="D134" s="312"/>
      <c r="E134" s="312"/>
      <c r="F134" s="312"/>
      <c r="G134" s="312"/>
      <c r="H134" s="312"/>
      <c r="I134" s="312"/>
      <c r="J134" s="231"/>
      <c r="K134" s="318"/>
    </row>
    <row r="135" spans="2:11" ht="14.5" x14ac:dyDescent="0.35">
      <c r="B135" s="317"/>
      <c r="C135" s="230"/>
      <c r="D135" s="312"/>
      <c r="E135" s="312"/>
      <c r="F135" s="312"/>
      <c r="G135" s="312"/>
      <c r="J135" s="231"/>
      <c r="K135" s="318"/>
    </row>
    <row r="136" spans="2:11" ht="14.5" x14ac:dyDescent="0.35">
      <c r="B136" s="317"/>
      <c r="C136" s="230"/>
      <c r="D136" s="312"/>
      <c r="E136" s="312"/>
      <c r="F136" s="312"/>
      <c r="G136" s="312"/>
      <c r="J136" s="231"/>
      <c r="K136" s="318"/>
    </row>
    <row r="137" spans="2:11" ht="14.5" x14ac:dyDescent="0.35">
      <c r="B137" s="317"/>
      <c r="C137" s="232"/>
      <c r="D137" s="233"/>
      <c r="E137" s="233"/>
      <c r="F137" s="233"/>
      <c r="G137" s="233"/>
      <c r="H137" s="323"/>
      <c r="I137" s="323"/>
      <c r="J137" s="234"/>
      <c r="K137" s="318"/>
    </row>
    <row r="138" spans="2:11" ht="14.5" x14ac:dyDescent="0.35">
      <c r="B138" s="317"/>
      <c r="H138" s="228"/>
      <c r="I138" s="228"/>
      <c r="K138" s="318"/>
    </row>
    <row r="139" spans="2:11" ht="14.5" x14ac:dyDescent="0.35">
      <c r="B139" s="143" t="s">
        <v>908</v>
      </c>
      <c r="H139" s="312"/>
      <c r="I139" s="312"/>
      <c r="K139" s="318"/>
    </row>
    <row r="140" spans="2:11" ht="14.5" x14ac:dyDescent="0.35">
      <c r="B140" s="317"/>
      <c r="G140" s="323"/>
      <c r="H140" s="233"/>
      <c r="I140" s="233"/>
      <c r="K140" s="318"/>
    </row>
    <row r="141" spans="2:11" ht="14.5" x14ac:dyDescent="0.35">
      <c r="B141" s="317"/>
      <c r="C141" s="227"/>
      <c r="D141" s="228"/>
      <c r="E141" s="228"/>
      <c r="F141" s="228"/>
      <c r="G141" s="312"/>
      <c r="H141" s="312"/>
      <c r="I141" s="312"/>
      <c r="J141" s="229"/>
      <c r="K141" s="318"/>
    </row>
    <row r="142" spans="2:11" ht="14.5" x14ac:dyDescent="0.35">
      <c r="B142" s="317"/>
      <c r="C142" s="230"/>
      <c r="D142" s="312"/>
      <c r="E142" s="312"/>
      <c r="F142" s="312"/>
      <c r="G142" s="312"/>
      <c r="H142" s="312"/>
      <c r="I142" s="312"/>
      <c r="J142" s="231"/>
      <c r="K142" s="318"/>
    </row>
    <row r="143" spans="2:11" ht="14.5" x14ac:dyDescent="0.35">
      <c r="B143" s="317"/>
      <c r="C143" s="230"/>
      <c r="D143" s="312"/>
      <c r="E143" s="312"/>
      <c r="F143" s="312"/>
      <c r="G143" s="312"/>
      <c r="H143" s="312"/>
      <c r="I143" s="312"/>
      <c r="J143" s="231"/>
      <c r="K143" s="318"/>
    </row>
    <row r="144" spans="2:11" ht="14.5" x14ac:dyDescent="0.35">
      <c r="B144" s="317"/>
      <c r="C144" s="230"/>
      <c r="D144" s="312"/>
      <c r="E144" s="312"/>
      <c r="F144" s="312"/>
      <c r="G144" s="312"/>
      <c r="J144" s="231"/>
      <c r="K144" s="318"/>
    </row>
    <row r="145" spans="2:11" ht="14.5" x14ac:dyDescent="0.35">
      <c r="B145" s="317"/>
      <c r="C145" s="230"/>
      <c r="D145" s="312"/>
      <c r="E145" s="312"/>
      <c r="F145" s="312"/>
      <c r="G145" s="312"/>
      <c r="J145" s="231"/>
      <c r="K145" s="318"/>
    </row>
    <row r="146" spans="2:11" ht="14.5" x14ac:dyDescent="0.35">
      <c r="B146" s="317"/>
      <c r="C146" s="232"/>
      <c r="D146" s="233"/>
      <c r="E146" s="233"/>
      <c r="F146" s="233"/>
      <c r="G146" s="233"/>
      <c r="H146" s="323"/>
      <c r="I146" s="323"/>
      <c r="J146" s="234"/>
      <c r="K146" s="318"/>
    </row>
    <row r="147" spans="2:11" ht="14.5" x14ac:dyDescent="0.35">
      <c r="B147" s="317"/>
      <c r="H147" s="228"/>
      <c r="I147" s="228"/>
      <c r="K147" s="318"/>
    </row>
    <row r="148" spans="2:11" ht="14.5" x14ac:dyDescent="0.35">
      <c r="B148" s="143" t="s">
        <v>909</v>
      </c>
      <c r="H148" s="312"/>
      <c r="I148" s="312"/>
      <c r="K148" s="318"/>
    </row>
    <row r="149" spans="2:11" ht="14.5" x14ac:dyDescent="0.35">
      <c r="B149" s="317"/>
      <c r="H149" s="233"/>
      <c r="I149" s="233"/>
      <c r="K149" s="318"/>
    </row>
    <row r="150" spans="2:11" ht="14.5" x14ac:dyDescent="0.35">
      <c r="B150" s="317"/>
      <c r="C150" s="227"/>
      <c r="D150" s="228"/>
      <c r="E150" s="228"/>
      <c r="F150" s="228"/>
      <c r="G150" s="228"/>
      <c r="H150" s="312"/>
      <c r="I150" s="312"/>
      <c r="J150" s="229"/>
      <c r="K150" s="318"/>
    </row>
    <row r="151" spans="2:11" ht="14.5" x14ac:dyDescent="0.35">
      <c r="B151" s="317"/>
      <c r="C151" s="230"/>
      <c r="D151" s="312"/>
      <c r="E151" s="312"/>
      <c r="F151" s="312"/>
      <c r="G151" s="312"/>
      <c r="H151" s="312"/>
      <c r="I151" s="312"/>
      <c r="J151" s="231"/>
      <c r="K151" s="318"/>
    </row>
    <row r="152" spans="2:11" ht="14.5" x14ac:dyDescent="0.35">
      <c r="B152" s="317"/>
      <c r="C152" s="230"/>
      <c r="D152" s="312"/>
      <c r="E152" s="312"/>
      <c r="F152" s="312"/>
      <c r="G152" s="312"/>
      <c r="H152" s="312"/>
      <c r="I152" s="312"/>
      <c r="J152" s="231"/>
      <c r="K152" s="318"/>
    </row>
    <row r="153" spans="2:11" ht="14.5" x14ac:dyDescent="0.35">
      <c r="B153" s="317"/>
      <c r="C153" s="230"/>
      <c r="D153" s="312"/>
      <c r="E153" s="312"/>
      <c r="F153" s="312"/>
      <c r="G153" s="312"/>
      <c r="J153" s="231"/>
      <c r="K153" s="318"/>
    </row>
    <row r="154" spans="2:11" ht="14.5" x14ac:dyDescent="0.35">
      <c r="B154" s="317"/>
      <c r="C154" s="230"/>
      <c r="D154" s="312"/>
      <c r="E154" s="312"/>
      <c r="F154" s="312"/>
      <c r="G154" s="312"/>
      <c r="J154" s="231"/>
      <c r="K154" s="318"/>
    </row>
    <row r="155" spans="2:11" ht="14.5" x14ac:dyDescent="0.35">
      <c r="B155" s="317"/>
      <c r="C155" s="232"/>
      <c r="D155" s="233"/>
      <c r="E155" s="233"/>
      <c r="F155" s="233"/>
      <c r="G155" s="233"/>
      <c r="H155" s="323"/>
      <c r="I155" s="323"/>
      <c r="J155" s="234"/>
      <c r="K155" s="318"/>
    </row>
    <row r="156" spans="2:11" ht="14.5" x14ac:dyDescent="0.35">
      <c r="B156" s="317"/>
      <c r="H156" s="228"/>
      <c r="I156" s="228"/>
      <c r="K156" s="318"/>
    </row>
    <row r="157" spans="2:11" ht="14.5" x14ac:dyDescent="0.35">
      <c r="B157" s="143" t="s">
        <v>910</v>
      </c>
      <c r="H157" s="312"/>
      <c r="I157" s="312"/>
      <c r="K157" s="318"/>
    </row>
    <row r="158" spans="2:11" ht="14.5" x14ac:dyDescent="0.35">
      <c r="B158" s="317"/>
      <c r="G158" s="323"/>
      <c r="H158" s="233"/>
      <c r="I158" s="233"/>
      <c r="K158" s="318"/>
    </row>
    <row r="159" spans="2:11" ht="14.5" x14ac:dyDescent="0.35">
      <c r="B159" s="317"/>
      <c r="C159" s="227"/>
      <c r="D159" s="228"/>
      <c r="E159" s="228"/>
      <c r="F159" s="228"/>
      <c r="G159" s="312"/>
      <c r="H159" s="312"/>
      <c r="I159" s="312"/>
      <c r="J159" s="229"/>
      <c r="K159" s="318"/>
    </row>
    <row r="160" spans="2:11" ht="14.5" x14ac:dyDescent="0.35">
      <c r="B160" s="317"/>
      <c r="C160" s="230"/>
      <c r="D160" s="312"/>
      <c r="E160" s="312"/>
      <c r="F160" s="312"/>
      <c r="G160" s="312"/>
      <c r="H160" s="312"/>
      <c r="I160" s="312"/>
      <c r="J160" s="231"/>
      <c r="K160" s="318"/>
    </row>
    <row r="161" spans="2:11" ht="14.5" x14ac:dyDescent="0.35">
      <c r="B161" s="317"/>
      <c r="C161" s="230"/>
      <c r="D161" s="312"/>
      <c r="E161" s="312"/>
      <c r="F161" s="312"/>
      <c r="G161" s="312"/>
      <c r="H161" s="312"/>
      <c r="I161" s="312"/>
      <c r="J161" s="231"/>
      <c r="K161" s="318"/>
    </row>
    <row r="162" spans="2:11" ht="14.5" x14ac:dyDescent="0.35">
      <c r="B162" s="317"/>
      <c r="C162" s="230"/>
      <c r="D162" s="312"/>
      <c r="E162" s="312"/>
      <c r="F162" s="312"/>
      <c r="G162" s="312"/>
      <c r="J162" s="231"/>
      <c r="K162" s="318"/>
    </row>
    <row r="163" spans="2:11" ht="14.5" x14ac:dyDescent="0.35">
      <c r="B163" s="317"/>
      <c r="C163" s="230"/>
      <c r="D163" s="312"/>
      <c r="E163" s="312"/>
      <c r="F163" s="312"/>
      <c r="G163" s="312"/>
      <c r="J163" s="231"/>
      <c r="K163" s="318"/>
    </row>
    <row r="164" spans="2:11" ht="14.5" x14ac:dyDescent="0.35">
      <c r="B164" s="317"/>
      <c r="C164" s="232"/>
      <c r="D164" s="233"/>
      <c r="E164" s="233"/>
      <c r="F164" s="233"/>
      <c r="G164" s="233"/>
      <c r="H164" s="323"/>
      <c r="I164" s="323"/>
      <c r="J164" s="234"/>
      <c r="K164" s="318"/>
    </row>
    <row r="165" spans="2:11" ht="14.5" x14ac:dyDescent="0.35">
      <c r="B165" s="317"/>
      <c r="H165" s="323"/>
      <c r="I165" s="323"/>
      <c r="K165" s="318"/>
    </row>
    <row r="166" spans="2:11" ht="8.15" customHeight="1" x14ac:dyDescent="0.35">
      <c r="B166" s="107"/>
      <c r="C166" s="107"/>
      <c r="D166" s="107"/>
      <c r="E166" s="107"/>
      <c r="F166" s="107"/>
      <c r="G166" s="107"/>
      <c r="H166" s="228"/>
      <c r="I166" s="228"/>
      <c r="J166" s="107"/>
      <c r="K166" s="107"/>
    </row>
    <row r="167" spans="2:11" ht="8.15" customHeight="1" x14ac:dyDescent="0.35">
      <c r="B167" s="323"/>
      <c r="C167" s="323"/>
      <c r="D167" s="323"/>
      <c r="E167" s="323"/>
      <c r="F167" s="323"/>
      <c r="G167" s="323"/>
      <c r="H167" s="312"/>
      <c r="I167" s="312"/>
      <c r="J167" s="323"/>
      <c r="K167" s="323"/>
    </row>
    <row r="168" spans="2:11" ht="14.5" x14ac:dyDescent="0.35">
      <c r="B168" s="144" t="s">
        <v>911</v>
      </c>
      <c r="C168" s="107"/>
      <c r="D168" s="107"/>
      <c r="E168" s="107"/>
      <c r="F168" s="107"/>
      <c r="G168" s="107"/>
      <c r="H168" s="107"/>
      <c r="I168" s="107"/>
      <c r="J168" s="107"/>
      <c r="K168" s="108"/>
    </row>
    <row r="169" spans="2:11" ht="14.5" x14ac:dyDescent="0.35">
      <c r="B169" s="317"/>
      <c r="H169" s="323"/>
      <c r="I169" s="323"/>
      <c r="K169" s="318"/>
    </row>
    <row r="170" spans="2:11" ht="14.5" x14ac:dyDescent="0.35">
      <c r="B170" s="317"/>
      <c r="C170" s="227"/>
      <c r="D170" s="228"/>
      <c r="E170" s="228"/>
      <c r="F170" s="228"/>
      <c r="G170" s="228"/>
      <c r="H170" s="228"/>
      <c r="I170" s="228"/>
      <c r="J170" s="229"/>
      <c r="K170" s="318"/>
    </row>
    <row r="171" spans="2:11" ht="14.5" x14ac:dyDescent="0.35">
      <c r="B171" s="317"/>
      <c r="C171" s="230"/>
      <c r="D171" s="312"/>
      <c r="E171" s="312"/>
      <c r="F171" s="312"/>
      <c r="G171" s="312"/>
      <c r="H171" s="312"/>
      <c r="I171" s="312"/>
      <c r="J171" s="231"/>
      <c r="K171" s="318"/>
    </row>
    <row r="172" spans="2:11" ht="14.5" x14ac:dyDescent="0.35">
      <c r="B172" s="317"/>
      <c r="C172" s="230"/>
      <c r="D172" s="312"/>
      <c r="E172" s="312"/>
      <c r="F172" s="312"/>
      <c r="G172" s="312"/>
      <c r="H172" s="312"/>
      <c r="I172" s="312"/>
      <c r="J172" s="231"/>
      <c r="K172" s="318"/>
    </row>
    <row r="173" spans="2:11" ht="14.5" x14ac:dyDescent="0.35">
      <c r="B173" s="317"/>
      <c r="C173" s="230"/>
      <c r="D173" s="312"/>
      <c r="E173" s="312"/>
      <c r="F173" s="312"/>
      <c r="G173" s="312"/>
      <c r="H173" s="312"/>
      <c r="I173" s="312"/>
      <c r="J173" s="231"/>
      <c r="K173" s="318"/>
    </row>
    <row r="174" spans="2:11" ht="14.5" x14ac:dyDescent="0.35">
      <c r="B174" s="317"/>
      <c r="C174" s="230"/>
      <c r="D174" s="312"/>
      <c r="E174" s="312"/>
      <c r="F174" s="312"/>
      <c r="G174" s="312"/>
      <c r="H174" s="312"/>
      <c r="I174" s="312"/>
      <c r="J174" s="231"/>
      <c r="K174" s="318"/>
    </row>
    <row r="175" spans="2:11" ht="14.5" x14ac:dyDescent="0.35">
      <c r="B175" s="317"/>
      <c r="C175" s="232"/>
      <c r="D175" s="233"/>
      <c r="E175" s="233"/>
      <c r="F175" s="233"/>
      <c r="G175" s="233"/>
      <c r="H175" s="233"/>
      <c r="I175" s="233"/>
      <c r="J175" s="234"/>
      <c r="K175" s="318"/>
    </row>
    <row r="176" spans="2:11" ht="59.25" customHeight="1" x14ac:dyDescent="0.35">
      <c r="B176" s="317"/>
      <c r="H176" s="312"/>
      <c r="I176" s="312"/>
      <c r="K176" s="318"/>
    </row>
    <row r="177" spans="2:11" ht="14.5" x14ac:dyDescent="0.35">
      <c r="B177" s="143" t="s">
        <v>912</v>
      </c>
      <c r="K177" s="318"/>
    </row>
    <row r="178" spans="2:11" ht="14.5" x14ac:dyDescent="0.35">
      <c r="B178" s="317"/>
      <c r="G178" s="323"/>
      <c r="H178" s="323"/>
      <c r="I178" s="323"/>
      <c r="J178" s="323"/>
      <c r="K178" s="318"/>
    </row>
    <row r="179" spans="2:11" ht="14.5" x14ac:dyDescent="0.35">
      <c r="B179" s="317"/>
      <c r="C179" s="227"/>
      <c r="D179" s="228"/>
      <c r="E179" s="228"/>
      <c r="F179" s="228"/>
      <c r="G179" s="228"/>
      <c r="J179" s="229"/>
      <c r="K179" s="318"/>
    </row>
    <row r="180" spans="2:11" ht="14.5" x14ac:dyDescent="0.35">
      <c r="B180" s="317"/>
      <c r="C180" s="230"/>
      <c r="D180" s="312"/>
      <c r="E180" s="312"/>
      <c r="F180" s="312"/>
      <c r="G180" s="312"/>
      <c r="H180" s="312"/>
      <c r="I180" s="312"/>
      <c r="J180" s="231"/>
      <c r="K180" s="318"/>
    </row>
    <row r="181" spans="2:11" ht="14.5" x14ac:dyDescent="0.35">
      <c r="B181" s="317"/>
      <c r="C181" s="230"/>
      <c r="D181" s="312"/>
      <c r="E181" s="312"/>
      <c r="F181" s="312"/>
      <c r="G181" s="312"/>
      <c r="H181" s="312"/>
      <c r="I181" s="312"/>
      <c r="J181" s="231"/>
      <c r="K181" s="318"/>
    </row>
    <row r="182" spans="2:11" ht="14.5" x14ac:dyDescent="0.35">
      <c r="B182" s="317"/>
      <c r="C182" s="230"/>
      <c r="D182" s="312"/>
      <c r="E182" s="312"/>
      <c r="F182" s="312"/>
      <c r="G182" s="312"/>
      <c r="H182" s="312"/>
      <c r="I182" s="312"/>
      <c r="J182" s="231"/>
      <c r="K182" s="318"/>
    </row>
    <row r="183" spans="2:11" ht="14.5" x14ac:dyDescent="0.35">
      <c r="B183" s="317"/>
      <c r="C183" s="230"/>
      <c r="D183" s="312"/>
      <c r="E183" s="312"/>
      <c r="F183" s="312"/>
      <c r="G183" s="312"/>
      <c r="H183" s="312"/>
      <c r="I183" s="312"/>
      <c r="J183" s="231"/>
      <c r="K183" s="318"/>
    </row>
    <row r="184" spans="2:11" ht="14.5" x14ac:dyDescent="0.35">
      <c r="B184" s="317"/>
      <c r="C184" s="230"/>
      <c r="D184" s="312"/>
      <c r="E184" s="312"/>
      <c r="F184" s="312"/>
      <c r="G184" s="312"/>
      <c r="H184" s="312"/>
      <c r="I184" s="312"/>
      <c r="J184" s="231"/>
      <c r="K184" s="318"/>
    </row>
    <row r="185" spans="2:11" ht="14.5" x14ac:dyDescent="0.35">
      <c r="B185" s="317"/>
      <c r="C185" s="232"/>
      <c r="D185" s="233"/>
      <c r="E185" s="233"/>
      <c r="F185" s="233"/>
      <c r="G185" s="233"/>
      <c r="H185" s="233"/>
      <c r="I185" s="233"/>
      <c r="J185" s="234"/>
      <c r="K185" s="318"/>
    </row>
    <row r="186" spans="2:11" ht="14.5" x14ac:dyDescent="0.35">
      <c r="B186" s="317"/>
      <c r="H186" s="107"/>
      <c r="I186" s="107"/>
      <c r="K186" s="318"/>
    </row>
    <row r="187" spans="2:11" ht="14.5" x14ac:dyDescent="0.35">
      <c r="B187" s="143" t="s">
        <v>913</v>
      </c>
      <c r="K187" s="318"/>
    </row>
    <row r="188" spans="2:11" ht="14.5" x14ac:dyDescent="0.35">
      <c r="B188" s="317"/>
      <c r="H188" s="323"/>
      <c r="I188" s="323"/>
      <c r="K188" s="318"/>
    </row>
    <row r="189" spans="2:11" ht="14.5" x14ac:dyDescent="0.35">
      <c r="B189" s="317"/>
      <c r="C189" s="227"/>
      <c r="D189" s="228"/>
      <c r="E189" s="228"/>
      <c r="F189" s="228"/>
      <c r="G189" s="228"/>
      <c r="H189" s="228"/>
      <c r="I189" s="228"/>
      <c r="J189" s="229"/>
      <c r="K189" s="318"/>
    </row>
    <row r="190" spans="2:11" ht="14.5" x14ac:dyDescent="0.35">
      <c r="B190" s="317"/>
      <c r="C190" s="230"/>
      <c r="D190" s="312"/>
      <c r="E190" s="312"/>
      <c r="F190" s="312"/>
      <c r="G190" s="312"/>
      <c r="H190" s="312"/>
      <c r="I190" s="312"/>
      <c r="J190" s="231"/>
      <c r="K190" s="318"/>
    </row>
    <row r="191" spans="2:11" ht="14.5" x14ac:dyDescent="0.35">
      <c r="B191" s="317"/>
      <c r="C191" s="230"/>
      <c r="D191" s="312"/>
      <c r="E191" s="312"/>
      <c r="F191" s="312"/>
      <c r="G191" s="312"/>
      <c r="H191" s="312"/>
      <c r="I191" s="312"/>
      <c r="J191" s="231"/>
      <c r="K191" s="318"/>
    </row>
    <row r="192" spans="2:11" ht="14.5" x14ac:dyDescent="0.35">
      <c r="B192" s="317"/>
      <c r="C192" s="230"/>
      <c r="D192" s="312"/>
      <c r="E192" s="312"/>
      <c r="F192" s="312"/>
      <c r="G192" s="312"/>
      <c r="H192" s="312"/>
      <c r="I192" s="312"/>
      <c r="J192" s="231"/>
      <c r="K192" s="318"/>
    </row>
    <row r="193" spans="2:11" ht="14.5" x14ac:dyDescent="0.35">
      <c r="B193" s="317"/>
      <c r="C193" s="230"/>
      <c r="D193" s="312"/>
      <c r="E193" s="312"/>
      <c r="F193" s="312"/>
      <c r="G193" s="312"/>
      <c r="H193" s="312"/>
      <c r="I193" s="312"/>
      <c r="J193" s="231"/>
      <c r="K193" s="318"/>
    </row>
    <row r="194" spans="2:11" ht="14.5" x14ac:dyDescent="0.35">
      <c r="B194" s="317"/>
      <c r="C194" s="232"/>
      <c r="D194" s="233"/>
      <c r="E194" s="233"/>
      <c r="F194" s="233"/>
      <c r="G194" s="233"/>
      <c r="H194" s="233"/>
      <c r="I194" s="233"/>
      <c r="J194" s="234"/>
      <c r="K194" s="318"/>
    </row>
    <row r="195" spans="2:11" ht="14.5" x14ac:dyDescent="0.35">
      <c r="B195" s="317"/>
      <c r="K195" s="318"/>
    </row>
    <row r="196" spans="2:11" ht="14.5" x14ac:dyDescent="0.35">
      <c r="B196" s="143" t="s">
        <v>914</v>
      </c>
      <c r="K196" s="318"/>
    </row>
    <row r="197" spans="2:11" ht="14.5" x14ac:dyDescent="0.35">
      <c r="B197" s="317"/>
      <c r="H197" s="323"/>
      <c r="I197" s="323"/>
      <c r="K197" s="318"/>
    </row>
    <row r="198" spans="2:11" ht="14.5" x14ac:dyDescent="0.35">
      <c r="B198" s="317"/>
      <c r="C198" s="227"/>
      <c r="D198" s="228"/>
      <c r="E198" s="228"/>
      <c r="F198" s="228"/>
      <c r="G198" s="228"/>
      <c r="H198" s="228"/>
      <c r="I198" s="228"/>
      <c r="J198" s="229"/>
      <c r="K198" s="318"/>
    </row>
    <row r="199" spans="2:11" ht="14.5" x14ac:dyDescent="0.35">
      <c r="B199" s="317"/>
      <c r="C199" s="230"/>
      <c r="D199" s="312"/>
      <c r="E199" s="312"/>
      <c r="F199" s="312"/>
      <c r="G199" s="312"/>
      <c r="H199" s="312"/>
      <c r="I199" s="312"/>
      <c r="J199" s="231"/>
      <c r="K199" s="318"/>
    </row>
    <row r="200" spans="2:11" ht="14.5" x14ac:dyDescent="0.35">
      <c r="B200" s="317"/>
      <c r="C200" s="230"/>
      <c r="D200" s="312"/>
      <c r="E200" s="312"/>
      <c r="F200" s="312"/>
      <c r="G200" s="312"/>
      <c r="H200" s="312"/>
      <c r="I200" s="312"/>
      <c r="J200" s="231"/>
      <c r="K200" s="318"/>
    </row>
    <row r="201" spans="2:11" ht="14.5" x14ac:dyDescent="0.35">
      <c r="B201" s="317"/>
      <c r="C201" s="230"/>
      <c r="D201" s="312"/>
      <c r="E201" s="312"/>
      <c r="F201" s="312"/>
      <c r="G201" s="312"/>
      <c r="H201" s="312"/>
      <c r="I201" s="312"/>
      <c r="J201" s="231"/>
      <c r="K201" s="318"/>
    </row>
    <row r="202" spans="2:11" ht="14.5" x14ac:dyDescent="0.35">
      <c r="B202" s="317"/>
      <c r="C202" s="230"/>
      <c r="D202" s="312"/>
      <c r="E202" s="312"/>
      <c r="F202" s="312"/>
      <c r="G202" s="312"/>
      <c r="H202" s="312"/>
      <c r="I202" s="312"/>
      <c r="J202" s="231"/>
      <c r="K202" s="318"/>
    </row>
    <row r="203" spans="2:11" ht="14.5" x14ac:dyDescent="0.35">
      <c r="B203" s="317"/>
      <c r="C203" s="232"/>
      <c r="D203" s="233"/>
      <c r="E203" s="233"/>
      <c r="F203" s="233"/>
      <c r="G203" s="233"/>
      <c r="H203" s="233"/>
      <c r="I203" s="233"/>
      <c r="J203" s="234"/>
      <c r="K203" s="318"/>
    </row>
    <row r="204" spans="2:11" ht="14.5" x14ac:dyDescent="0.35">
      <c r="B204" s="317"/>
      <c r="H204" s="107"/>
      <c r="I204" s="107"/>
      <c r="K204" s="318"/>
    </row>
    <row r="205" spans="2:11" ht="14.5" x14ac:dyDescent="0.35">
      <c r="B205" s="143" t="s">
        <v>915</v>
      </c>
      <c r="K205" s="318"/>
    </row>
    <row r="206" spans="2:11" ht="14.5" x14ac:dyDescent="0.35">
      <c r="B206" s="317"/>
      <c r="H206" s="323"/>
      <c r="I206" s="323"/>
      <c r="K206" s="318"/>
    </row>
    <row r="207" spans="2:11" ht="14.5" x14ac:dyDescent="0.35">
      <c r="B207" s="317"/>
      <c r="C207" s="227"/>
      <c r="D207" s="228"/>
      <c r="E207" s="228"/>
      <c r="F207" s="228"/>
      <c r="G207" s="228"/>
      <c r="H207" s="228"/>
      <c r="I207" s="228"/>
      <c r="J207" s="229"/>
      <c r="K207" s="318"/>
    </row>
    <row r="208" spans="2:11" ht="14.5" x14ac:dyDescent="0.35">
      <c r="B208" s="317"/>
      <c r="C208" s="230"/>
      <c r="D208" s="312"/>
      <c r="E208" s="312"/>
      <c r="F208" s="312"/>
      <c r="G208" s="312"/>
      <c r="H208" s="312"/>
      <c r="I208" s="312"/>
      <c r="J208" s="231"/>
      <c r="K208" s="318"/>
    </row>
    <row r="209" spans="2:11" ht="14.5" x14ac:dyDescent="0.35">
      <c r="B209" s="317"/>
      <c r="C209" s="230"/>
      <c r="D209" s="312"/>
      <c r="E209" s="312"/>
      <c r="F209" s="312"/>
      <c r="G209" s="312"/>
      <c r="H209" s="312"/>
      <c r="I209" s="312"/>
      <c r="J209" s="231"/>
      <c r="K209" s="318"/>
    </row>
    <row r="210" spans="2:11" ht="14.5" x14ac:dyDescent="0.35">
      <c r="B210" s="317"/>
      <c r="C210" s="230"/>
      <c r="D210" s="312"/>
      <c r="E210" s="312"/>
      <c r="F210" s="312"/>
      <c r="G210" s="312"/>
      <c r="H210" s="312"/>
      <c r="I210" s="312"/>
      <c r="J210" s="231"/>
      <c r="K210" s="318"/>
    </row>
    <row r="211" spans="2:11" ht="14.5" x14ac:dyDescent="0.35">
      <c r="B211" s="317"/>
      <c r="C211" s="230"/>
      <c r="D211" s="312"/>
      <c r="E211" s="312"/>
      <c r="F211" s="312"/>
      <c r="G211" s="312"/>
      <c r="H211" s="312"/>
      <c r="I211" s="312"/>
      <c r="J211" s="231"/>
      <c r="K211" s="318"/>
    </row>
    <row r="212" spans="2:11" ht="14.5" x14ac:dyDescent="0.35">
      <c r="B212" s="317"/>
      <c r="C212" s="232"/>
      <c r="D212" s="233"/>
      <c r="E212" s="233"/>
      <c r="F212" s="233"/>
      <c r="G212" s="233"/>
      <c r="H212" s="233"/>
      <c r="I212" s="233"/>
      <c r="J212" s="234"/>
      <c r="K212" s="318"/>
    </row>
    <row r="213" spans="2:11" ht="14.5" x14ac:dyDescent="0.35">
      <c r="B213" s="317"/>
      <c r="H213" s="107"/>
      <c r="I213" s="107"/>
      <c r="K213" s="318"/>
    </row>
    <row r="214" spans="2:11" ht="14.5" x14ac:dyDescent="0.35">
      <c r="B214" s="143" t="s">
        <v>916</v>
      </c>
      <c r="K214" s="318"/>
    </row>
    <row r="215" spans="2:11" ht="14.5" x14ac:dyDescent="0.35">
      <c r="B215" s="317"/>
      <c r="H215" s="323"/>
      <c r="I215" s="323"/>
      <c r="K215" s="318"/>
    </row>
    <row r="216" spans="2:11" ht="14.5" x14ac:dyDescent="0.35">
      <c r="B216" s="317"/>
      <c r="C216" s="227"/>
      <c r="D216" s="228"/>
      <c r="E216" s="228"/>
      <c r="F216" s="228"/>
      <c r="G216" s="228"/>
      <c r="H216" s="228"/>
      <c r="I216" s="228"/>
      <c r="J216" s="229"/>
      <c r="K216" s="318"/>
    </row>
    <row r="217" spans="2:11" ht="14.5" x14ac:dyDescent="0.35">
      <c r="B217" s="317"/>
      <c r="C217" s="230"/>
      <c r="D217" s="312"/>
      <c r="E217" s="312"/>
      <c r="F217" s="312"/>
      <c r="G217" s="312"/>
      <c r="H217" s="312"/>
      <c r="I217" s="312"/>
      <c r="J217" s="231"/>
      <c r="K217" s="318"/>
    </row>
    <row r="218" spans="2:11" ht="14.5" x14ac:dyDescent="0.35">
      <c r="B218" s="317"/>
      <c r="C218" s="230"/>
      <c r="D218" s="312"/>
      <c r="E218" s="312"/>
      <c r="F218" s="312"/>
      <c r="G218" s="312"/>
      <c r="H218" s="312"/>
      <c r="I218" s="312"/>
      <c r="J218" s="231"/>
      <c r="K218" s="318"/>
    </row>
    <row r="219" spans="2:11" ht="14.5" x14ac:dyDescent="0.35">
      <c r="B219" s="317"/>
      <c r="C219" s="230"/>
      <c r="D219" s="312"/>
      <c r="E219" s="312"/>
      <c r="F219" s="312"/>
      <c r="G219" s="312"/>
      <c r="H219" s="312"/>
      <c r="I219" s="312"/>
      <c r="J219" s="231"/>
      <c r="K219" s="318"/>
    </row>
    <row r="220" spans="2:11" ht="14.5" x14ac:dyDescent="0.35">
      <c r="B220" s="317"/>
      <c r="C220" s="230"/>
      <c r="D220" s="312"/>
      <c r="E220" s="312"/>
      <c r="F220" s="312"/>
      <c r="G220" s="312"/>
      <c r="H220" s="312"/>
      <c r="I220" s="312"/>
      <c r="J220" s="231"/>
      <c r="K220" s="318"/>
    </row>
    <row r="221" spans="2:11" ht="14.5" x14ac:dyDescent="0.35">
      <c r="B221" s="317"/>
      <c r="C221" s="232"/>
      <c r="D221" s="233"/>
      <c r="E221" s="233"/>
      <c r="F221" s="233"/>
      <c r="G221" s="233"/>
      <c r="H221" s="233"/>
      <c r="I221" s="233"/>
      <c r="J221" s="234"/>
      <c r="K221" s="318"/>
    </row>
    <row r="222" spans="2:11" ht="14.5" x14ac:dyDescent="0.35">
      <c r="B222" s="317"/>
      <c r="K222" s="318"/>
    </row>
    <row r="223" spans="2:11" ht="14.5" x14ac:dyDescent="0.35">
      <c r="B223" s="143" t="s">
        <v>1190</v>
      </c>
      <c r="K223" s="318"/>
    </row>
    <row r="224" spans="2:11" ht="14.5" x14ac:dyDescent="0.35">
      <c r="B224" s="317"/>
      <c r="H224" s="323"/>
      <c r="I224" s="323"/>
      <c r="K224" s="318"/>
    </row>
    <row r="225" spans="2:11" ht="14.5" x14ac:dyDescent="0.35">
      <c r="B225" s="317"/>
      <c r="C225" s="227"/>
      <c r="D225" s="228"/>
      <c r="E225" s="228"/>
      <c r="F225" s="228"/>
      <c r="G225" s="228"/>
      <c r="H225" s="228"/>
      <c r="I225" s="228"/>
      <c r="J225" s="229"/>
      <c r="K225" s="318"/>
    </row>
    <row r="226" spans="2:11" ht="14.5" x14ac:dyDescent="0.35">
      <c r="B226" s="317"/>
      <c r="C226" s="230"/>
      <c r="D226" s="312"/>
      <c r="E226" s="312"/>
      <c r="F226" s="312"/>
      <c r="G226" s="312"/>
      <c r="H226" s="312"/>
      <c r="I226" s="312"/>
      <c r="J226" s="231"/>
      <c r="K226" s="318"/>
    </row>
    <row r="227" spans="2:11" ht="14.5" x14ac:dyDescent="0.35">
      <c r="B227" s="317"/>
      <c r="C227" s="230"/>
      <c r="D227" s="312"/>
      <c r="E227" s="312"/>
      <c r="F227" s="312"/>
      <c r="G227" s="312"/>
      <c r="H227" s="312"/>
      <c r="I227" s="312"/>
      <c r="J227" s="231"/>
      <c r="K227" s="318"/>
    </row>
    <row r="228" spans="2:11" ht="14.5" x14ac:dyDescent="0.35">
      <c r="B228" s="317"/>
      <c r="C228" s="230"/>
      <c r="D228" s="312"/>
      <c r="E228" s="312"/>
      <c r="F228" s="312"/>
      <c r="G228" s="312"/>
      <c r="H228" s="312"/>
      <c r="I228" s="312"/>
      <c r="J228" s="231"/>
      <c r="K228" s="318"/>
    </row>
    <row r="229" spans="2:11" ht="14.5" x14ac:dyDescent="0.35">
      <c r="B229" s="317"/>
      <c r="C229" s="230"/>
      <c r="D229" s="312"/>
      <c r="E229" s="312"/>
      <c r="F229" s="312"/>
      <c r="G229" s="312"/>
      <c r="H229" s="312"/>
      <c r="I229" s="312"/>
      <c r="J229" s="231"/>
      <c r="K229" s="318"/>
    </row>
    <row r="230" spans="2:11" ht="14.5" x14ac:dyDescent="0.35">
      <c r="B230" s="317"/>
      <c r="C230" s="232"/>
      <c r="D230" s="233"/>
      <c r="E230" s="233"/>
      <c r="F230" s="233"/>
      <c r="G230" s="233"/>
      <c r="H230" s="233"/>
      <c r="I230" s="233"/>
      <c r="J230" s="234"/>
      <c r="K230" s="318"/>
    </row>
    <row r="231" spans="2:11" ht="14.5" x14ac:dyDescent="0.35">
      <c r="B231" s="317"/>
      <c r="K231" s="318"/>
    </row>
    <row r="232" spans="2:11" ht="14.5" x14ac:dyDescent="0.35">
      <c r="B232" s="143" t="s">
        <v>917</v>
      </c>
      <c r="K232" s="318"/>
    </row>
    <row r="233" spans="2:11" ht="14.5" x14ac:dyDescent="0.35">
      <c r="B233" s="317"/>
      <c r="H233" s="323"/>
      <c r="I233" s="323"/>
      <c r="K233" s="318"/>
    </row>
    <row r="234" spans="2:11" ht="14.5" x14ac:dyDescent="0.35">
      <c r="B234" s="317"/>
      <c r="C234" s="227"/>
      <c r="D234" s="228"/>
      <c r="E234" s="228"/>
      <c r="F234" s="228"/>
      <c r="G234" s="228"/>
      <c r="H234" s="107"/>
      <c r="I234" s="107"/>
      <c r="J234" s="229"/>
      <c r="K234" s="318"/>
    </row>
    <row r="235" spans="2:11" ht="14.5" x14ac:dyDescent="0.35">
      <c r="B235" s="317"/>
      <c r="C235" s="230"/>
      <c r="D235" s="312"/>
      <c r="E235" s="312"/>
      <c r="F235" s="312"/>
      <c r="G235" s="312"/>
      <c r="J235" s="231"/>
      <c r="K235" s="318"/>
    </row>
    <row r="236" spans="2:11" ht="14.5" x14ac:dyDescent="0.35">
      <c r="B236" s="317"/>
      <c r="C236" s="230"/>
      <c r="D236" s="312"/>
      <c r="E236" s="312"/>
      <c r="F236" s="312"/>
      <c r="G236" s="312"/>
      <c r="J236" s="231"/>
      <c r="K236" s="318"/>
    </row>
    <row r="237" spans="2:11" ht="14.5" x14ac:dyDescent="0.35">
      <c r="B237" s="317"/>
      <c r="C237" s="230"/>
      <c r="D237" s="312"/>
      <c r="E237" s="312"/>
      <c r="F237" s="312"/>
      <c r="G237" s="312"/>
      <c r="J237" s="231"/>
      <c r="K237" s="318"/>
    </row>
    <row r="238" spans="2:11" ht="14.5" x14ac:dyDescent="0.35">
      <c r="B238" s="317"/>
      <c r="C238" s="230"/>
      <c r="D238" s="312"/>
      <c r="E238" s="312"/>
      <c r="F238" s="312"/>
      <c r="G238" s="312"/>
      <c r="H238" s="312"/>
      <c r="I238" s="312"/>
      <c r="J238" s="231"/>
      <c r="K238" s="318"/>
    </row>
    <row r="239" spans="2:11" ht="14.5" x14ac:dyDescent="0.35">
      <c r="B239" s="317"/>
      <c r="C239" s="232"/>
      <c r="D239" s="233"/>
      <c r="E239" s="233"/>
      <c r="F239" s="233"/>
      <c r="G239" s="233"/>
      <c r="H239" s="233"/>
      <c r="I239" s="233"/>
      <c r="J239" s="234"/>
      <c r="K239" s="318"/>
    </row>
    <row r="240" spans="2:11" ht="37.5" customHeight="1" x14ac:dyDescent="0.35">
      <c r="B240" s="322"/>
      <c r="C240" s="323"/>
      <c r="D240" s="323"/>
      <c r="E240" s="323"/>
      <c r="F240" s="323"/>
      <c r="G240" s="323"/>
      <c r="H240" s="233"/>
      <c r="I240" s="233"/>
      <c r="J240" s="323"/>
      <c r="K240" s="324"/>
    </row>
    <row r="241" spans="2:11" ht="8.15" customHeight="1" x14ac:dyDescent="0.35">
      <c r="B241" s="107"/>
      <c r="C241" s="107"/>
      <c r="D241" s="107"/>
      <c r="E241" s="107"/>
      <c r="F241" s="107"/>
      <c r="G241" s="107"/>
      <c r="H241" s="312"/>
      <c r="I241" s="312"/>
      <c r="J241" s="107"/>
      <c r="K241" s="107"/>
    </row>
    <row r="242" spans="2:11" ht="8.15" customHeight="1" x14ac:dyDescent="0.35">
      <c r="B242" s="323"/>
      <c r="C242" s="323"/>
      <c r="D242" s="323"/>
      <c r="E242" s="323"/>
      <c r="F242" s="323"/>
      <c r="G242" s="323"/>
      <c r="H242" s="233"/>
      <c r="I242" s="233"/>
      <c r="J242" s="323"/>
      <c r="K242" s="323"/>
    </row>
    <row r="243" spans="2:11" ht="15" customHeight="1" x14ac:dyDescent="0.35">
      <c r="B243" s="105" t="s">
        <v>2765</v>
      </c>
      <c r="C243" s="107"/>
      <c r="D243" s="107"/>
      <c r="E243" s="107"/>
      <c r="F243" s="107"/>
      <c r="G243" s="107"/>
      <c r="H243" s="312"/>
      <c r="I243" s="312"/>
      <c r="J243" s="107"/>
      <c r="K243" s="108"/>
    </row>
    <row r="244" spans="2:11" ht="15.5" x14ac:dyDescent="0.35">
      <c r="B244" s="142"/>
      <c r="K244" s="318"/>
    </row>
    <row r="245" spans="2:11" ht="14.5" x14ac:dyDescent="0.35">
      <c r="B245" s="143" t="s">
        <v>918</v>
      </c>
      <c r="K245" s="318"/>
    </row>
    <row r="246" spans="2:11" ht="14.5" x14ac:dyDescent="0.35">
      <c r="B246" s="317"/>
      <c r="H246" s="323"/>
      <c r="I246" s="323"/>
      <c r="K246" s="318"/>
    </row>
    <row r="247" spans="2:11" ht="14.5" x14ac:dyDescent="0.35">
      <c r="B247" s="317"/>
      <c r="C247" s="227"/>
      <c r="D247" s="228"/>
      <c r="E247" s="228"/>
      <c r="F247" s="228"/>
      <c r="G247" s="228"/>
      <c r="H247" s="228"/>
      <c r="I247" s="228"/>
      <c r="J247" s="229"/>
      <c r="K247" s="318"/>
    </row>
    <row r="248" spans="2:11" ht="14.5" x14ac:dyDescent="0.35">
      <c r="B248" s="317"/>
      <c r="C248" s="230"/>
      <c r="D248" s="312"/>
      <c r="E248" s="312"/>
      <c r="F248" s="312"/>
      <c r="G248" s="312"/>
      <c r="H248" s="312"/>
      <c r="I248" s="312"/>
      <c r="J248" s="231"/>
      <c r="K248" s="318"/>
    </row>
    <row r="249" spans="2:11" ht="14.5" x14ac:dyDescent="0.35">
      <c r="B249" s="317"/>
      <c r="C249" s="230"/>
      <c r="D249" s="312"/>
      <c r="E249" s="312"/>
      <c r="F249" s="312"/>
      <c r="G249" s="312"/>
      <c r="H249" s="312"/>
      <c r="I249" s="312"/>
      <c r="J249" s="231"/>
      <c r="K249" s="318"/>
    </row>
    <row r="250" spans="2:11" ht="14.5" x14ac:dyDescent="0.35">
      <c r="B250" s="317"/>
      <c r="C250" s="230"/>
      <c r="D250" s="312"/>
      <c r="E250" s="312"/>
      <c r="F250" s="312"/>
      <c r="G250" s="312"/>
      <c r="H250" s="312"/>
      <c r="I250" s="312"/>
      <c r="J250" s="231"/>
      <c r="K250" s="318"/>
    </row>
    <row r="251" spans="2:11" ht="14.5" x14ac:dyDescent="0.35">
      <c r="B251" s="317"/>
      <c r="C251" s="230"/>
      <c r="D251" s="312"/>
      <c r="E251" s="312"/>
      <c r="F251" s="312"/>
      <c r="G251" s="312"/>
      <c r="H251" s="312"/>
      <c r="I251" s="312"/>
      <c r="J251" s="231"/>
      <c r="K251" s="318"/>
    </row>
    <row r="252" spans="2:11" ht="14.5" x14ac:dyDescent="0.35">
      <c r="B252" s="317"/>
      <c r="C252" s="232"/>
      <c r="D252" s="233"/>
      <c r="E252" s="233"/>
      <c r="F252" s="233"/>
      <c r="G252" s="233"/>
      <c r="H252" s="233"/>
      <c r="I252" s="233"/>
      <c r="J252" s="234"/>
      <c r="K252" s="318"/>
    </row>
    <row r="253" spans="2:11" ht="14.5" x14ac:dyDescent="0.35">
      <c r="B253" s="317"/>
      <c r="K253" s="318"/>
    </row>
    <row r="254" spans="2:11" ht="14.5" x14ac:dyDescent="0.35">
      <c r="B254" s="143" t="s">
        <v>919</v>
      </c>
      <c r="K254" s="318"/>
    </row>
    <row r="255" spans="2:11" ht="14.5" x14ac:dyDescent="0.35">
      <c r="B255" s="317"/>
      <c r="H255" s="323"/>
      <c r="I255" s="323"/>
      <c r="K255" s="318"/>
    </row>
    <row r="256" spans="2:11" ht="14.5" x14ac:dyDescent="0.35">
      <c r="B256" s="317"/>
      <c r="C256" s="227"/>
      <c r="D256" s="228"/>
      <c r="E256" s="228"/>
      <c r="F256" s="228"/>
      <c r="G256" s="228"/>
      <c r="H256" s="228"/>
      <c r="I256" s="228"/>
      <c r="J256" s="229"/>
      <c r="K256" s="318"/>
    </row>
    <row r="257" spans="2:11" ht="14.5" x14ac:dyDescent="0.35">
      <c r="B257" s="317"/>
      <c r="C257" s="230"/>
      <c r="D257" s="312"/>
      <c r="E257" s="312"/>
      <c r="F257" s="312"/>
      <c r="G257" s="312"/>
      <c r="H257" s="312"/>
      <c r="I257" s="312"/>
      <c r="J257" s="231"/>
      <c r="K257" s="318"/>
    </row>
    <row r="258" spans="2:11" ht="14.5" x14ac:dyDescent="0.35">
      <c r="B258" s="317"/>
      <c r="C258" s="230"/>
      <c r="D258" s="312"/>
      <c r="E258" s="312"/>
      <c r="F258" s="312"/>
      <c r="G258" s="312"/>
      <c r="H258" s="312"/>
      <c r="I258" s="312"/>
      <c r="J258" s="231"/>
      <c r="K258" s="318"/>
    </row>
    <row r="259" spans="2:11" ht="14.5" x14ac:dyDescent="0.35">
      <c r="B259" s="145"/>
      <c r="C259" s="230"/>
      <c r="D259" s="312"/>
      <c r="E259" s="312"/>
      <c r="F259" s="312"/>
      <c r="G259" s="312"/>
      <c r="H259" s="312"/>
      <c r="I259" s="312"/>
      <c r="J259" s="231"/>
      <c r="K259" s="318"/>
    </row>
    <row r="260" spans="2:11" ht="14.5" x14ac:dyDescent="0.35">
      <c r="B260" s="145"/>
      <c r="C260" s="230"/>
      <c r="D260" s="312"/>
      <c r="E260" s="312"/>
      <c r="F260" s="312"/>
      <c r="G260" s="312"/>
      <c r="H260" s="312"/>
      <c r="I260" s="312"/>
      <c r="J260" s="231"/>
      <c r="K260" s="318"/>
    </row>
    <row r="261" spans="2:11" ht="14.5" x14ac:dyDescent="0.35">
      <c r="B261" s="145"/>
      <c r="C261" s="232"/>
      <c r="D261" s="233"/>
      <c r="E261" s="233"/>
      <c r="F261" s="233"/>
      <c r="G261" s="233"/>
      <c r="H261" s="233"/>
      <c r="I261" s="233"/>
      <c r="J261" s="234"/>
      <c r="K261" s="318"/>
    </row>
    <row r="262" spans="2:11" ht="14.5" x14ac:dyDescent="0.35">
      <c r="B262" s="317"/>
      <c r="H262" s="107"/>
      <c r="I262" s="107"/>
      <c r="K262" s="318"/>
    </row>
    <row r="263" spans="2:11" ht="14.5" x14ac:dyDescent="0.35">
      <c r="B263" s="143" t="s">
        <v>920</v>
      </c>
      <c r="K263" s="318"/>
    </row>
    <row r="264" spans="2:11" ht="14.5" x14ac:dyDescent="0.35">
      <c r="B264" s="317"/>
      <c r="H264" s="323"/>
      <c r="I264" s="323"/>
      <c r="K264" s="318"/>
    </row>
    <row r="265" spans="2:11" ht="14.5" x14ac:dyDescent="0.35">
      <c r="B265" s="317"/>
      <c r="C265" s="227"/>
      <c r="D265" s="228"/>
      <c r="E265" s="228"/>
      <c r="F265" s="228"/>
      <c r="G265" s="228"/>
      <c r="H265" s="228"/>
      <c r="I265" s="228"/>
      <c r="J265" s="229"/>
      <c r="K265" s="318"/>
    </row>
    <row r="266" spans="2:11" ht="14.5" x14ac:dyDescent="0.35">
      <c r="B266" s="317"/>
      <c r="C266" s="230"/>
      <c r="D266" s="312"/>
      <c r="E266" s="312"/>
      <c r="F266" s="312"/>
      <c r="G266" s="312"/>
      <c r="H266" s="312"/>
      <c r="I266" s="312"/>
      <c r="J266" s="231"/>
      <c r="K266" s="318"/>
    </row>
    <row r="267" spans="2:11" ht="14.5" x14ac:dyDescent="0.35">
      <c r="B267" s="317"/>
      <c r="C267" s="230"/>
      <c r="D267" s="312"/>
      <c r="E267" s="312"/>
      <c r="F267" s="312"/>
      <c r="G267" s="312"/>
      <c r="H267" s="312"/>
      <c r="I267" s="312"/>
      <c r="J267" s="231"/>
      <c r="K267" s="318"/>
    </row>
    <row r="268" spans="2:11" ht="14.5" x14ac:dyDescent="0.35">
      <c r="B268" s="317"/>
      <c r="C268" s="230"/>
      <c r="D268" s="312"/>
      <c r="E268" s="312"/>
      <c r="F268" s="312"/>
      <c r="G268" s="312"/>
      <c r="H268" s="312"/>
      <c r="I268" s="312"/>
      <c r="J268" s="231"/>
      <c r="K268" s="318"/>
    </row>
    <row r="269" spans="2:11" ht="14.5" x14ac:dyDescent="0.35">
      <c r="B269" s="317"/>
      <c r="C269" s="230"/>
      <c r="D269" s="312"/>
      <c r="E269" s="312"/>
      <c r="F269" s="312"/>
      <c r="G269" s="312"/>
      <c r="H269" s="312"/>
      <c r="I269" s="312"/>
      <c r="J269" s="231"/>
      <c r="K269" s="318"/>
    </row>
    <row r="270" spans="2:11" ht="14.5" x14ac:dyDescent="0.35">
      <c r="B270" s="317"/>
      <c r="C270" s="232"/>
      <c r="D270" s="233"/>
      <c r="E270" s="233"/>
      <c r="F270" s="233"/>
      <c r="G270" s="233"/>
      <c r="H270" s="233"/>
      <c r="I270" s="233"/>
      <c r="J270" s="234"/>
      <c r="K270" s="318"/>
    </row>
    <row r="271" spans="2:11" ht="14.5" x14ac:dyDescent="0.35">
      <c r="B271" s="317"/>
      <c r="H271" s="107"/>
      <c r="I271" s="107"/>
      <c r="K271" s="318"/>
    </row>
    <row r="272" spans="2:11" ht="14.5" x14ac:dyDescent="0.35">
      <c r="B272" s="143" t="s">
        <v>921</v>
      </c>
      <c r="K272" s="318"/>
    </row>
    <row r="273" spans="2:11" ht="14.5" x14ac:dyDescent="0.35">
      <c r="B273" s="317"/>
      <c r="H273" s="323"/>
      <c r="I273" s="323"/>
      <c r="K273" s="318"/>
    </row>
    <row r="274" spans="2:11" ht="14.5" x14ac:dyDescent="0.35">
      <c r="B274" s="317"/>
      <c r="C274" s="227"/>
      <c r="D274" s="228"/>
      <c r="E274" s="228"/>
      <c r="F274" s="228"/>
      <c r="G274" s="228"/>
      <c r="H274" s="228"/>
      <c r="I274" s="228"/>
      <c r="J274" s="229"/>
      <c r="K274" s="318"/>
    </row>
    <row r="275" spans="2:11" ht="14.5" x14ac:dyDescent="0.35">
      <c r="B275" s="317"/>
      <c r="C275" s="230"/>
      <c r="D275" s="312"/>
      <c r="E275" s="312"/>
      <c r="F275" s="312"/>
      <c r="G275" s="312"/>
      <c r="H275" s="312"/>
      <c r="I275" s="312"/>
      <c r="J275" s="231"/>
      <c r="K275" s="318"/>
    </row>
    <row r="276" spans="2:11" ht="14.5" x14ac:dyDescent="0.35">
      <c r="B276" s="317"/>
      <c r="C276" s="230"/>
      <c r="D276" s="312"/>
      <c r="E276" s="312"/>
      <c r="F276" s="312"/>
      <c r="G276" s="312"/>
      <c r="H276" s="312"/>
      <c r="I276" s="312"/>
      <c r="J276" s="231"/>
      <c r="K276" s="318"/>
    </row>
    <row r="277" spans="2:11" ht="14.5" x14ac:dyDescent="0.35">
      <c r="B277" s="317"/>
      <c r="C277" s="230"/>
      <c r="D277" s="312"/>
      <c r="E277" s="312"/>
      <c r="F277" s="312"/>
      <c r="G277" s="312"/>
      <c r="H277" s="312"/>
      <c r="I277" s="312"/>
      <c r="J277" s="231"/>
      <c r="K277" s="318"/>
    </row>
    <row r="278" spans="2:11" ht="14.5" x14ac:dyDescent="0.35">
      <c r="B278" s="317"/>
      <c r="C278" s="230"/>
      <c r="D278" s="312"/>
      <c r="E278" s="312"/>
      <c r="F278" s="312"/>
      <c r="G278" s="312"/>
      <c r="H278" s="312"/>
      <c r="I278" s="312"/>
      <c r="J278" s="231"/>
      <c r="K278" s="318"/>
    </row>
    <row r="279" spans="2:11" ht="14.5" x14ac:dyDescent="0.35">
      <c r="B279" s="317"/>
      <c r="C279" s="232"/>
      <c r="D279" s="233"/>
      <c r="E279" s="233"/>
      <c r="F279" s="233"/>
      <c r="G279" s="233"/>
      <c r="H279" s="233"/>
      <c r="I279" s="233"/>
      <c r="J279" s="234"/>
      <c r="K279" s="318"/>
    </row>
    <row r="280" spans="2:11" ht="14.5" x14ac:dyDescent="0.35">
      <c r="B280" s="317"/>
      <c r="H280" s="107"/>
      <c r="I280" s="107"/>
      <c r="K280" s="318"/>
    </row>
    <row r="281" spans="2:11" ht="14.5" x14ac:dyDescent="0.35">
      <c r="B281" s="143" t="s">
        <v>922</v>
      </c>
      <c r="K281" s="318"/>
    </row>
    <row r="282" spans="2:11" ht="14.5" x14ac:dyDescent="0.35">
      <c r="B282" s="317"/>
      <c r="H282" s="323"/>
      <c r="I282" s="323"/>
      <c r="K282" s="318"/>
    </row>
    <row r="283" spans="2:11" ht="14.5" x14ac:dyDescent="0.35">
      <c r="B283" s="317"/>
      <c r="C283" s="227"/>
      <c r="D283" s="228"/>
      <c r="E283" s="228"/>
      <c r="F283" s="228"/>
      <c r="G283" s="228"/>
      <c r="H283" s="228"/>
      <c r="I283" s="228"/>
      <c r="J283" s="229"/>
      <c r="K283" s="318"/>
    </row>
    <row r="284" spans="2:11" ht="14.5" x14ac:dyDescent="0.35">
      <c r="B284" s="317"/>
      <c r="C284" s="230"/>
      <c r="D284" s="312"/>
      <c r="E284" s="312"/>
      <c r="F284" s="312"/>
      <c r="G284" s="312"/>
      <c r="H284" s="312"/>
      <c r="I284" s="312"/>
      <c r="J284" s="231"/>
      <c r="K284" s="318"/>
    </row>
    <row r="285" spans="2:11" ht="14.5" x14ac:dyDescent="0.35">
      <c r="B285" s="317"/>
      <c r="C285" s="230"/>
      <c r="D285" s="312"/>
      <c r="E285" s="312"/>
      <c r="F285" s="312"/>
      <c r="G285" s="312"/>
      <c r="H285" s="312"/>
      <c r="I285" s="312"/>
      <c r="J285" s="231"/>
      <c r="K285" s="318"/>
    </row>
    <row r="286" spans="2:11" ht="14.5" x14ac:dyDescent="0.35">
      <c r="B286" s="317"/>
      <c r="C286" s="230"/>
      <c r="D286" s="312"/>
      <c r="E286" s="312"/>
      <c r="F286" s="312"/>
      <c r="G286" s="312"/>
      <c r="H286" s="312"/>
      <c r="I286" s="312"/>
      <c r="J286" s="231"/>
      <c r="K286" s="318"/>
    </row>
    <row r="287" spans="2:11" ht="14.5" x14ac:dyDescent="0.35">
      <c r="B287" s="317"/>
      <c r="C287" s="230"/>
      <c r="D287" s="312"/>
      <c r="E287" s="312"/>
      <c r="F287" s="312"/>
      <c r="G287" s="312"/>
      <c r="H287" s="312"/>
      <c r="I287" s="312"/>
      <c r="J287" s="231"/>
      <c r="K287" s="318"/>
    </row>
    <row r="288" spans="2:11" ht="14.5" x14ac:dyDescent="0.35">
      <c r="B288" s="317"/>
      <c r="C288" s="232"/>
      <c r="D288" s="233"/>
      <c r="E288" s="233"/>
      <c r="F288" s="233"/>
      <c r="G288" s="233"/>
      <c r="H288" s="233"/>
      <c r="I288" s="233"/>
      <c r="J288" s="234"/>
      <c r="K288" s="318"/>
    </row>
    <row r="289" spans="2:11" ht="14.5" x14ac:dyDescent="0.35">
      <c r="B289" s="317"/>
      <c r="H289" s="107"/>
      <c r="I289" s="107"/>
      <c r="K289" s="318"/>
    </row>
    <row r="290" spans="2:11" ht="14.5" x14ac:dyDescent="0.35">
      <c r="B290" s="143" t="s">
        <v>923</v>
      </c>
      <c r="K290" s="318"/>
    </row>
    <row r="291" spans="2:11" ht="14.5" x14ac:dyDescent="0.35">
      <c r="B291" s="317"/>
      <c r="I291" s="323"/>
      <c r="K291" s="318"/>
    </row>
    <row r="292" spans="2:11" ht="14.5" x14ac:dyDescent="0.35">
      <c r="B292" s="317"/>
      <c r="C292" s="227"/>
      <c r="D292" s="228"/>
      <c r="E292" s="228"/>
      <c r="F292" s="228"/>
      <c r="G292" s="228"/>
      <c r="H292" s="228"/>
      <c r="I292" s="228"/>
      <c r="J292" s="229"/>
      <c r="K292" s="318"/>
    </row>
    <row r="293" spans="2:11" ht="14.5" x14ac:dyDescent="0.35">
      <c r="B293" s="317"/>
      <c r="C293" s="230"/>
      <c r="D293" s="312"/>
      <c r="E293" s="312"/>
      <c r="F293" s="312"/>
      <c r="G293" s="312"/>
      <c r="H293" s="312"/>
      <c r="I293" s="312"/>
      <c r="J293" s="231"/>
      <c r="K293" s="318"/>
    </row>
    <row r="294" spans="2:11" ht="14.5" x14ac:dyDescent="0.35">
      <c r="B294" s="317"/>
      <c r="C294" s="230"/>
      <c r="D294" s="312"/>
      <c r="E294" s="312"/>
      <c r="F294" s="312"/>
      <c r="G294" s="312"/>
      <c r="I294" s="312"/>
      <c r="J294" s="231"/>
      <c r="K294" s="318"/>
    </row>
    <row r="295" spans="2:11" ht="14.5" x14ac:dyDescent="0.35">
      <c r="B295" s="317"/>
      <c r="C295" s="230"/>
      <c r="D295" s="312"/>
      <c r="E295" s="312"/>
      <c r="F295" s="312"/>
      <c r="G295" s="312"/>
      <c r="H295" s="312"/>
      <c r="I295" s="312"/>
      <c r="J295" s="231"/>
      <c r="K295" s="318"/>
    </row>
    <row r="296" spans="2:11" ht="14.5" x14ac:dyDescent="0.35">
      <c r="B296" s="317"/>
      <c r="C296" s="230"/>
      <c r="D296" s="312"/>
      <c r="E296" s="312"/>
      <c r="F296" s="312"/>
      <c r="G296" s="312"/>
      <c r="H296" s="312"/>
      <c r="I296" s="312"/>
      <c r="J296" s="231"/>
      <c r="K296" s="318"/>
    </row>
    <row r="297" spans="2:11" ht="14.5" x14ac:dyDescent="0.35">
      <c r="B297" s="317"/>
      <c r="C297" s="232"/>
      <c r="D297" s="233"/>
      <c r="E297" s="233"/>
      <c r="F297" s="233"/>
      <c r="G297" s="233"/>
      <c r="H297" s="233"/>
      <c r="I297" s="233"/>
      <c r="J297" s="234"/>
      <c r="K297" s="318"/>
    </row>
    <row r="298" spans="2:11" ht="14.5" x14ac:dyDescent="0.35">
      <c r="B298" s="317"/>
      <c r="H298" s="107"/>
      <c r="I298" s="107"/>
      <c r="K298" s="318"/>
    </row>
    <row r="299" spans="2:11" ht="14.5" x14ac:dyDescent="0.35">
      <c r="B299" s="143" t="s">
        <v>924</v>
      </c>
      <c r="K299" s="318"/>
    </row>
    <row r="300" spans="2:11" ht="14.5" x14ac:dyDescent="0.35">
      <c r="B300" s="317"/>
      <c r="H300" s="323"/>
      <c r="I300" s="323"/>
      <c r="K300" s="318"/>
    </row>
    <row r="301" spans="2:11" ht="14.5" x14ac:dyDescent="0.35">
      <c r="B301" s="317"/>
      <c r="C301" s="227"/>
      <c r="D301" s="228"/>
      <c r="E301" s="228"/>
      <c r="F301" s="228"/>
      <c r="G301" s="228"/>
      <c r="H301" s="228"/>
      <c r="I301" s="228"/>
      <c r="J301" s="229"/>
      <c r="K301" s="318"/>
    </row>
    <row r="302" spans="2:11" ht="14.5" x14ac:dyDescent="0.35">
      <c r="B302" s="317"/>
      <c r="C302" s="230"/>
      <c r="D302" s="312"/>
      <c r="E302" s="312"/>
      <c r="F302" s="312"/>
      <c r="G302" s="312"/>
      <c r="H302" s="312"/>
      <c r="I302" s="312"/>
      <c r="J302" s="231"/>
      <c r="K302" s="318"/>
    </row>
    <row r="303" spans="2:11" ht="14.5" x14ac:dyDescent="0.35">
      <c r="B303" s="317"/>
      <c r="C303" s="230"/>
      <c r="D303" s="312"/>
      <c r="E303" s="312"/>
      <c r="F303" s="312"/>
      <c r="G303" s="312"/>
      <c r="H303" s="312"/>
      <c r="I303" s="312"/>
      <c r="J303" s="231"/>
      <c r="K303" s="318"/>
    </row>
    <row r="304" spans="2:11" ht="14.5" x14ac:dyDescent="0.35">
      <c r="B304" s="317"/>
      <c r="C304" s="230"/>
      <c r="D304" s="312"/>
      <c r="E304" s="312"/>
      <c r="F304" s="312"/>
      <c r="G304" s="312"/>
      <c r="H304" s="312"/>
      <c r="I304" s="312"/>
      <c r="J304" s="231"/>
      <c r="K304" s="318"/>
    </row>
    <row r="305" spans="2:11" ht="14.5" x14ac:dyDescent="0.35">
      <c r="B305" s="145"/>
      <c r="C305" s="230"/>
      <c r="D305" s="312"/>
      <c r="E305" s="312"/>
      <c r="F305" s="312"/>
      <c r="G305" s="312"/>
      <c r="H305" s="312"/>
      <c r="I305" s="312"/>
      <c r="J305" s="231"/>
      <c r="K305" s="318"/>
    </row>
    <row r="306" spans="2:11" ht="14.5" x14ac:dyDescent="0.35">
      <c r="B306" s="145"/>
      <c r="C306" s="232"/>
      <c r="D306" s="233"/>
      <c r="E306" s="233"/>
      <c r="F306" s="233"/>
      <c r="G306" s="233"/>
      <c r="H306" s="233"/>
      <c r="I306" s="233"/>
      <c r="J306" s="234"/>
      <c r="K306" s="318"/>
    </row>
    <row r="307" spans="2:11" ht="14.5" x14ac:dyDescent="0.35">
      <c r="B307" s="317"/>
      <c r="C307" s="102"/>
      <c r="D307" s="102"/>
      <c r="E307" s="102"/>
      <c r="F307" s="102"/>
      <c r="G307" s="102"/>
      <c r="H307" s="107"/>
      <c r="I307" s="107"/>
      <c r="K307" s="318"/>
    </row>
    <row r="308" spans="2:11" ht="14.5" x14ac:dyDescent="0.35">
      <c r="B308" s="143" t="s">
        <v>925</v>
      </c>
      <c r="K308" s="318"/>
    </row>
    <row r="309" spans="2:11" ht="14.5" x14ac:dyDescent="0.35">
      <c r="B309" s="317"/>
      <c r="H309" s="323"/>
      <c r="I309" s="323"/>
      <c r="K309" s="318"/>
    </row>
    <row r="310" spans="2:11" ht="14.5" x14ac:dyDescent="0.35">
      <c r="B310" s="317"/>
      <c r="C310" s="227"/>
      <c r="D310" s="228"/>
      <c r="E310" s="228"/>
      <c r="F310" s="228"/>
      <c r="G310" s="228"/>
      <c r="H310" s="228"/>
      <c r="I310" s="228"/>
      <c r="J310" s="229"/>
      <c r="K310" s="318"/>
    </row>
    <row r="311" spans="2:11" ht="14.5" x14ac:dyDescent="0.35">
      <c r="B311" s="317"/>
      <c r="C311" s="230"/>
      <c r="D311" s="312"/>
      <c r="E311" s="312"/>
      <c r="F311" s="312"/>
      <c r="G311" s="312"/>
      <c r="H311" s="312"/>
      <c r="I311" s="312"/>
      <c r="J311" s="231"/>
      <c r="K311" s="318"/>
    </row>
    <row r="312" spans="2:11" ht="14.5" x14ac:dyDescent="0.35">
      <c r="B312" s="317"/>
      <c r="C312" s="230"/>
      <c r="D312" s="312"/>
      <c r="E312" s="312"/>
      <c r="F312" s="312"/>
      <c r="G312" s="312"/>
      <c r="H312" s="312"/>
      <c r="I312" s="312"/>
      <c r="J312" s="231"/>
      <c r="K312" s="318"/>
    </row>
    <row r="313" spans="2:11" ht="14.5" x14ac:dyDescent="0.35">
      <c r="B313" s="317"/>
      <c r="C313" s="230"/>
      <c r="D313" s="312"/>
      <c r="E313" s="312"/>
      <c r="F313" s="312"/>
      <c r="G313" s="312"/>
      <c r="H313" s="312"/>
      <c r="I313" s="312"/>
      <c r="J313" s="231"/>
      <c r="K313" s="318"/>
    </row>
    <row r="314" spans="2:11" ht="14.5" x14ac:dyDescent="0.35">
      <c r="B314" s="317"/>
      <c r="C314" s="230"/>
      <c r="D314" s="312"/>
      <c r="E314" s="312"/>
      <c r="F314" s="312"/>
      <c r="G314" s="312"/>
      <c r="H314" s="312"/>
      <c r="I314" s="312"/>
      <c r="J314" s="231"/>
      <c r="K314" s="318"/>
    </row>
    <row r="315" spans="2:11" ht="14.5" x14ac:dyDescent="0.35">
      <c r="B315" s="317"/>
      <c r="C315" s="232"/>
      <c r="D315" s="233"/>
      <c r="E315" s="233"/>
      <c r="F315" s="233"/>
      <c r="G315" s="233"/>
      <c r="H315" s="233"/>
      <c r="I315" s="233"/>
      <c r="J315" s="234"/>
      <c r="K315" s="318"/>
    </row>
    <row r="316" spans="2:11" ht="14.5" x14ac:dyDescent="0.35">
      <c r="B316" s="317"/>
      <c r="K316" s="318"/>
    </row>
    <row r="317" spans="2:11" ht="14.5" x14ac:dyDescent="0.35">
      <c r="B317" s="143" t="s">
        <v>926</v>
      </c>
      <c r="K317" s="318"/>
    </row>
    <row r="318" spans="2:11" ht="14.5" x14ac:dyDescent="0.35">
      <c r="B318" s="317"/>
      <c r="H318" s="323"/>
      <c r="I318" s="323"/>
      <c r="K318" s="318"/>
    </row>
    <row r="319" spans="2:11" ht="14.5" x14ac:dyDescent="0.35">
      <c r="B319" s="317"/>
      <c r="C319" s="227"/>
      <c r="D319" s="228"/>
      <c r="E319" s="228"/>
      <c r="F319" s="228"/>
      <c r="G319" s="228"/>
      <c r="H319" s="107"/>
      <c r="I319" s="107"/>
      <c r="J319" s="229"/>
      <c r="K319" s="318"/>
    </row>
    <row r="320" spans="2:11" ht="14.5" x14ac:dyDescent="0.35">
      <c r="B320" s="317"/>
      <c r="C320" s="230"/>
      <c r="D320" s="312"/>
      <c r="E320" s="312"/>
      <c r="F320" s="312"/>
      <c r="G320" s="312"/>
      <c r="J320" s="231"/>
      <c r="K320" s="318"/>
    </row>
    <row r="321" spans="2:11" ht="14.5" x14ac:dyDescent="0.35">
      <c r="B321" s="317"/>
      <c r="C321" s="230"/>
      <c r="D321" s="312"/>
      <c r="E321" s="312"/>
      <c r="F321" s="312"/>
      <c r="G321" s="312"/>
      <c r="H321" s="312"/>
      <c r="I321" s="312"/>
      <c r="J321" s="231"/>
      <c r="K321" s="318"/>
    </row>
    <row r="322" spans="2:11" ht="14.5" x14ac:dyDescent="0.35">
      <c r="B322" s="317"/>
      <c r="C322" s="230"/>
      <c r="D322" s="312"/>
      <c r="E322" s="312"/>
      <c r="F322" s="312"/>
      <c r="G322" s="312"/>
      <c r="H322" s="312"/>
      <c r="I322" s="312"/>
      <c r="J322" s="231"/>
      <c r="K322" s="318"/>
    </row>
    <row r="323" spans="2:11" ht="14.5" x14ac:dyDescent="0.35">
      <c r="B323" s="317"/>
      <c r="C323" s="230"/>
      <c r="D323" s="312"/>
      <c r="E323" s="312"/>
      <c r="F323" s="312"/>
      <c r="G323" s="312"/>
      <c r="H323" s="312"/>
      <c r="I323" s="312"/>
      <c r="J323" s="231"/>
      <c r="K323" s="318"/>
    </row>
    <row r="324" spans="2:11" ht="14.5" x14ac:dyDescent="0.35">
      <c r="B324" s="317"/>
      <c r="C324" s="232"/>
      <c r="D324" s="233"/>
      <c r="E324" s="233"/>
      <c r="F324" s="233"/>
      <c r="G324" s="233"/>
      <c r="H324" s="233"/>
      <c r="I324" s="233"/>
      <c r="J324" s="234"/>
      <c r="K324" s="318"/>
    </row>
    <row r="325" spans="2:11" ht="45.75" customHeight="1" x14ac:dyDescent="0.35">
      <c r="B325" s="322"/>
      <c r="C325" s="323"/>
      <c r="D325" s="323"/>
      <c r="E325" s="323"/>
      <c r="F325" s="323"/>
      <c r="G325" s="323"/>
      <c r="H325" s="233"/>
      <c r="I325" s="233"/>
      <c r="J325" s="323"/>
      <c r="K325" s="324"/>
    </row>
    <row r="326" spans="2:11" ht="8.15" customHeight="1" x14ac:dyDescent="0.35">
      <c r="H326" s="312"/>
      <c r="I326" s="312"/>
    </row>
    <row r="327" spans="2:11" ht="8.15" customHeight="1" x14ac:dyDescent="0.35">
      <c r="B327" s="323"/>
      <c r="C327" s="323"/>
      <c r="D327" s="323"/>
      <c r="E327" s="323"/>
      <c r="F327" s="323"/>
      <c r="G327" s="323"/>
      <c r="H327" s="323"/>
      <c r="I327" s="323"/>
      <c r="J327" s="323"/>
      <c r="K327" s="323"/>
    </row>
    <row r="328" spans="2:11" ht="14.5" x14ac:dyDescent="0.35">
      <c r="B328" s="144" t="s">
        <v>927</v>
      </c>
      <c r="C328" s="107"/>
      <c r="D328" s="107"/>
      <c r="E328" s="107"/>
      <c r="F328" s="107"/>
      <c r="G328" s="107"/>
      <c r="J328" s="107"/>
      <c r="K328" s="108"/>
    </row>
    <row r="329" spans="2:11" ht="14.5" x14ac:dyDescent="0.35">
      <c r="B329" s="317"/>
      <c r="H329" s="323"/>
      <c r="I329" s="323"/>
      <c r="K329" s="318"/>
    </row>
    <row r="330" spans="2:11" ht="14.5" x14ac:dyDescent="0.35">
      <c r="B330" s="317"/>
      <c r="C330" s="227"/>
      <c r="D330" s="228"/>
      <c r="E330" s="228"/>
      <c r="F330" s="228"/>
      <c r="G330" s="228"/>
      <c r="H330" s="228"/>
      <c r="I330" s="228"/>
      <c r="J330" s="229"/>
      <c r="K330" s="318"/>
    </row>
    <row r="331" spans="2:11" ht="14.5" x14ac:dyDescent="0.35">
      <c r="B331" s="317"/>
      <c r="C331" s="230"/>
      <c r="D331" s="312"/>
      <c r="E331" s="312"/>
      <c r="F331" s="312"/>
      <c r="G331" s="312"/>
      <c r="H331" s="312"/>
      <c r="I331" s="312"/>
      <c r="J331" s="231"/>
      <c r="K331" s="318"/>
    </row>
    <row r="332" spans="2:11" ht="14.5" x14ac:dyDescent="0.35">
      <c r="B332" s="317"/>
      <c r="C332" s="230"/>
      <c r="D332" s="312"/>
      <c r="E332" s="312"/>
      <c r="F332" s="312"/>
      <c r="G332" s="312"/>
      <c r="H332" s="312"/>
      <c r="I332" s="312"/>
      <c r="J332" s="231"/>
      <c r="K332" s="318"/>
    </row>
    <row r="333" spans="2:11" ht="14.5" x14ac:dyDescent="0.35">
      <c r="B333" s="317"/>
      <c r="C333" s="230"/>
      <c r="D333" s="312"/>
      <c r="E333" s="312"/>
      <c r="F333" s="312"/>
      <c r="G333" s="312"/>
      <c r="H333" s="312"/>
      <c r="I333" s="312"/>
      <c r="J333" s="231"/>
      <c r="K333" s="318"/>
    </row>
    <row r="334" spans="2:11" ht="14.5" x14ac:dyDescent="0.35">
      <c r="B334" s="317"/>
      <c r="C334" s="230"/>
      <c r="D334" s="312"/>
      <c r="E334" s="312"/>
      <c r="F334" s="312"/>
      <c r="G334" s="312"/>
      <c r="H334" s="312"/>
      <c r="I334" s="312"/>
      <c r="J334" s="231"/>
      <c r="K334" s="318"/>
    </row>
    <row r="335" spans="2:11" ht="14.5" x14ac:dyDescent="0.35">
      <c r="B335" s="317"/>
      <c r="C335" s="232"/>
      <c r="D335" s="233"/>
      <c r="E335" s="233"/>
      <c r="F335" s="233"/>
      <c r="G335" s="233"/>
      <c r="H335" s="233"/>
      <c r="I335" s="233"/>
      <c r="J335" s="234"/>
      <c r="K335" s="318"/>
    </row>
    <row r="336" spans="2:11" ht="14.5" x14ac:dyDescent="0.35">
      <c r="B336" s="317"/>
      <c r="H336" s="312"/>
      <c r="I336" s="312"/>
      <c r="K336" s="318"/>
    </row>
    <row r="337" spans="2:11" ht="14.5" x14ac:dyDescent="0.35">
      <c r="B337" s="143" t="s">
        <v>928</v>
      </c>
      <c r="K337" s="318"/>
    </row>
    <row r="338" spans="2:11" ht="14.5" x14ac:dyDescent="0.35">
      <c r="B338" s="317"/>
      <c r="G338" s="323"/>
      <c r="H338" s="323"/>
      <c r="I338" s="323"/>
      <c r="J338" s="323"/>
      <c r="K338" s="318"/>
    </row>
    <row r="339" spans="2:11" ht="14.5" x14ac:dyDescent="0.35">
      <c r="B339" s="317"/>
      <c r="C339" s="227"/>
      <c r="D339" s="228"/>
      <c r="E339" s="228"/>
      <c r="F339" s="228"/>
      <c r="G339" s="312"/>
      <c r="J339" s="231"/>
      <c r="K339" s="318"/>
    </row>
    <row r="340" spans="2:11" ht="14.5" x14ac:dyDescent="0.35">
      <c r="B340" s="317"/>
      <c r="C340" s="230"/>
      <c r="D340" s="312"/>
      <c r="E340" s="312"/>
      <c r="F340" s="312"/>
      <c r="G340" s="312"/>
      <c r="H340" s="312"/>
      <c r="I340" s="312"/>
      <c r="J340" s="231"/>
      <c r="K340" s="318"/>
    </row>
    <row r="341" spans="2:11" ht="14.5" x14ac:dyDescent="0.35">
      <c r="B341" s="317"/>
      <c r="C341" s="230"/>
      <c r="D341" s="312"/>
      <c r="E341" s="312"/>
      <c r="F341" s="312"/>
      <c r="G341" s="312"/>
      <c r="H341" s="312"/>
      <c r="I341" s="312"/>
      <c r="J341" s="231"/>
      <c r="K341" s="318"/>
    </row>
    <row r="342" spans="2:11" ht="14.5" x14ac:dyDescent="0.35">
      <c r="B342" s="317"/>
      <c r="C342" s="230"/>
      <c r="D342" s="312"/>
      <c r="E342" s="312"/>
      <c r="F342" s="312"/>
      <c r="G342" s="312"/>
      <c r="H342" s="312"/>
      <c r="I342" s="312"/>
      <c r="J342" s="231"/>
      <c r="K342" s="318"/>
    </row>
    <row r="343" spans="2:11" ht="14.5" x14ac:dyDescent="0.35">
      <c r="B343" s="317"/>
      <c r="C343" s="230"/>
      <c r="D343" s="312"/>
      <c r="E343" s="312"/>
      <c r="F343" s="312"/>
      <c r="G343" s="312"/>
      <c r="H343" s="312"/>
      <c r="I343" s="312"/>
      <c r="J343" s="231"/>
      <c r="K343" s="318"/>
    </row>
    <row r="344" spans="2:11" ht="14.5" x14ac:dyDescent="0.35">
      <c r="B344" s="317"/>
      <c r="C344" s="232"/>
      <c r="D344" s="233"/>
      <c r="E344" s="233"/>
      <c r="F344" s="233"/>
      <c r="G344" s="233"/>
      <c r="H344" s="233"/>
      <c r="I344" s="233"/>
      <c r="J344" s="234"/>
      <c r="K344" s="318"/>
    </row>
    <row r="345" spans="2:11" ht="14.5" x14ac:dyDescent="0.35">
      <c r="B345" s="317"/>
      <c r="C345" s="312"/>
      <c r="D345" s="312"/>
      <c r="E345" s="312"/>
      <c r="F345" s="312"/>
      <c r="G345" s="312"/>
      <c r="H345" s="312"/>
      <c r="I345" s="312"/>
      <c r="J345" s="312"/>
      <c r="K345" s="318"/>
    </row>
    <row r="346" spans="2:11" ht="14.5" x14ac:dyDescent="0.35">
      <c r="B346" s="317"/>
      <c r="K346" s="318"/>
    </row>
    <row r="347" spans="2:11" ht="14.5" x14ac:dyDescent="0.35">
      <c r="B347" s="143" t="s">
        <v>929</v>
      </c>
      <c r="K347" s="318"/>
    </row>
    <row r="348" spans="2:11" ht="14.5" x14ac:dyDescent="0.35">
      <c r="B348" s="317"/>
      <c r="G348" s="323"/>
      <c r="H348" s="323"/>
      <c r="I348" s="323"/>
      <c r="J348" s="323"/>
      <c r="K348" s="318"/>
    </row>
    <row r="349" spans="2:11" ht="14.5" x14ac:dyDescent="0.35">
      <c r="B349" s="145"/>
      <c r="C349" s="227"/>
      <c r="D349" s="228"/>
      <c r="E349" s="228"/>
      <c r="F349" s="228"/>
      <c r="G349" s="312"/>
      <c r="J349" s="231"/>
      <c r="K349" s="318"/>
    </row>
    <row r="350" spans="2:11" ht="14.5" x14ac:dyDescent="0.35">
      <c r="B350" s="145"/>
      <c r="C350" s="230"/>
      <c r="D350" s="312"/>
      <c r="E350" s="312"/>
      <c r="F350" s="312"/>
      <c r="G350" s="312"/>
      <c r="J350" s="231"/>
      <c r="K350" s="318"/>
    </row>
    <row r="351" spans="2:11" ht="14.5" x14ac:dyDescent="0.35">
      <c r="B351" s="145"/>
      <c r="C351" s="230"/>
      <c r="D351" s="312"/>
      <c r="E351" s="312"/>
      <c r="F351" s="312"/>
      <c r="G351" s="312"/>
      <c r="H351" s="768"/>
      <c r="I351" s="768"/>
      <c r="J351" s="231"/>
      <c r="K351" s="318"/>
    </row>
    <row r="352" spans="2:11" ht="14.5" x14ac:dyDescent="0.35">
      <c r="B352" s="145"/>
      <c r="C352" s="230"/>
      <c r="D352" s="312"/>
      <c r="E352" s="312"/>
      <c r="F352" s="312"/>
      <c r="G352" s="312"/>
      <c r="H352" s="769"/>
      <c r="I352" s="769"/>
      <c r="J352" s="231"/>
      <c r="K352" s="318"/>
    </row>
    <row r="353" spans="2:11" ht="14.5" x14ac:dyDescent="0.35">
      <c r="B353" s="145"/>
      <c r="C353" s="230"/>
      <c r="D353" s="312"/>
      <c r="E353" s="312"/>
      <c r="F353" s="312"/>
      <c r="G353" s="312"/>
      <c r="H353" s="769"/>
      <c r="I353" s="769"/>
      <c r="J353" s="231"/>
      <c r="K353" s="318"/>
    </row>
    <row r="354" spans="2:11" ht="14.5" x14ac:dyDescent="0.35">
      <c r="B354" s="145"/>
      <c r="C354" s="232"/>
      <c r="D354" s="233"/>
      <c r="E354" s="233"/>
      <c r="F354" s="233"/>
      <c r="G354" s="233"/>
      <c r="H354" s="242"/>
      <c r="I354" s="242"/>
      <c r="J354" s="234"/>
      <c r="K354" s="318"/>
    </row>
    <row r="355" spans="2:11" ht="14.5" x14ac:dyDescent="0.35">
      <c r="B355" s="317"/>
      <c r="C355" s="107"/>
      <c r="D355" s="107"/>
      <c r="E355" s="107"/>
      <c r="F355" s="107"/>
      <c r="H355" s="769"/>
      <c r="I355" s="769"/>
      <c r="K355" s="318"/>
    </row>
    <row r="356" spans="2:11" ht="14.5" x14ac:dyDescent="0.35">
      <c r="B356" s="317"/>
      <c r="H356" s="769"/>
      <c r="I356" s="769"/>
      <c r="K356" s="318"/>
    </row>
    <row r="357" spans="2:11" ht="15.5" x14ac:dyDescent="0.35">
      <c r="B357" s="142" t="s">
        <v>2766</v>
      </c>
      <c r="C357" s="103"/>
      <c r="D357" s="103"/>
      <c r="K357" s="318"/>
    </row>
    <row r="358" spans="2:11" ht="14.5" x14ac:dyDescent="0.35">
      <c r="B358" s="317"/>
      <c r="C358" s="323"/>
      <c r="D358" s="323"/>
      <c r="E358" s="323"/>
      <c r="F358" s="323"/>
      <c r="G358" s="323"/>
      <c r="H358" s="323"/>
      <c r="I358" s="323"/>
      <c r="J358" s="323"/>
      <c r="K358" s="318"/>
    </row>
    <row r="359" spans="2:11" ht="14.5" x14ac:dyDescent="0.35">
      <c r="B359" s="145"/>
      <c r="C359" s="238" t="s">
        <v>930</v>
      </c>
      <c r="D359" s="768"/>
      <c r="E359" s="768"/>
      <c r="F359" s="768"/>
      <c r="G359" s="768"/>
      <c r="J359" s="244"/>
      <c r="K359" s="318"/>
    </row>
    <row r="360" spans="2:11" ht="14.5" x14ac:dyDescent="0.35">
      <c r="B360" s="317"/>
      <c r="C360" s="239"/>
      <c r="D360" s="769"/>
      <c r="E360" s="769"/>
      <c r="F360" s="769"/>
      <c r="G360" s="769"/>
      <c r="J360" s="240"/>
      <c r="K360" s="318"/>
    </row>
    <row r="361" spans="2:11" ht="14.5" x14ac:dyDescent="0.35">
      <c r="B361" s="317"/>
      <c r="C361" s="239"/>
      <c r="D361" s="769"/>
      <c r="E361" s="769"/>
      <c r="F361" s="769"/>
      <c r="G361" s="769"/>
      <c r="H361" s="768"/>
      <c r="I361" s="768"/>
      <c r="J361" s="240"/>
      <c r="K361" s="318"/>
    </row>
    <row r="362" spans="2:11" ht="14.5" x14ac:dyDescent="0.35">
      <c r="B362" s="317"/>
      <c r="C362" s="239"/>
      <c r="D362" s="769"/>
      <c r="E362" s="769"/>
      <c r="F362" s="769"/>
      <c r="G362" s="769"/>
      <c r="H362" s="312"/>
      <c r="I362" s="312"/>
      <c r="J362" s="240"/>
      <c r="K362" s="318"/>
    </row>
    <row r="363" spans="2:11" ht="14.5" x14ac:dyDescent="0.35">
      <c r="B363" s="317"/>
      <c r="C363" s="239"/>
      <c r="D363" s="769"/>
      <c r="E363" s="769"/>
      <c r="F363" s="769"/>
      <c r="G363" s="769"/>
      <c r="H363" s="312"/>
      <c r="I363" s="312"/>
      <c r="J363" s="240"/>
      <c r="K363" s="318"/>
    </row>
    <row r="364" spans="2:11" ht="14.5" x14ac:dyDescent="0.35">
      <c r="B364" s="317"/>
      <c r="C364" s="239"/>
      <c r="D364" s="769"/>
      <c r="E364" s="769"/>
      <c r="F364" s="769"/>
      <c r="G364" s="769"/>
      <c r="H364" s="312"/>
      <c r="I364" s="312"/>
      <c r="J364" s="240"/>
      <c r="K364" s="318"/>
    </row>
    <row r="365" spans="2:11" ht="14.5" x14ac:dyDescent="0.35">
      <c r="B365" s="317"/>
      <c r="C365" s="241"/>
      <c r="D365" s="242"/>
      <c r="E365" s="242"/>
      <c r="F365" s="242"/>
      <c r="G365" s="242"/>
      <c r="H365" s="233"/>
      <c r="I365" s="233"/>
      <c r="J365" s="243"/>
      <c r="K365" s="318"/>
    </row>
    <row r="366" spans="2:11" ht="14.5" x14ac:dyDescent="0.35">
      <c r="B366" s="317"/>
      <c r="H366" s="312"/>
      <c r="I366" s="312"/>
      <c r="K366" s="318"/>
    </row>
    <row r="367" spans="2:11" ht="14.5" x14ac:dyDescent="0.35">
      <c r="B367" s="317"/>
      <c r="H367" s="312"/>
      <c r="I367" s="312"/>
      <c r="K367" s="318"/>
    </row>
    <row r="368" spans="2:11" ht="15.5" x14ac:dyDescent="0.35">
      <c r="B368" s="142" t="s">
        <v>2767</v>
      </c>
      <c r="K368" s="318"/>
    </row>
    <row r="369" spans="2:11" ht="14.5" x14ac:dyDescent="0.35">
      <c r="B369" s="317"/>
      <c r="H369" s="323"/>
      <c r="I369" s="323"/>
      <c r="K369" s="318"/>
    </row>
    <row r="370" spans="2:11" ht="14.5" x14ac:dyDescent="0.35">
      <c r="B370" s="317"/>
      <c r="C370" s="235" t="s">
        <v>931</v>
      </c>
      <c r="D370" s="236"/>
      <c r="E370" s="236"/>
      <c r="F370" s="236"/>
      <c r="G370" s="236"/>
      <c r="J370" s="237"/>
      <c r="K370" s="318"/>
    </row>
    <row r="371" spans="2:11" ht="14.5" x14ac:dyDescent="0.35">
      <c r="B371" s="317"/>
      <c r="C371" s="230"/>
      <c r="D371" s="312"/>
      <c r="E371" s="312"/>
      <c r="F371" s="312"/>
      <c r="G371" s="312"/>
      <c r="J371" s="231"/>
      <c r="K371" s="318"/>
    </row>
    <row r="372" spans="2:11" ht="14.5" x14ac:dyDescent="0.35">
      <c r="B372" s="317"/>
      <c r="C372" s="230"/>
      <c r="D372" s="312"/>
      <c r="E372" s="312"/>
      <c r="F372" s="312"/>
      <c r="G372" s="312"/>
      <c r="J372" s="231"/>
      <c r="K372" s="318"/>
    </row>
    <row r="373" spans="2:11" ht="14.5" x14ac:dyDescent="0.35">
      <c r="B373" s="317"/>
      <c r="C373" s="230"/>
      <c r="D373" s="312"/>
      <c r="E373" s="312"/>
      <c r="F373" s="312"/>
      <c r="G373" s="312"/>
      <c r="J373" s="231"/>
      <c r="K373" s="318"/>
    </row>
    <row r="374" spans="2:11" ht="14.5" x14ac:dyDescent="0.35">
      <c r="B374" s="317"/>
      <c r="C374" s="230"/>
      <c r="D374" s="312"/>
      <c r="E374" s="312"/>
      <c r="F374" s="312"/>
      <c r="G374" s="312"/>
      <c r="J374" s="231"/>
      <c r="K374" s="318"/>
    </row>
    <row r="375" spans="2:11" ht="14.5" x14ac:dyDescent="0.35">
      <c r="B375" s="317"/>
      <c r="C375" s="230"/>
      <c r="D375" s="312"/>
      <c r="E375" s="312"/>
      <c r="F375" s="312"/>
      <c r="G375" s="312"/>
      <c r="J375" s="231"/>
      <c r="K375" s="318"/>
    </row>
    <row r="376" spans="2:11" ht="14.5" x14ac:dyDescent="0.35">
      <c r="B376" s="317"/>
      <c r="C376" s="232"/>
      <c r="D376" s="233"/>
      <c r="E376" s="233"/>
      <c r="F376" s="233"/>
      <c r="G376" s="233"/>
      <c r="H376" s="323"/>
      <c r="I376" s="323"/>
      <c r="J376" s="234"/>
      <c r="K376" s="318"/>
    </row>
    <row r="377" spans="2:11" ht="14.5" x14ac:dyDescent="0.35">
      <c r="B377" s="317"/>
      <c r="K377" s="318"/>
    </row>
    <row r="378" spans="2:11" ht="14.5" x14ac:dyDescent="0.35">
      <c r="B378" s="322"/>
      <c r="C378" s="323"/>
      <c r="D378" s="323"/>
      <c r="E378" s="323"/>
      <c r="F378" s="323"/>
      <c r="G378" s="323"/>
      <c r="H378" s="323"/>
      <c r="I378" s="323"/>
      <c r="J378" s="323"/>
      <c r="K378" s="324"/>
    </row>
    <row r="379" spans="2:11" ht="14.5" x14ac:dyDescent="0.35"/>
    <row r="380" spans="2:11" ht="14.5" x14ac:dyDescent="0.35"/>
  </sheetData>
  <mergeCells count="25">
    <mergeCell ref="B76:D76"/>
    <mergeCell ref="B77:D77"/>
    <mergeCell ref="B78:D78"/>
    <mergeCell ref="J78:K78"/>
    <mergeCell ref="E76:F76"/>
    <mergeCell ref="J76:K76"/>
    <mergeCell ref="E77:F77"/>
    <mergeCell ref="J77:K77"/>
    <mergeCell ref="E78:F78"/>
    <mergeCell ref="E73:F75"/>
    <mergeCell ref="I73:K74"/>
    <mergeCell ref="J75:K75"/>
    <mergeCell ref="B73:D75"/>
    <mergeCell ref="G73:H74"/>
    <mergeCell ref="B3:M3"/>
    <mergeCell ref="B2:M2"/>
    <mergeCell ref="B17:B19"/>
    <mergeCell ref="I17:I18"/>
    <mergeCell ref="C17:C19"/>
    <mergeCell ref="D17:D18"/>
    <mergeCell ref="E17:E18"/>
    <mergeCell ref="F17:F18"/>
    <mergeCell ref="G17:G18"/>
    <mergeCell ref="H17:H18"/>
    <mergeCell ref="K16:M16"/>
  </mergeCells>
  <printOptions horizontalCentered="1"/>
  <pageMargins left="0.39370078740157483" right="0.39370078740157483" top="1.1811023622047245" bottom="0.39370078740157483" header="0.39370078740157483" footer="0"/>
  <pageSetup paperSize="9" scale="39" fitToHeight="0" orientation="portrait" r:id="rId1"/>
  <headerFooter scaleWithDoc="0">
    <oddHeader>&amp;L&amp;G&amp;R&amp;10Anexo à Circular OE2025 
Série A N.º 1410</oddHeader>
  </headerFooter>
  <rowBreaks count="4" manualBreakCount="4">
    <brk id="80" max="12" man="1"/>
    <brk id="166" max="12" man="1"/>
    <brk id="241" max="12" man="1"/>
    <brk id="326" max="12" man="1"/>
  </rowBreaks>
  <ignoredErrors>
    <ignoredError sqref="K31 I37:K37 K49:K55 L20:L68 K67 G67 L357:L366 L70:L79 L243:L325 L328:L344 L168:L241 L82:L165 L346:L355" formula="1"/>
    <ignoredError sqref="D19:H19" numberStoredAsText="1"/>
  </ignoredError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7FED-16EE-4280-A3A3-F2BEC64F09C1}">
  <sheetPr codeName="Folha16"/>
  <dimension ref="A1:W81"/>
  <sheetViews>
    <sheetView showGridLines="0" zoomScaleNormal="100" zoomScaleSheetLayoutView="100" workbookViewId="0"/>
  </sheetViews>
  <sheetFormatPr defaultColWidth="0" defaultRowHeight="15" customHeight="1" zeroHeight="1" x14ac:dyDescent="0.35"/>
  <cols>
    <col min="1" max="1" width="4.1796875" customWidth="1"/>
    <col min="2" max="2" width="23.54296875" customWidth="1"/>
    <col min="3" max="3" width="9.1796875" customWidth="1"/>
    <col min="4" max="4" width="10.453125" customWidth="1"/>
    <col min="5" max="13" width="9.1796875" customWidth="1"/>
    <col min="14" max="14" width="22.1796875" customWidth="1"/>
    <col min="15" max="15" width="15.453125" customWidth="1"/>
    <col min="16" max="16" width="9.1796875" customWidth="1"/>
    <col min="17" max="23" width="0" hidden="1" customWidth="1"/>
    <col min="24" max="16384" width="9.1796875" hidden="1"/>
  </cols>
  <sheetData>
    <row r="1" spans="2:23" s="60" customFormat="1" ht="36.75" customHeight="1" x14ac:dyDescent="0.35">
      <c r="M1"/>
      <c r="N1"/>
      <c r="O1"/>
    </row>
    <row r="2" spans="2:23" ht="38.25" customHeight="1" x14ac:dyDescent="0.45">
      <c r="B2" s="1298" t="s">
        <v>1451</v>
      </c>
      <c r="C2" s="1298"/>
      <c r="D2" s="1298"/>
      <c r="E2" s="1298"/>
      <c r="F2" s="1298"/>
      <c r="G2" s="1298"/>
      <c r="H2" s="1298"/>
      <c r="I2" s="1298"/>
      <c r="J2" s="1298"/>
      <c r="K2" s="1298"/>
      <c r="L2" s="1298"/>
      <c r="M2" s="1298"/>
      <c r="N2" s="1298"/>
      <c r="O2" s="1298"/>
      <c r="P2" s="60"/>
      <c r="Q2" s="60"/>
    </row>
    <row r="3" spans="2:23" s="60" customFormat="1" ht="15" customHeight="1" x14ac:dyDescent="0.35">
      <c r="M3"/>
      <c r="N3"/>
      <c r="O3"/>
    </row>
    <row r="4" spans="2:23" s="60" customFormat="1" ht="15" customHeight="1" x14ac:dyDescent="0.4">
      <c r="B4" s="770" t="s">
        <v>1005</v>
      </c>
      <c r="F4" s="771"/>
      <c r="M4"/>
      <c r="N4"/>
      <c r="O4"/>
      <c r="P4"/>
      <c r="Q4"/>
      <c r="R4"/>
    </row>
    <row r="5" spans="2:23" s="60" customFormat="1" ht="8.25" customHeight="1" thickBot="1" x14ac:dyDescent="0.4">
      <c r="B5" s="188"/>
      <c r="F5" s="771"/>
      <c r="M5"/>
      <c r="N5"/>
      <c r="O5"/>
      <c r="P5"/>
      <c r="Q5"/>
      <c r="R5"/>
    </row>
    <row r="6" spans="2:23" s="60" customFormat="1" thickBot="1" x14ac:dyDescent="0.4">
      <c r="B6" s="1365" t="s">
        <v>1452</v>
      </c>
      <c r="C6" s="1366"/>
      <c r="D6" s="1366"/>
      <c r="E6" s="1366"/>
      <c r="F6" s="1366"/>
      <c r="G6" s="1366"/>
      <c r="H6" s="1366"/>
      <c r="I6" s="1366"/>
      <c r="J6" s="1366"/>
      <c r="K6" s="1366"/>
      <c r="L6" s="1366"/>
      <c r="M6" s="1366"/>
      <c r="N6" s="1366"/>
      <c r="O6" s="1367"/>
      <c r="P6"/>
      <c r="Q6"/>
      <c r="R6"/>
    </row>
    <row r="7" spans="2:23" s="60" customFormat="1" ht="25.4" customHeight="1" x14ac:dyDescent="0.35">
      <c r="B7" s="34"/>
      <c r="C7" s="34"/>
      <c r="D7" s="34"/>
      <c r="E7" s="34"/>
      <c r="F7" s="772"/>
      <c r="G7" s="34"/>
      <c r="H7" s="34"/>
      <c r="I7" s="34"/>
      <c r="J7" s="34"/>
      <c r="K7" s="34"/>
      <c r="L7" s="34"/>
      <c r="M7" s="35"/>
      <c r="N7" s="35"/>
      <c r="O7" s="35"/>
      <c r="P7"/>
      <c r="Q7"/>
      <c r="R7"/>
      <c r="S7"/>
      <c r="T7"/>
      <c r="U7"/>
      <c r="V7"/>
      <c r="W7"/>
    </row>
    <row r="8" spans="2:23" ht="17" x14ac:dyDescent="0.4">
      <c r="B8" s="773" t="s">
        <v>1012</v>
      </c>
      <c r="C8" s="34"/>
      <c r="D8" s="35"/>
      <c r="E8" s="35"/>
      <c r="F8" s="35"/>
      <c r="G8" s="35"/>
      <c r="H8" s="35"/>
      <c r="I8" s="35"/>
      <c r="J8" s="35"/>
      <c r="K8" s="35"/>
      <c r="L8" s="35"/>
      <c r="M8" s="35"/>
      <c r="N8" s="35"/>
      <c r="O8" s="35"/>
    </row>
    <row r="9" spans="2:23" ht="8.25" customHeight="1" thickBot="1" x14ac:dyDescent="0.4">
      <c r="B9" s="774"/>
      <c r="C9" s="35"/>
      <c r="D9" s="35"/>
      <c r="E9" s="35"/>
      <c r="F9" s="35"/>
      <c r="G9" s="35"/>
      <c r="H9" s="35"/>
      <c r="I9" s="35"/>
      <c r="J9" s="35"/>
      <c r="K9" s="35"/>
      <c r="L9" s="35"/>
      <c r="M9" s="35"/>
      <c r="N9" s="35"/>
      <c r="O9" s="35"/>
    </row>
    <row r="10" spans="2:23" ht="136.5" customHeight="1" x14ac:dyDescent="0.35">
      <c r="B10" s="1368" t="s">
        <v>1006</v>
      </c>
      <c r="C10" s="1369"/>
      <c r="D10" s="1370"/>
      <c r="E10" s="1371" t="s">
        <v>7462</v>
      </c>
      <c r="F10" s="1371"/>
      <c r="G10" s="1371"/>
      <c r="H10" s="1371"/>
      <c r="I10" s="1371"/>
      <c r="J10" s="1371"/>
      <c r="K10" s="1371"/>
      <c r="L10" s="1371"/>
      <c r="M10" s="1371"/>
      <c r="N10" s="1371"/>
      <c r="O10" s="1372"/>
    </row>
    <row r="11" spans="2:23" ht="30" customHeight="1" x14ac:dyDescent="0.35">
      <c r="B11" s="1373" t="s">
        <v>5146</v>
      </c>
      <c r="C11" s="1374"/>
      <c r="D11" s="775" t="s">
        <v>861</v>
      </c>
      <c r="E11" s="1375" t="s">
        <v>7463</v>
      </c>
      <c r="F11" s="1376"/>
      <c r="G11" s="1376"/>
      <c r="H11" s="1376"/>
      <c r="I11" s="1376"/>
      <c r="J11" s="1376"/>
      <c r="K11" s="1376"/>
      <c r="L11" s="1376"/>
      <c r="M11" s="1376"/>
      <c r="N11" s="1376"/>
      <c r="O11" s="1377"/>
    </row>
    <row r="12" spans="2:23" ht="30" customHeight="1" x14ac:dyDescent="0.35">
      <c r="B12" s="1378" t="s">
        <v>7461</v>
      </c>
      <c r="C12" s="1379"/>
      <c r="D12" s="776" t="s">
        <v>862</v>
      </c>
      <c r="E12" s="1380" t="s">
        <v>7464</v>
      </c>
      <c r="F12" s="1381"/>
      <c r="G12" s="1381"/>
      <c r="H12" s="1381"/>
      <c r="I12" s="1381"/>
      <c r="J12" s="1381"/>
      <c r="K12" s="1381"/>
      <c r="L12" s="1381"/>
      <c r="M12" s="1381"/>
      <c r="N12" s="1381"/>
      <c r="O12" s="1382"/>
    </row>
    <row r="13" spans="2:23" ht="103.5" customHeight="1" x14ac:dyDescent="0.35">
      <c r="B13" s="1373" t="s">
        <v>5148</v>
      </c>
      <c r="C13" s="1374"/>
      <c r="D13" s="777" t="s">
        <v>935</v>
      </c>
      <c r="E13" s="1375" t="s">
        <v>7465</v>
      </c>
      <c r="F13" s="1376"/>
      <c r="G13" s="1376"/>
      <c r="H13" s="1376"/>
      <c r="I13" s="1376"/>
      <c r="J13" s="1376"/>
      <c r="K13" s="1376"/>
      <c r="L13" s="1376"/>
      <c r="M13" s="1376"/>
      <c r="N13" s="1376"/>
      <c r="O13" s="1377"/>
    </row>
    <row r="14" spans="2:23" ht="93" customHeight="1" x14ac:dyDescent="0.35">
      <c r="B14" s="1373" t="s">
        <v>5149</v>
      </c>
      <c r="C14" s="1374"/>
      <c r="D14" s="776" t="s">
        <v>936</v>
      </c>
      <c r="E14" s="1375" t="s">
        <v>7466</v>
      </c>
      <c r="F14" s="1376"/>
      <c r="G14" s="1376"/>
      <c r="H14" s="1376"/>
      <c r="I14" s="1376"/>
      <c r="J14" s="1376"/>
      <c r="K14" s="1376"/>
      <c r="L14" s="1376"/>
      <c r="M14" s="1376"/>
      <c r="N14" s="1376"/>
      <c r="O14" s="1377"/>
      <c r="P14" s="310"/>
    </row>
    <row r="15" spans="2:23" ht="104.25" customHeight="1" x14ac:dyDescent="0.35">
      <c r="B15" s="1373" t="s">
        <v>5150</v>
      </c>
      <c r="C15" s="1374"/>
      <c r="D15" s="776" t="s">
        <v>1375</v>
      </c>
      <c r="E15" s="1375" t="s">
        <v>7467</v>
      </c>
      <c r="F15" s="1376"/>
      <c r="G15" s="1376"/>
      <c r="H15" s="1376"/>
      <c r="I15" s="1376"/>
      <c r="J15" s="1376"/>
      <c r="K15" s="1376"/>
      <c r="L15" s="1376"/>
      <c r="M15" s="1376"/>
      <c r="N15" s="1376"/>
      <c r="O15" s="1377"/>
    </row>
    <row r="16" spans="2:23" ht="51.75" customHeight="1" x14ac:dyDescent="0.35">
      <c r="B16" s="1373" t="s">
        <v>5151</v>
      </c>
      <c r="C16" s="1374"/>
      <c r="D16" s="778" t="s">
        <v>1376</v>
      </c>
      <c r="E16" s="1375" t="s">
        <v>1454</v>
      </c>
      <c r="F16" s="1376"/>
      <c r="G16" s="1376"/>
      <c r="H16" s="1376"/>
      <c r="I16" s="1376"/>
      <c r="J16" s="1376"/>
      <c r="K16" s="1376"/>
      <c r="L16" s="1376"/>
      <c r="M16" s="1376"/>
      <c r="N16" s="1376"/>
      <c r="O16" s="1377"/>
    </row>
    <row r="17" spans="2:15" ht="30.75" customHeight="1" x14ac:dyDescent="0.35">
      <c r="B17" s="1383" t="s">
        <v>7468</v>
      </c>
      <c r="C17" s="779" t="s">
        <v>933</v>
      </c>
      <c r="D17" s="776" t="s">
        <v>1377</v>
      </c>
      <c r="E17" s="1385" t="s">
        <v>7469</v>
      </c>
      <c r="F17" s="1386"/>
      <c r="G17" s="1386"/>
      <c r="H17" s="1386"/>
      <c r="I17" s="1386"/>
      <c r="J17" s="1386"/>
      <c r="K17" s="1386"/>
      <c r="L17" s="1386"/>
      <c r="M17" s="1386"/>
      <c r="N17" s="1386"/>
      <c r="O17" s="1387"/>
    </row>
    <row r="18" spans="2:15" ht="29.25" customHeight="1" thickBot="1" x14ac:dyDescent="0.4">
      <c r="B18" s="1384"/>
      <c r="C18" s="185" t="s">
        <v>934</v>
      </c>
      <c r="D18" s="186" t="s">
        <v>1378</v>
      </c>
      <c r="E18" s="1388" t="s">
        <v>7470</v>
      </c>
      <c r="F18" s="1389"/>
      <c r="G18" s="1389"/>
      <c r="H18" s="1389"/>
      <c r="I18" s="1389"/>
      <c r="J18" s="1389"/>
      <c r="K18" s="1389"/>
      <c r="L18" s="1389"/>
      <c r="M18" s="1389"/>
      <c r="N18" s="1389"/>
      <c r="O18" s="1390"/>
    </row>
    <row r="19" spans="2:15" ht="30.75" customHeight="1" x14ac:dyDescent="0.35">
      <c r="B19" s="1383" t="s">
        <v>7471</v>
      </c>
      <c r="C19" s="779" t="s">
        <v>933</v>
      </c>
      <c r="D19" s="776" t="s">
        <v>1379</v>
      </c>
      <c r="E19" s="1385" t="s">
        <v>7472</v>
      </c>
      <c r="F19" s="1386"/>
      <c r="G19" s="1386"/>
      <c r="H19" s="1386"/>
      <c r="I19" s="1386"/>
      <c r="J19" s="1386"/>
      <c r="K19" s="1386"/>
      <c r="L19" s="1386"/>
      <c r="M19" s="1386"/>
      <c r="N19" s="1386"/>
      <c r="O19" s="1387"/>
    </row>
    <row r="20" spans="2:15" ht="29.25" customHeight="1" thickBot="1" x14ac:dyDescent="0.4">
      <c r="B20" s="1384"/>
      <c r="C20" s="185" t="s">
        <v>934</v>
      </c>
      <c r="D20" s="187" t="s">
        <v>1380</v>
      </c>
      <c r="E20" s="1391" t="s">
        <v>7473</v>
      </c>
      <c r="F20" s="1392"/>
      <c r="G20" s="1392"/>
      <c r="H20" s="1392"/>
      <c r="I20" s="1392"/>
      <c r="J20" s="1392"/>
      <c r="K20" s="1392"/>
      <c r="L20" s="1392"/>
      <c r="M20" s="1392"/>
      <c r="N20" s="1392"/>
      <c r="O20" s="1393"/>
    </row>
    <row r="21" spans="2:15" ht="25.4" customHeight="1" x14ac:dyDescent="0.35"/>
    <row r="22" spans="2:15" ht="17" x14ac:dyDescent="0.4">
      <c r="B22" s="773" t="s">
        <v>1004</v>
      </c>
      <c r="C22" s="35"/>
      <c r="D22" s="35"/>
      <c r="E22" s="35"/>
      <c r="F22" s="35"/>
      <c r="G22" s="35"/>
      <c r="H22" s="35"/>
      <c r="I22" s="35"/>
      <c r="J22" s="35"/>
      <c r="K22" s="35"/>
      <c r="L22" s="35"/>
      <c r="M22" s="35"/>
      <c r="N22" s="35"/>
      <c r="O22" s="35"/>
    </row>
    <row r="23" spans="2:15" ht="8.25" customHeight="1" thickBot="1" x14ac:dyDescent="0.45">
      <c r="B23" s="773"/>
      <c r="C23" s="35"/>
      <c r="D23" s="35"/>
      <c r="E23" s="35"/>
      <c r="F23" s="35"/>
      <c r="G23" s="35"/>
      <c r="H23" s="35"/>
      <c r="I23" s="35"/>
      <c r="J23" s="35"/>
      <c r="K23" s="35"/>
      <c r="L23" s="35"/>
      <c r="M23" s="35"/>
      <c r="N23" s="35"/>
      <c r="O23" s="35"/>
    </row>
    <row r="24" spans="2:15" ht="16.5" customHeight="1" x14ac:dyDescent="0.35">
      <c r="B24" s="1394" t="s">
        <v>995</v>
      </c>
      <c r="C24" s="1397" t="s">
        <v>996</v>
      </c>
      <c r="D24" s="1398"/>
      <c r="E24" s="1399"/>
      <c r="F24" s="1403" t="s">
        <v>5154</v>
      </c>
      <c r="G24" s="1404"/>
      <c r="H24" s="1403" t="s">
        <v>5155</v>
      </c>
      <c r="I24" s="1404"/>
      <c r="J24" s="1407" t="s">
        <v>7474</v>
      </c>
      <c r="K24" s="1407"/>
      <c r="L24" s="1407"/>
      <c r="M24" s="1407"/>
      <c r="N24" s="1407"/>
      <c r="O24" s="1408"/>
    </row>
    <row r="25" spans="2:15" ht="14.5" x14ac:dyDescent="0.35">
      <c r="B25" s="1395"/>
      <c r="C25" s="1400"/>
      <c r="D25" s="1401"/>
      <c r="E25" s="1402"/>
      <c r="F25" s="1405"/>
      <c r="G25" s="1406"/>
      <c r="H25" s="1405"/>
      <c r="I25" s="1406"/>
      <c r="J25" s="1409"/>
      <c r="K25" s="1409"/>
      <c r="L25" s="1409"/>
      <c r="M25" s="1409"/>
      <c r="N25" s="1409"/>
      <c r="O25" s="1410"/>
    </row>
    <row r="26" spans="2:15" ht="14.5" x14ac:dyDescent="0.35">
      <c r="B26" s="1396"/>
      <c r="C26" s="1400"/>
      <c r="D26" s="1401"/>
      <c r="E26" s="1402"/>
      <c r="F26" s="780" t="s">
        <v>997</v>
      </c>
      <c r="G26" s="781" t="s">
        <v>934</v>
      </c>
      <c r="H26" s="780" t="s">
        <v>997</v>
      </c>
      <c r="I26" s="781" t="s">
        <v>934</v>
      </c>
      <c r="J26" s="1409"/>
      <c r="K26" s="1409"/>
      <c r="L26" s="1409"/>
      <c r="M26" s="1409"/>
      <c r="N26" s="1409"/>
      <c r="O26" s="1410"/>
    </row>
    <row r="27" spans="2:15" ht="76.5" customHeight="1" x14ac:dyDescent="0.35">
      <c r="B27" s="782" t="s">
        <v>998</v>
      </c>
      <c r="C27" s="1413" t="s">
        <v>999</v>
      </c>
      <c r="D27" s="1414"/>
      <c r="E27" s="1415"/>
      <c r="F27" s="783"/>
      <c r="G27" s="783"/>
      <c r="H27" s="783"/>
      <c r="I27" s="783"/>
      <c r="J27" s="1409"/>
      <c r="K27" s="1409"/>
      <c r="L27" s="1409"/>
      <c r="M27" s="1409"/>
      <c r="N27" s="1409"/>
      <c r="O27" s="1410"/>
    </row>
    <row r="28" spans="2:15" ht="63.75" customHeight="1" x14ac:dyDescent="0.35">
      <c r="B28" s="784" t="s">
        <v>1007</v>
      </c>
      <c r="C28" s="1357" t="s">
        <v>1449</v>
      </c>
      <c r="D28" s="1357"/>
      <c r="E28" s="1358"/>
      <c r="F28" s="785"/>
      <c r="G28" s="785"/>
      <c r="H28" s="785"/>
      <c r="I28" s="785"/>
      <c r="J28" s="1409"/>
      <c r="K28" s="1409"/>
      <c r="L28" s="1409"/>
      <c r="M28" s="1409"/>
      <c r="N28" s="1409"/>
      <c r="O28" s="1410"/>
    </row>
    <row r="29" spans="2:15" ht="38.25" customHeight="1" thickBot="1" x14ac:dyDescent="0.4">
      <c r="B29" s="786" t="s">
        <v>1002</v>
      </c>
      <c r="C29" s="1416" t="s">
        <v>1450</v>
      </c>
      <c r="D29" s="1416"/>
      <c r="E29" s="1416"/>
      <c r="F29" s="787"/>
      <c r="G29" s="787"/>
      <c r="H29" s="787"/>
      <c r="I29" s="787"/>
      <c r="J29" s="1411"/>
      <c r="K29" s="1411"/>
      <c r="L29" s="1411"/>
      <c r="M29" s="1411"/>
      <c r="N29" s="1411"/>
      <c r="O29" s="1412"/>
    </row>
    <row r="30" spans="2:15" ht="25.4" customHeight="1" x14ac:dyDescent="0.35">
      <c r="B30" s="788"/>
      <c r="C30" s="789"/>
      <c r="D30" s="789"/>
      <c r="E30" s="789"/>
      <c r="F30" s="789"/>
      <c r="G30" s="789"/>
      <c r="H30" s="789"/>
      <c r="I30" s="789"/>
    </row>
    <row r="31" spans="2:15" ht="17" x14ac:dyDescent="0.4">
      <c r="B31" s="773" t="s">
        <v>2768</v>
      </c>
      <c r="C31" s="35"/>
      <c r="D31" s="35"/>
      <c r="E31" s="35"/>
      <c r="F31" s="35"/>
      <c r="G31" s="35"/>
      <c r="H31" s="35"/>
      <c r="I31" s="35"/>
      <c r="J31" s="35"/>
      <c r="K31" s="35"/>
      <c r="L31" s="35"/>
      <c r="M31" s="35"/>
      <c r="N31" s="35"/>
      <c r="O31" s="773"/>
    </row>
    <row r="32" spans="2:15" ht="8.25" customHeight="1" thickBot="1" x14ac:dyDescent="0.45">
      <c r="B32" s="773"/>
      <c r="C32" s="35"/>
      <c r="D32" s="35"/>
      <c r="E32" s="35"/>
      <c r="F32" s="35"/>
      <c r="G32" s="35"/>
      <c r="H32" s="35"/>
      <c r="I32" s="35"/>
      <c r="J32" s="35"/>
      <c r="K32" s="35"/>
      <c r="L32" s="35"/>
      <c r="M32" s="35"/>
      <c r="N32" s="35"/>
      <c r="O32" s="35"/>
    </row>
    <row r="33" spans="2:15" ht="124.5" customHeight="1" thickBot="1" x14ac:dyDescent="0.4">
      <c r="B33" s="1417" t="s">
        <v>7742</v>
      </c>
      <c r="C33" s="1366"/>
      <c r="D33" s="1366"/>
      <c r="E33" s="1366"/>
      <c r="F33" s="1366"/>
      <c r="G33" s="1366"/>
      <c r="H33" s="1366"/>
      <c r="I33" s="1366"/>
      <c r="J33" s="1366"/>
      <c r="K33" s="1366"/>
      <c r="L33" s="1366"/>
      <c r="M33" s="1366"/>
      <c r="N33" s="1366"/>
      <c r="O33" s="1367"/>
    </row>
    <row r="34" spans="2:15" ht="25.4" customHeight="1" x14ac:dyDescent="0.35">
      <c r="B34" s="35"/>
      <c r="C34" s="35"/>
      <c r="D34" s="35"/>
      <c r="E34" s="35"/>
      <c r="F34" s="35"/>
      <c r="G34" s="35"/>
      <c r="H34" s="35"/>
      <c r="I34" s="35"/>
      <c r="J34" s="35"/>
      <c r="K34" s="35"/>
      <c r="L34" s="35"/>
      <c r="M34" s="35"/>
      <c r="N34" s="35"/>
      <c r="O34" s="35"/>
    </row>
    <row r="35" spans="2:15" ht="17" x14ac:dyDescent="0.4">
      <c r="B35" s="773" t="s">
        <v>2769</v>
      </c>
      <c r="C35" s="35"/>
      <c r="D35" s="35"/>
      <c r="E35" s="35"/>
      <c r="F35" s="35"/>
      <c r="G35" s="35"/>
      <c r="H35" s="35"/>
      <c r="I35" s="35"/>
      <c r="J35" s="35"/>
      <c r="K35" s="35"/>
      <c r="L35" s="35"/>
      <c r="M35" s="35"/>
      <c r="N35" s="35"/>
      <c r="O35" s="773"/>
    </row>
    <row r="36" spans="2:15" ht="8.25" customHeight="1" thickBot="1" x14ac:dyDescent="0.45">
      <c r="B36" s="773"/>
      <c r="C36" s="35"/>
      <c r="D36" s="35"/>
      <c r="E36" s="35"/>
      <c r="F36" s="35"/>
      <c r="G36" s="35"/>
      <c r="H36" s="35"/>
      <c r="I36" s="35"/>
      <c r="J36" s="35"/>
      <c r="K36" s="35"/>
      <c r="L36" s="35"/>
      <c r="M36" s="35"/>
      <c r="N36" s="35"/>
      <c r="O36" s="35"/>
    </row>
    <row r="37" spans="2:15" ht="105" customHeight="1" thickBot="1" x14ac:dyDescent="0.4">
      <c r="B37" s="1417" t="s">
        <v>7475</v>
      </c>
      <c r="C37" s="1366"/>
      <c r="D37" s="1366"/>
      <c r="E37" s="1366"/>
      <c r="F37" s="1366"/>
      <c r="G37" s="1366"/>
      <c r="H37" s="1366"/>
      <c r="I37" s="1366"/>
      <c r="J37" s="1366"/>
      <c r="K37" s="1366"/>
      <c r="L37" s="1366"/>
      <c r="M37" s="1366"/>
      <c r="N37" s="1366"/>
      <c r="O37" s="1367"/>
    </row>
    <row r="38" spans="2:15" ht="18" customHeight="1" x14ac:dyDescent="0.35">
      <c r="B38" s="35"/>
      <c r="C38" s="35"/>
      <c r="D38" s="35"/>
      <c r="E38" s="35"/>
      <c r="F38" s="35"/>
      <c r="G38" s="35"/>
      <c r="H38" s="35"/>
      <c r="I38" s="35"/>
      <c r="J38" s="35"/>
      <c r="K38" s="35"/>
      <c r="L38" s="35"/>
      <c r="M38" s="35"/>
      <c r="N38" s="35"/>
      <c r="O38" s="35"/>
    </row>
    <row r="39" spans="2:15" ht="17" x14ac:dyDescent="0.4">
      <c r="B39" s="773" t="s">
        <v>2770</v>
      </c>
      <c r="C39" s="35"/>
      <c r="D39" s="35"/>
      <c r="E39" s="35"/>
      <c r="F39" s="35"/>
      <c r="G39" s="35"/>
      <c r="H39" s="35"/>
      <c r="I39" s="35"/>
      <c r="J39" s="35"/>
      <c r="K39" s="35"/>
      <c r="L39" s="35"/>
      <c r="M39" s="35"/>
      <c r="N39" s="35"/>
      <c r="O39" s="773"/>
    </row>
    <row r="40" spans="2:15" ht="8.25" customHeight="1" thickBot="1" x14ac:dyDescent="0.45">
      <c r="B40" s="773"/>
      <c r="C40" s="35"/>
      <c r="D40" s="35"/>
      <c r="E40" s="35"/>
      <c r="F40" s="35"/>
      <c r="G40" s="35"/>
      <c r="H40" s="35"/>
      <c r="I40" s="35"/>
      <c r="J40" s="35"/>
      <c r="K40" s="35"/>
      <c r="L40" s="35"/>
      <c r="M40" s="35"/>
      <c r="N40" s="35"/>
      <c r="O40" s="35"/>
    </row>
    <row r="41" spans="2:15" ht="14.5" x14ac:dyDescent="0.35">
      <c r="B41" s="1418" t="s">
        <v>7476</v>
      </c>
      <c r="C41" s="1419"/>
      <c r="D41" s="1419"/>
      <c r="E41" s="1419"/>
      <c r="F41" s="1419"/>
      <c r="G41" s="1419"/>
      <c r="H41" s="1419"/>
      <c r="I41" s="1419"/>
      <c r="J41" s="1419"/>
      <c r="K41" s="1419"/>
      <c r="L41" s="1419"/>
      <c r="M41" s="1419"/>
      <c r="N41" s="1419"/>
      <c r="O41" s="1420"/>
    </row>
    <row r="42" spans="2:15" ht="10.5" customHeight="1" thickBot="1" x14ac:dyDescent="0.4">
      <c r="B42" s="1421"/>
      <c r="C42" s="1422"/>
      <c r="D42" s="1422"/>
      <c r="E42" s="1422"/>
      <c r="F42" s="1422"/>
      <c r="G42" s="1422"/>
      <c r="H42" s="1422"/>
      <c r="I42" s="1422"/>
      <c r="J42" s="1422"/>
      <c r="K42" s="1422"/>
      <c r="L42" s="1422"/>
      <c r="M42" s="1422"/>
      <c r="N42" s="1422"/>
      <c r="O42" s="1423"/>
    </row>
    <row r="43" spans="2:15" ht="25.4" customHeight="1" x14ac:dyDescent="0.35">
      <c r="B43" s="35"/>
      <c r="C43" s="35"/>
      <c r="D43" s="35"/>
      <c r="E43" s="35"/>
      <c r="F43" s="35"/>
      <c r="G43" s="35"/>
      <c r="H43" s="35"/>
      <c r="I43" s="35"/>
      <c r="J43" s="35"/>
      <c r="K43" s="35"/>
      <c r="L43" s="35"/>
      <c r="M43" s="35"/>
      <c r="N43" s="35"/>
      <c r="O43" s="35"/>
    </row>
    <row r="44" spans="2:15" ht="17" x14ac:dyDescent="0.4">
      <c r="B44" s="773" t="s">
        <v>2771</v>
      </c>
      <c r="C44" s="35"/>
      <c r="D44" s="35"/>
      <c r="E44" s="35"/>
      <c r="F44" s="35"/>
      <c r="G44" s="35"/>
      <c r="H44" s="35"/>
      <c r="I44" s="35"/>
      <c r="J44" s="35"/>
      <c r="K44" s="35"/>
      <c r="L44" s="35"/>
      <c r="M44" s="35"/>
      <c r="N44" s="35"/>
      <c r="O44" s="773"/>
    </row>
    <row r="45" spans="2:15" ht="8.25" customHeight="1" thickBot="1" x14ac:dyDescent="0.45">
      <c r="B45" s="773"/>
      <c r="C45" s="35"/>
      <c r="D45" s="35"/>
      <c r="E45" s="35"/>
      <c r="F45" s="35"/>
      <c r="G45" s="35"/>
      <c r="H45" s="35"/>
      <c r="I45" s="35"/>
      <c r="J45" s="35"/>
      <c r="K45" s="35"/>
      <c r="L45" s="35"/>
      <c r="M45" s="35"/>
      <c r="N45" s="35"/>
      <c r="O45" s="35"/>
    </row>
    <row r="46" spans="2:15" ht="14.5" x14ac:dyDescent="0.35">
      <c r="B46" s="1394" t="s">
        <v>995</v>
      </c>
      <c r="C46" s="1424" t="s">
        <v>1343</v>
      </c>
      <c r="D46" s="1425"/>
      <c r="E46" s="1425"/>
      <c r="F46" s="1425"/>
      <c r="G46" s="1425"/>
      <c r="H46" s="1425"/>
      <c r="I46" s="1425"/>
      <c r="J46" s="1425"/>
      <c r="K46" s="1425"/>
      <c r="L46" s="1425"/>
      <c r="M46" s="1425"/>
      <c r="N46" s="1425"/>
      <c r="O46" s="1426"/>
    </row>
    <row r="47" spans="2:15" ht="14.5" x14ac:dyDescent="0.35">
      <c r="B47" s="1395"/>
      <c r="C47" s="1427"/>
      <c r="D47" s="1428"/>
      <c r="E47" s="1428"/>
      <c r="F47" s="1428"/>
      <c r="G47" s="1428"/>
      <c r="H47" s="1428"/>
      <c r="I47" s="1428"/>
      <c r="J47" s="1428"/>
      <c r="K47" s="1428"/>
      <c r="L47" s="1428"/>
      <c r="M47" s="1428"/>
      <c r="N47" s="1428"/>
      <c r="O47" s="1429"/>
    </row>
    <row r="48" spans="2:15" thickBot="1" x14ac:dyDescent="0.4">
      <c r="B48" s="1384"/>
      <c r="C48" s="1430"/>
      <c r="D48" s="1431"/>
      <c r="E48" s="1431"/>
      <c r="F48" s="1431"/>
      <c r="G48" s="1431"/>
      <c r="H48" s="1431"/>
      <c r="I48" s="1431"/>
      <c r="J48" s="1431"/>
      <c r="K48" s="1431"/>
      <c r="L48" s="1431"/>
      <c r="M48" s="1431"/>
      <c r="N48" s="1431"/>
      <c r="O48" s="1432"/>
    </row>
    <row r="49" spans="2:15" ht="30" customHeight="1" x14ac:dyDescent="0.35">
      <c r="B49" s="790" t="s">
        <v>1453</v>
      </c>
      <c r="C49" s="791"/>
      <c r="D49" s="791"/>
      <c r="E49" s="791"/>
      <c r="F49" s="791"/>
      <c r="G49" s="791"/>
      <c r="H49" s="791"/>
      <c r="I49" s="791"/>
      <c r="J49" s="791"/>
      <c r="K49" s="791"/>
      <c r="L49" s="791"/>
      <c r="M49" s="791"/>
      <c r="N49" s="791"/>
      <c r="O49" s="792"/>
    </row>
    <row r="50" spans="2:15" ht="14.5" x14ac:dyDescent="0.35">
      <c r="B50" s="793"/>
      <c r="O50" s="794"/>
    </row>
    <row r="51" spans="2:15" ht="15" customHeight="1" x14ac:dyDescent="0.35">
      <c r="B51" s="793"/>
      <c r="O51" s="794"/>
    </row>
    <row r="52" spans="2:15" ht="14.5" x14ac:dyDescent="0.35">
      <c r="B52" s="793"/>
      <c r="O52" s="794"/>
    </row>
    <row r="53" spans="2:15" ht="15" customHeight="1" x14ac:dyDescent="0.35">
      <c r="B53" s="793"/>
      <c r="O53" s="794"/>
    </row>
    <row r="54" spans="2:15" ht="14.9" customHeight="1" x14ac:dyDescent="0.35">
      <c r="B54" s="793"/>
      <c r="O54" s="794"/>
    </row>
    <row r="55" spans="2:15" ht="14.5" x14ac:dyDescent="0.35">
      <c r="B55" s="793"/>
      <c r="O55" s="794"/>
    </row>
    <row r="56" spans="2:15" ht="15" customHeight="1" x14ac:dyDescent="0.35">
      <c r="B56" s="793"/>
      <c r="O56" s="794"/>
    </row>
    <row r="57" spans="2:15" ht="14.5" x14ac:dyDescent="0.35">
      <c r="B57" s="793"/>
      <c r="O57" s="794"/>
    </row>
    <row r="58" spans="2:15" ht="14.5" x14ac:dyDescent="0.35">
      <c r="B58" s="793"/>
      <c r="O58" s="794"/>
    </row>
    <row r="59" spans="2:15" ht="14.5" x14ac:dyDescent="0.35">
      <c r="B59" s="793"/>
      <c r="O59" s="794"/>
    </row>
    <row r="60" spans="2:15" ht="14.5" x14ac:dyDescent="0.35">
      <c r="B60" s="793"/>
      <c r="O60" s="794"/>
    </row>
    <row r="61" spans="2:15" ht="14.5" x14ac:dyDescent="0.35">
      <c r="B61" s="793"/>
      <c r="O61" s="794"/>
    </row>
    <row r="62" spans="2:15" ht="14.5" x14ac:dyDescent="0.35">
      <c r="B62" s="793"/>
      <c r="O62" s="794"/>
    </row>
    <row r="63" spans="2:15" ht="14.5" x14ac:dyDescent="0.35">
      <c r="B63" s="793"/>
      <c r="O63" s="794"/>
    </row>
    <row r="64" spans="2:15" ht="14.5" x14ac:dyDescent="0.35">
      <c r="B64" s="793"/>
      <c r="O64" s="794"/>
    </row>
    <row r="65" spans="2:15" ht="14.5" x14ac:dyDescent="0.35">
      <c r="B65" s="793"/>
      <c r="O65" s="794"/>
    </row>
    <row r="66" spans="2:15" ht="14.5" x14ac:dyDescent="0.35">
      <c r="B66" s="793"/>
      <c r="O66" s="794"/>
    </row>
    <row r="67" spans="2:15" ht="14.5" x14ac:dyDescent="0.35">
      <c r="B67" s="793"/>
      <c r="O67" s="794"/>
    </row>
    <row r="68" spans="2:15" ht="14.5" x14ac:dyDescent="0.35">
      <c r="B68" s="793"/>
      <c r="O68" s="794"/>
    </row>
    <row r="69" spans="2:15" ht="14.5" x14ac:dyDescent="0.35">
      <c r="B69" s="793"/>
      <c r="O69" s="794"/>
    </row>
    <row r="70" spans="2:15" ht="14.5" x14ac:dyDescent="0.35">
      <c r="B70" s="793"/>
      <c r="O70" s="794"/>
    </row>
    <row r="71" spans="2:15" ht="14.5" x14ac:dyDescent="0.35">
      <c r="B71" s="793"/>
      <c r="O71" s="794"/>
    </row>
    <row r="72" spans="2:15" ht="14.5" x14ac:dyDescent="0.35">
      <c r="B72" s="793"/>
      <c r="O72" s="794"/>
    </row>
    <row r="73" spans="2:15" ht="14.5" x14ac:dyDescent="0.35">
      <c r="B73" s="795" t="s">
        <v>4884</v>
      </c>
      <c r="C73" s="796"/>
      <c r="D73" s="796"/>
      <c r="E73" s="796"/>
      <c r="F73" s="796"/>
      <c r="G73" s="796"/>
      <c r="H73" s="796"/>
      <c r="I73" s="796"/>
      <c r="J73" s="796"/>
      <c r="K73" s="796"/>
      <c r="L73" s="796"/>
      <c r="M73" s="796"/>
      <c r="N73" s="796"/>
      <c r="O73" s="797"/>
    </row>
    <row r="74" spans="2:15" ht="14.5" x14ac:dyDescent="0.35">
      <c r="B74" s="795" t="s">
        <v>4885</v>
      </c>
      <c r="C74" s="796"/>
      <c r="D74" s="796"/>
      <c r="E74" s="796"/>
      <c r="F74" s="796"/>
      <c r="G74" s="796"/>
      <c r="H74" s="796"/>
      <c r="I74" s="796"/>
      <c r="J74" s="796"/>
      <c r="K74" s="796"/>
      <c r="L74" s="796"/>
      <c r="M74" s="796"/>
      <c r="N74" s="796"/>
      <c r="O74" s="797"/>
    </row>
    <row r="75" spans="2:15" ht="14.5" x14ac:dyDescent="0.35">
      <c r="B75" s="1362" t="s">
        <v>4886</v>
      </c>
      <c r="C75" s="1363"/>
      <c r="D75" s="1363"/>
      <c r="E75" s="1363"/>
      <c r="F75" s="1363"/>
      <c r="G75" s="1363"/>
      <c r="H75" s="1363"/>
      <c r="I75" s="1363"/>
      <c r="J75" s="1363"/>
      <c r="K75" s="1363"/>
      <c r="L75" s="1363"/>
      <c r="M75" s="1363"/>
      <c r="N75" s="1363"/>
      <c r="O75" s="1364"/>
    </row>
    <row r="76" spans="2:15" ht="14.5" x14ac:dyDescent="0.35">
      <c r="B76" s="793"/>
      <c r="O76" s="794"/>
    </row>
    <row r="77" spans="2:15" ht="14.5" x14ac:dyDescent="0.35">
      <c r="B77" s="793"/>
      <c r="O77" s="794"/>
    </row>
    <row r="78" spans="2:15" thickBot="1" x14ac:dyDescent="0.4">
      <c r="B78" s="189"/>
      <c r="C78" s="320"/>
      <c r="D78" s="320"/>
      <c r="E78" s="320"/>
      <c r="F78" s="320"/>
      <c r="G78" s="320"/>
      <c r="H78" s="320"/>
      <c r="I78" s="320"/>
      <c r="J78" s="320"/>
      <c r="K78" s="320"/>
      <c r="L78" s="320"/>
      <c r="M78" s="320"/>
      <c r="N78" s="320"/>
      <c r="O78" s="190"/>
    </row>
    <row r="79" spans="2:15" ht="14.5" x14ac:dyDescent="0.35"/>
    <row r="80" spans="2:15" ht="15" customHeight="1" x14ac:dyDescent="0.35"/>
    <row r="81" ht="15" customHeight="1" x14ac:dyDescent="0.35"/>
  </sheetData>
  <mergeCells count="36">
    <mergeCell ref="B33:O33"/>
    <mergeCell ref="B37:O37"/>
    <mergeCell ref="B41:O42"/>
    <mergeCell ref="B46:B48"/>
    <mergeCell ref="C46:O48"/>
    <mergeCell ref="B24:B26"/>
    <mergeCell ref="C24:E26"/>
    <mergeCell ref="F24:G25"/>
    <mergeCell ref="H24:I25"/>
    <mergeCell ref="J24:O29"/>
    <mergeCell ref="C27:E27"/>
    <mergeCell ref="C28:E28"/>
    <mergeCell ref="C29:E29"/>
    <mergeCell ref="E16:O16"/>
    <mergeCell ref="B17:B18"/>
    <mergeCell ref="E17:O17"/>
    <mergeCell ref="E18:O18"/>
    <mergeCell ref="B19:B20"/>
    <mergeCell ref="E19:O19"/>
    <mergeCell ref="E20:O20"/>
    <mergeCell ref="B75:O75"/>
    <mergeCell ref="B2:O2"/>
    <mergeCell ref="B6:O6"/>
    <mergeCell ref="B10:D10"/>
    <mergeCell ref="E10:O10"/>
    <mergeCell ref="B11:C11"/>
    <mergeCell ref="E11:O11"/>
    <mergeCell ref="B12:C12"/>
    <mergeCell ref="E12:O12"/>
    <mergeCell ref="B13:C13"/>
    <mergeCell ref="E13:O13"/>
    <mergeCell ref="B14:C14"/>
    <mergeCell ref="E14:O14"/>
    <mergeCell ref="B15:C15"/>
    <mergeCell ref="E15:O15"/>
    <mergeCell ref="B16:C16"/>
  </mergeCells>
  <printOptions horizontalCentered="1"/>
  <pageMargins left="0.39370078740157483" right="0.39370078740157483" top="1.1811023622047245" bottom="0.39370078740157483" header="0.39370078740157483" footer="0"/>
  <pageSetup paperSize="9" scale="54" fitToHeight="0" orientation="portrait" r:id="rId1"/>
  <headerFooter scaleWithDoc="0">
    <oddHeader>&amp;L&amp;G&amp;R&amp;10Anexo à Circular OE2025 
Série A N.º 1410</oddHeader>
  </headerFooter>
  <rowBreaks count="1" manualBreakCount="1">
    <brk id="30" max="14" man="1"/>
  </rowBreaks>
  <ignoredErrors>
    <ignoredError sqref="D11:D20" numberStoredAsText="1"/>
  </ignoredError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F541C-4C3F-4011-B247-DA3D89BF0344}">
  <sheetPr codeName="Folha18"/>
  <dimension ref="A1:M641"/>
  <sheetViews>
    <sheetView showGridLines="0" zoomScale="80" zoomScaleNormal="80" workbookViewId="0">
      <selection sqref="A1:C19"/>
    </sheetView>
  </sheetViews>
  <sheetFormatPr defaultColWidth="9.1796875" defaultRowHeight="15.65" customHeight="1" x14ac:dyDescent="0.35"/>
  <cols>
    <col min="1" max="1" width="33.81640625" customWidth="1"/>
    <col min="3" max="3" width="46.1796875" bestFit="1" customWidth="1"/>
    <col min="4" max="4" width="2.453125" customWidth="1"/>
    <col min="5" max="5" width="18.1796875" bestFit="1" customWidth="1"/>
    <col min="6" max="6" width="2.453125" customWidth="1"/>
    <col min="7" max="7" width="50.54296875" customWidth="1"/>
    <col min="8" max="8" width="4.54296875" customWidth="1"/>
    <col min="9" max="9" width="23.1796875" customWidth="1"/>
    <col min="11" max="11" width="51.1796875" style="306" customWidth="1"/>
    <col min="13" max="13" width="51.81640625" customWidth="1"/>
  </cols>
  <sheetData>
    <row r="1" spans="1:13" ht="15.65" customHeight="1" thickBot="1" x14ac:dyDescent="0.4">
      <c r="A1" s="1018" t="s">
        <v>1227</v>
      </c>
      <c r="C1" s="293" t="s">
        <v>670</v>
      </c>
      <c r="E1" s="294" t="s">
        <v>4177</v>
      </c>
      <c r="G1" s="293" t="s">
        <v>4178</v>
      </c>
      <c r="H1" s="295"/>
      <c r="I1" s="296" t="s">
        <v>4179</v>
      </c>
      <c r="J1" s="297"/>
      <c r="K1" s="293" t="s">
        <v>4180</v>
      </c>
      <c r="M1" s="293" t="s">
        <v>4181</v>
      </c>
    </row>
    <row r="2" spans="1:13" ht="15.65" customHeight="1" thickBot="1" x14ac:dyDescent="0.4">
      <c r="A2" s="298" t="s">
        <v>4182</v>
      </c>
      <c r="C2" s="299" t="s">
        <v>4183</v>
      </c>
      <c r="E2" s="300" t="s">
        <v>4184</v>
      </c>
      <c r="G2" s="301" t="s">
        <v>4869</v>
      </c>
      <c r="H2" s="302"/>
      <c r="I2" s="303" t="s">
        <v>4185</v>
      </c>
      <c r="K2" s="301" t="s">
        <v>4186</v>
      </c>
      <c r="M2" s="301" t="s">
        <v>4187</v>
      </c>
    </row>
    <row r="3" spans="1:13" ht="15.65" customHeight="1" thickBot="1" x14ac:dyDescent="0.4">
      <c r="A3" s="298" t="s">
        <v>4188</v>
      </c>
      <c r="C3" s="299" t="s">
        <v>4189</v>
      </c>
      <c r="E3" s="300" t="s">
        <v>4190</v>
      </c>
      <c r="G3" s="301" t="s">
        <v>4870</v>
      </c>
      <c r="H3" s="302"/>
      <c r="I3" s="303" t="s">
        <v>4191</v>
      </c>
      <c r="K3" s="301" t="s">
        <v>4192</v>
      </c>
      <c r="M3" s="301" t="s">
        <v>4193</v>
      </c>
    </row>
    <row r="4" spans="1:13" ht="15.65" customHeight="1" thickBot="1" x14ac:dyDescent="0.4">
      <c r="A4" s="298" t="s">
        <v>4194</v>
      </c>
      <c r="C4" s="299" t="s">
        <v>4195</v>
      </c>
      <c r="G4" s="301" t="s">
        <v>4871</v>
      </c>
      <c r="H4" s="304"/>
      <c r="I4" s="303" t="s">
        <v>4196</v>
      </c>
      <c r="K4" s="301" t="s">
        <v>4197</v>
      </c>
      <c r="M4" s="301" t="s">
        <v>4198</v>
      </c>
    </row>
    <row r="5" spans="1:13" ht="15.65" customHeight="1" thickBot="1" x14ac:dyDescent="0.4">
      <c r="A5" s="298" t="s">
        <v>6795</v>
      </c>
      <c r="C5" s="299" t="s">
        <v>6807</v>
      </c>
      <c r="G5" s="301" t="s">
        <v>4872</v>
      </c>
      <c r="H5" s="304"/>
      <c r="I5" s="303" t="s">
        <v>725</v>
      </c>
      <c r="K5" s="301" t="s">
        <v>4199</v>
      </c>
      <c r="M5" s="301" t="s">
        <v>4200</v>
      </c>
    </row>
    <row r="6" spans="1:13" ht="15.65" customHeight="1" thickBot="1" x14ac:dyDescent="0.4">
      <c r="A6" s="298" t="s">
        <v>6794</v>
      </c>
      <c r="C6" s="299" t="s">
        <v>6808</v>
      </c>
      <c r="G6" s="301" t="s">
        <v>4873</v>
      </c>
      <c r="H6" s="304"/>
      <c r="K6" s="301" t="s">
        <v>4201</v>
      </c>
      <c r="M6" s="301" t="s">
        <v>4202</v>
      </c>
    </row>
    <row r="7" spans="1:13" ht="15.65" customHeight="1" thickBot="1" x14ac:dyDescent="0.4">
      <c r="A7" s="298" t="s">
        <v>6796</v>
      </c>
      <c r="C7" s="299" t="s">
        <v>6809</v>
      </c>
      <c r="G7" s="301" t="s">
        <v>4874</v>
      </c>
      <c r="H7" s="302"/>
      <c r="K7" s="301" t="s">
        <v>4203</v>
      </c>
      <c r="M7" s="301" t="s">
        <v>4204</v>
      </c>
    </row>
    <row r="8" spans="1:13" ht="15.65" customHeight="1" thickBot="1" x14ac:dyDescent="0.4">
      <c r="A8" s="298" t="s">
        <v>6797</v>
      </c>
      <c r="C8" s="299" t="s">
        <v>6810</v>
      </c>
      <c r="G8" s="301" t="s">
        <v>4875</v>
      </c>
      <c r="H8" s="302"/>
      <c r="K8" s="301" t="s">
        <v>4205</v>
      </c>
      <c r="M8" s="301" t="s">
        <v>4206</v>
      </c>
    </row>
    <row r="9" spans="1:13" ht="15.65" customHeight="1" thickBot="1" x14ac:dyDescent="0.4">
      <c r="A9" s="298" t="s">
        <v>6798</v>
      </c>
      <c r="C9" s="299" t="s">
        <v>6811</v>
      </c>
      <c r="G9" s="301" t="s">
        <v>4876</v>
      </c>
      <c r="H9" s="302"/>
      <c r="K9" s="301" t="s">
        <v>4207</v>
      </c>
      <c r="M9" s="301" t="s">
        <v>4208</v>
      </c>
    </row>
    <row r="10" spans="1:13" ht="15.65" customHeight="1" thickBot="1" x14ac:dyDescent="0.4">
      <c r="A10" s="298" t="s">
        <v>6801</v>
      </c>
      <c r="C10" s="299" t="s">
        <v>6812</v>
      </c>
      <c r="G10" s="305" t="s">
        <v>4877</v>
      </c>
      <c r="H10" s="304"/>
      <c r="K10" s="301" t="s">
        <v>4209</v>
      </c>
      <c r="M10" s="301" t="s">
        <v>4210</v>
      </c>
    </row>
    <row r="11" spans="1:13" ht="15.65" customHeight="1" thickBot="1" x14ac:dyDescent="0.4">
      <c r="A11" s="298" t="s">
        <v>6802</v>
      </c>
      <c r="C11" s="299" t="s">
        <v>6813</v>
      </c>
      <c r="G11" s="305" t="s">
        <v>4211</v>
      </c>
      <c r="H11" s="304"/>
      <c r="K11" s="301" t="s">
        <v>4212</v>
      </c>
      <c r="M11" s="301" t="s">
        <v>4213</v>
      </c>
    </row>
    <row r="12" spans="1:13" ht="15.65" customHeight="1" thickBot="1" x14ac:dyDescent="0.4">
      <c r="A12" s="298" t="s">
        <v>6799</v>
      </c>
      <c r="C12" s="299" t="s">
        <v>6814</v>
      </c>
      <c r="G12" s="305" t="s">
        <v>4214</v>
      </c>
      <c r="H12" s="304"/>
      <c r="K12" s="301" t="s">
        <v>4215</v>
      </c>
      <c r="M12" s="301" t="s">
        <v>4216</v>
      </c>
    </row>
    <row r="13" spans="1:13" ht="29.15" customHeight="1" thickBot="1" x14ac:dyDescent="0.4">
      <c r="A13" s="298" t="s">
        <v>6800</v>
      </c>
      <c r="C13" s="299" t="s">
        <v>6815</v>
      </c>
      <c r="G13" s="305" t="s">
        <v>4217</v>
      </c>
      <c r="H13" s="304"/>
      <c r="K13" s="301" t="s">
        <v>4218</v>
      </c>
      <c r="M13" s="301" t="s">
        <v>4219</v>
      </c>
    </row>
    <row r="14" spans="1:13" ht="22.5" customHeight="1" thickBot="1" x14ac:dyDescent="0.4">
      <c r="A14" s="298" t="s">
        <v>6803</v>
      </c>
      <c r="C14" s="299" t="s">
        <v>6816</v>
      </c>
      <c r="G14" s="305" t="s">
        <v>4220</v>
      </c>
      <c r="H14" s="304"/>
      <c r="K14" s="301" t="s">
        <v>4221</v>
      </c>
      <c r="M14" s="301" t="s">
        <v>4222</v>
      </c>
    </row>
    <row r="15" spans="1:13" ht="15.65" customHeight="1" thickBot="1" x14ac:dyDescent="0.4">
      <c r="A15" s="298" t="s">
        <v>6804</v>
      </c>
      <c r="C15" s="299" t="s">
        <v>6817</v>
      </c>
      <c r="K15" s="301" t="s">
        <v>4223</v>
      </c>
      <c r="M15" s="301" t="s">
        <v>4224</v>
      </c>
    </row>
    <row r="16" spans="1:13" ht="15.65" customHeight="1" thickBot="1" x14ac:dyDescent="0.4">
      <c r="A16" s="298" t="s">
        <v>4914</v>
      </c>
      <c r="C16" s="299" t="s">
        <v>6818</v>
      </c>
      <c r="K16" s="301" t="s">
        <v>4225</v>
      </c>
      <c r="M16" s="301" t="s">
        <v>4226</v>
      </c>
    </row>
    <row r="17" spans="1:13" ht="15.65" customHeight="1" thickBot="1" x14ac:dyDescent="0.4">
      <c r="A17" s="298" t="s">
        <v>6805</v>
      </c>
      <c r="C17" s="299" t="s">
        <v>6819</v>
      </c>
      <c r="K17" s="301" t="s">
        <v>4227</v>
      </c>
      <c r="M17" s="301" t="s">
        <v>4228</v>
      </c>
    </row>
    <row r="18" spans="1:13" ht="15.65" customHeight="1" thickBot="1" x14ac:dyDescent="0.4">
      <c r="A18" s="298" t="s">
        <v>6806</v>
      </c>
      <c r="C18" s="299" t="s">
        <v>6820</v>
      </c>
      <c r="K18" s="301" t="s">
        <v>4229</v>
      </c>
      <c r="M18" s="301" t="s">
        <v>4230</v>
      </c>
    </row>
    <row r="19" spans="1:13" ht="15.65" customHeight="1" thickBot="1" x14ac:dyDescent="0.4">
      <c r="A19" s="298"/>
      <c r="C19" s="299" t="s">
        <v>6821</v>
      </c>
      <c r="K19" s="301" t="s">
        <v>4231</v>
      </c>
      <c r="M19" s="301" t="s">
        <v>4232</v>
      </c>
    </row>
    <row r="20" spans="1:13" ht="15.65" customHeight="1" thickBot="1" x14ac:dyDescent="0.4">
      <c r="K20" s="301" t="s">
        <v>4233</v>
      </c>
      <c r="M20" s="301" t="s">
        <v>4234</v>
      </c>
    </row>
    <row r="21" spans="1:13" ht="15.65" customHeight="1" thickBot="1" x14ac:dyDescent="0.4">
      <c r="K21" s="301" t="s">
        <v>4235</v>
      </c>
      <c r="M21" s="301" t="s">
        <v>4236</v>
      </c>
    </row>
    <row r="22" spans="1:13" ht="15.65" customHeight="1" thickBot="1" x14ac:dyDescent="0.4">
      <c r="K22" s="301" t="s">
        <v>4237</v>
      </c>
      <c r="M22" s="301" t="s">
        <v>4238</v>
      </c>
    </row>
    <row r="23" spans="1:13" ht="15.65" customHeight="1" thickBot="1" x14ac:dyDescent="0.4">
      <c r="K23" s="301" t="s">
        <v>4239</v>
      </c>
      <c r="M23" s="301" t="s">
        <v>4240</v>
      </c>
    </row>
    <row r="24" spans="1:13" ht="15.65" customHeight="1" thickBot="1" x14ac:dyDescent="0.4">
      <c r="K24" s="301" t="s">
        <v>4241</v>
      </c>
      <c r="M24" s="301" t="s">
        <v>4242</v>
      </c>
    </row>
    <row r="25" spans="1:13" ht="15.65" customHeight="1" thickBot="1" x14ac:dyDescent="0.4">
      <c r="K25" s="301" t="s">
        <v>4243</v>
      </c>
      <c r="M25" s="301" t="s">
        <v>4244</v>
      </c>
    </row>
    <row r="26" spans="1:13" ht="15.65" customHeight="1" thickBot="1" x14ac:dyDescent="0.4">
      <c r="K26" s="301" t="s">
        <v>4245</v>
      </c>
      <c r="M26" s="301" t="s">
        <v>4246</v>
      </c>
    </row>
    <row r="27" spans="1:13" ht="15.65" customHeight="1" thickBot="1" x14ac:dyDescent="0.4">
      <c r="K27" s="301" t="s">
        <v>4247</v>
      </c>
      <c r="M27" s="301" t="s">
        <v>4248</v>
      </c>
    </row>
    <row r="28" spans="1:13" ht="15.65" customHeight="1" thickBot="1" x14ac:dyDescent="0.4">
      <c r="K28" s="301" t="s">
        <v>4249</v>
      </c>
      <c r="M28" s="301" t="s">
        <v>4250</v>
      </c>
    </row>
    <row r="29" spans="1:13" ht="15.65" customHeight="1" thickBot="1" x14ac:dyDescent="0.4">
      <c r="K29" s="301" t="s">
        <v>4251</v>
      </c>
      <c r="M29" s="301" t="s">
        <v>4252</v>
      </c>
    </row>
    <row r="30" spans="1:13" ht="15.65" customHeight="1" thickBot="1" x14ac:dyDescent="0.4">
      <c r="K30" s="301" t="s">
        <v>4253</v>
      </c>
      <c r="M30" s="301" t="s">
        <v>4254</v>
      </c>
    </row>
    <row r="31" spans="1:13" ht="15.65" customHeight="1" thickBot="1" x14ac:dyDescent="0.4">
      <c r="K31" s="301" t="s">
        <v>4255</v>
      </c>
      <c r="M31" s="301" t="s">
        <v>4256</v>
      </c>
    </row>
    <row r="32" spans="1:13" ht="15.65" customHeight="1" thickBot="1" x14ac:dyDescent="0.4">
      <c r="K32" s="301" t="s">
        <v>4257</v>
      </c>
      <c r="M32" s="301" t="s">
        <v>4258</v>
      </c>
    </row>
    <row r="33" spans="11:13" ht="15.65" customHeight="1" thickBot="1" x14ac:dyDescent="0.4">
      <c r="K33" s="301" t="s">
        <v>4259</v>
      </c>
      <c r="M33" s="301" t="s">
        <v>4260</v>
      </c>
    </row>
    <row r="34" spans="11:13" ht="15.65" customHeight="1" thickBot="1" x14ac:dyDescent="0.4">
      <c r="K34" s="301" t="s">
        <v>4261</v>
      </c>
      <c r="M34" s="301" t="s">
        <v>4262</v>
      </c>
    </row>
    <row r="35" spans="11:13" ht="15.65" customHeight="1" thickBot="1" x14ac:dyDescent="0.4">
      <c r="K35" s="301" t="s">
        <v>4263</v>
      </c>
    </row>
    <row r="36" spans="11:13" ht="15.65" customHeight="1" thickBot="1" x14ac:dyDescent="0.4">
      <c r="K36" s="301" t="s">
        <v>4264</v>
      </c>
    </row>
    <row r="37" spans="11:13" ht="15.65" customHeight="1" thickBot="1" x14ac:dyDescent="0.4">
      <c r="K37" s="301" t="s">
        <v>4265</v>
      </c>
    </row>
    <row r="38" spans="11:13" ht="15.65" customHeight="1" thickBot="1" x14ac:dyDescent="0.4">
      <c r="K38" s="301" t="s">
        <v>4266</v>
      </c>
    </row>
    <row r="39" spans="11:13" ht="15.65" customHeight="1" thickBot="1" x14ac:dyDescent="0.4">
      <c r="K39" s="301" t="s">
        <v>4267</v>
      </c>
    </row>
    <row r="40" spans="11:13" ht="15.65" customHeight="1" thickBot="1" x14ac:dyDescent="0.4">
      <c r="K40" s="301" t="s">
        <v>4268</v>
      </c>
    </row>
    <row r="41" spans="11:13" ht="15.65" customHeight="1" thickBot="1" x14ac:dyDescent="0.4">
      <c r="K41" s="301" t="s">
        <v>4269</v>
      </c>
    </row>
    <row r="42" spans="11:13" ht="15.65" customHeight="1" thickBot="1" x14ac:dyDescent="0.4">
      <c r="K42" s="301" t="s">
        <v>4270</v>
      </c>
    </row>
    <row r="43" spans="11:13" ht="15.65" customHeight="1" thickBot="1" x14ac:dyDescent="0.4">
      <c r="K43" s="301" t="s">
        <v>4271</v>
      </c>
    </row>
    <row r="44" spans="11:13" ht="15.65" customHeight="1" thickBot="1" x14ac:dyDescent="0.4">
      <c r="K44" s="301" t="s">
        <v>4272</v>
      </c>
    </row>
    <row r="45" spans="11:13" ht="15.65" customHeight="1" thickBot="1" x14ac:dyDescent="0.4">
      <c r="K45" s="301" t="s">
        <v>4273</v>
      </c>
    </row>
    <row r="46" spans="11:13" ht="15.65" customHeight="1" thickBot="1" x14ac:dyDescent="0.4">
      <c r="K46" s="301" t="s">
        <v>4274</v>
      </c>
      <c r="M46" s="301"/>
    </row>
    <row r="47" spans="11:13" ht="15.65" customHeight="1" thickBot="1" x14ac:dyDescent="0.4">
      <c r="K47" s="301" t="s">
        <v>4275</v>
      </c>
    </row>
    <row r="48" spans="11:13" ht="15.65" customHeight="1" thickBot="1" x14ac:dyDescent="0.4">
      <c r="K48" s="301" t="s">
        <v>4276</v>
      </c>
    </row>
    <row r="49" spans="11:13" ht="15.65" customHeight="1" thickBot="1" x14ac:dyDescent="0.4">
      <c r="K49" s="301" t="s">
        <v>4277</v>
      </c>
    </row>
    <row r="50" spans="11:13" ht="15.65" customHeight="1" thickBot="1" x14ac:dyDescent="0.4">
      <c r="K50" s="301" t="s">
        <v>4278</v>
      </c>
    </row>
    <row r="51" spans="11:13" ht="15.65" customHeight="1" thickBot="1" x14ac:dyDescent="0.4">
      <c r="K51" s="301" t="s">
        <v>4279</v>
      </c>
    </row>
    <row r="52" spans="11:13" ht="15.65" customHeight="1" thickBot="1" x14ac:dyDescent="0.4">
      <c r="K52" s="301" t="s">
        <v>4280</v>
      </c>
    </row>
    <row r="53" spans="11:13" ht="15.65" customHeight="1" thickBot="1" x14ac:dyDescent="0.4">
      <c r="K53" s="301" t="s">
        <v>4281</v>
      </c>
    </row>
    <row r="54" spans="11:13" ht="15.65" customHeight="1" thickBot="1" x14ac:dyDescent="0.4">
      <c r="K54" s="301" t="s">
        <v>4282</v>
      </c>
    </row>
    <row r="55" spans="11:13" ht="15.65" customHeight="1" thickBot="1" x14ac:dyDescent="0.4">
      <c r="K55" s="301" t="s">
        <v>4283</v>
      </c>
    </row>
    <row r="56" spans="11:13" ht="15.65" customHeight="1" thickBot="1" x14ac:dyDescent="0.4">
      <c r="K56" s="301" t="s">
        <v>4284</v>
      </c>
    </row>
    <row r="57" spans="11:13" ht="15.65" customHeight="1" thickBot="1" x14ac:dyDescent="0.4">
      <c r="K57" s="301" t="s">
        <v>4285</v>
      </c>
      <c r="M57" s="301"/>
    </row>
    <row r="58" spans="11:13" ht="15.65" customHeight="1" thickBot="1" x14ac:dyDescent="0.4">
      <c r="K58" s="301" t="s">
        <v>4286</v>
      </c>
    </row>
    <row r="59" spans="11:13" ht="15.65" customHeight="1" thickBot="1" x14ac:dyDescent="0.4">
      <c r="K59" s="301" t="s">
        <v>4287</v>
      </c>
    </row>
    <row r="60" spans="11:13" ht="15.65" customHeight="1" thickBot="1" x14ac:dyDescent="0.4">
      <c r="K60" s="301" t="s">
        <v>4288</v>
      </c>
    </row>
    <row r="61" spans="11:13" ht="15.65" customHeight="1" thickBot="1" x14ac:dyDescent="0.4">
      <c r="K61" s="301" t="s">
        <v>4289</v>
      </c>
    </row>
    <row r="62" spans="11:13" ht="15.65" customHeight="1" thickBot="1" x14ac:dyDescent="0.4">
      <c r="K62" s="301" t="s">
        <v>4290</v>
      </c>
    </row>
    <row r="63" spans="11:13" ht="15.65" customHeight="1" thickBot="1" x14ac:dyDescent="0.4">
      <c r="K63" s="301" t="s">
        <v>4291</v>
      </c>
    </row>
    <row r="64" spans="11:13" ht="15.65" customHeight="1" thickBot="1" x14ac:dyDescent="0.4">
      <c r="K64" s="301" t="s">
        <v>4292</v>
      </c>
    </row>
    <row r="65" spans="11:11" ht="15.65" customHeight="1" thickBot="1" x14ac:dyDescent="0.4">
      <c r="K65" s="301" t="s">
        <v>4293</v>
      </c>
    </row>
    <row r="66" spans="11:11" ht="15.65" customHeight="1" thickBot="1" x14ac:dyDescent="0.4">
      <c r="K66" s="301" t="s">
        <v>4294</v>
      </c>
    </row>
    <row r="67" spans="11:11" ht="15.65" customHeight="1" thickBot="1" x14ac:dyDescent="0.4">
      <c r="K67" s="301" t="s">
        <v>4295</v>
      </c>
    </row>
    <row r="68" spans="11:11" ht="15.65" customHeight="1" thickBot="1" x14ac:dyDescent="0.4">
      <c r="K68" s="301" t="s">
        <v>4296</v>
      </c>
    </row>
    <row r="69" spans="11:11" ht="15.65" customHeight="1" thickBot="1" x14ac:dyDescent="0.4">
      <c r="K69" s="301" t="s">
        <v>4297</v>
      </c>
    </row>
    <row r="70" spans="11:11" ht="15.65" customHeight="1" thickBot="1" x14ac:dyDescent="0.4">
      <c r="K70" s="301" t="s">
        <v>4298</v>
      </c>
    </row>
    <row r="71" spans="11:11" ht="15.65" customHeight="1" thickBot="1" x14ac:dyDescent="0.4">
      <c r="K71" s="301" t="s">
        <v>4299</v>
      </c>
    </row>
    <row r="72" spans="11:11" ht="15.65" customHeight="1" thickBot="1" x14ac:dyDescent="0.4">
      <c r="K72" s="301" t="s">
        <v>4300</v>
      </c>
    </row>
    <row r="73" spans="11:11" ht="15.65" customHeight="1" thickBot="1" x14ac:dyDescent="0.4">
      <c r="K73" s="301" t="s">
        <v>4301</v>
      </c>
    </row>
    <row r="74" spans="11:11" ht="15.65" customHeight="1" thickBot="1" x14ac:dyDescent="0.4">
      <c r="K74" s="301" t="s">
        <v>4302</v>
      </c>
    </row>
    <row r="75" spans="11:11" ht="15.65" customHeight="1" thickBot="1" x14ac:dyDescent="0.4">
      <c r="K75" s="301" t="s">
        <v>4303</v>
      </c>
    </row>
    <row r="76" spans="11:11" ht="15.65" customHeight="1" thickBot="1" x14ac:dyDescent="0.4">
      <c r="K76" s="301" t="s">
        <v>4304</v>
      </c>
    </row>
    <row r="77" spans="11:11" ht="15.65" customHeight="1" thickBot="1" x14ac:dyDescent="0.4">
      <c r="K77" s="301" t="s">
        <v>4305</v>
      </c>
    </row>
    <row r="78" spans="11:11" ht="15.65" customHeight="1" thickBot="1" x14ac:dyDescent="0.4">
      <c r="K78" s="301" t="s">
        <v>4306</v>
      </c>
    </row>
    <row r="79" spans="11:11" ht="15.65" customHeight="1" thickBot="1" x14ac:dyDescent="0.4">
      <c r="K79" s="301" t="s">
        <v>4307</v>
      </c>
    </row>
    <row r="80" spans="11:11" ht="15.65" customHeight="1" thickBot="1" x14ac:dyDescent="0.4">
      <c r="K80" s="301" t="s">
        <v>4308</v>
      </c>
    </row>
    <row r="81" spans="11:11" ht="15.65" customHeight="1" thickBot="1" x14ac:dyDescent="0.4">
      <c r="K81" s="301" t="s">
        <v>4309</v>
      </c>
    </row>
    <row r="82" spans="11:11" ht="15.65" customHeight="1" thickBot="1" x14ac:dyDescent="0.4">
      <c r="K82" s="301" t="s">
        <v>4310</v>
      </c>
    </row>
    <row r="83" spans="11:11" ht="15.65" customHeight="1" thickBot="1" x14ac:dyDescent="0.4">
      <c r="K83" s="301" t="s">
        <v>4311</v>
      </c>
    </row>
    <row r="84" spans="11:11" ht="15.65" customHeight="1" thickBot="1" x14ac:dyDescent="0.4">
      <c r="K84" s="301" t="s">
        <v>4312</v>
      </c>
    </row>
    <row r="85" spans="11:11" ht="15.65" customHeight="1" thickBot="1" x14ac:dyDescent="0.4">
      <c r="K85" s="301" t="s">
        <v>4313</v>
      </c>
    </row>
    <row r="86" spans="11:11" ht="15.65" customHeight="1" thickBot="1" x14ac:dyDescent="0.4">
      <c r="K86" s="301" t="s">
        <v>4314</v>
      </c>
    </row>
    <row r="87" spans="11:11" ht="15.65" customHeight="1" thickBot="1" x14ac:dyDescent="0.4">
      <c r="K87" s="301" t="s">
        <v>4315</v>
      </c>
    </row>
    <row r="88" spans="11:11" ht="15.65" customHeight="1" thickBot="1" x14ac:dyDescent="0.4">
      <c r="K88" s="301" t="s">
        <v>4316</v>
      </c>
    </row>
    <row r="89" spans="11:11" ht="15.65" customHeight="1" thickBot="1" x14ac:dyDescent="0.4">
      <c r="K89" s="301" t="s">
        <v>4317</v>
      </c>
    </row>
    <row r="90" spans="11:11" ht="15.65" customHeight="1" thickBot="1" x14ac:dyDescent="0.4">
      <c r="K90" s="301" t="s">
        <v>4318</v>
      </c>
    </row>
    <row r="91" spans="11:11" ht="15.65" customHeight="1" thickBot="1" x14ac:dyDescent="0.4">
      <c r="K91" s="301" t="s">
        <v>4319</v>
      </c>
    </row>
    <row r="92" spans="11:11" ht="15.65" customHeight="1" thickBot="1" x14ac:dyDescent="0.4">
      <c r="K92" s="301" t="s">
        <v>4320</v>
      </c>
    </row>
    <row r="93" spans="11:11" ht="15.65" customHeight="1" thickBot="1" x14ac:dyDescent="0.4">
      <c r="K93" s="301" t="s">
        <v>4321</v>
      </c>
    </row>
    <row r="94" spans="11:11" ht="15.65" customHeight="1" thickBot="1" x14ac:dyDescent="0.4">
      <c r="K94" s="301" t="s">
        <v>4322</v>
      </c>
    </row>
    <row r="95" spans="11:11" ht="15.65" customHeight="1" thickBot="1" x14ac:dyDescent="0.4">
      <c r="K95" s="301" t="s">
        <v>4323</v>
      </c>
    </row>
    <row r="96" spans="11:11" ht="15.65" customHeight="1" thickBot="1" x14ac:dyDescent="0.4">
      <c r="K96" s="301" t="s">
        <v>4324</v>
      </c>
    </row>
    <row r="97" spans="11:11" ht="15.65" customHeight="1" thickBot="1" x14ac:dyDescent="0.4">
      <c r="K97" s="301" t="s">
        <v>4325</v>
      </c>
    </row>
    <row r="98" spans="11:11" ht="15.65" customHeight="1" thickBot="1" x14ac:dyDescent="0.4">
      <c r="K98" s="301" t="s">
        <v>4326</v>
      </c>
    </row>
    <row r="99" spans="11:11" ht="15.65" customHeight="1" thickBot="1" x14ac:dyDescent="0.4">
      <c r="K99" s="301" t="s">
        <v>4327</v>
      </c>
    </row>
    <row r="100" spans="11:11" ht="15.65" customHeight="1" thickBot="1" x14ac:dyDescent="0.4">
      <c r="K100" s="301" t="s">
        <v>4328</v>
      </c>
    </row>
    <row r="101" spans="11:11" ht="15.65" customHeight="1" thickBot="1" x14ac:dyDescent="0.4">
      <c r="K101" s="301" t="s">
        <v>4329</v>
      </c>
    </row>
    <row r="102" spans="11:11" ht="15.65" customHeight="1" thickBot="1" x14ac:dyDescent="0.4">
      <c r="K102" s="301" t="s">
        <v>4330</v>
      </c>
    </row>
    <row r="103" spans="11:11" ht="15.65" customHeight="1" thickBot="1" x14ac:dyDescent="0.4">
      <c r="K103" s="301" t="s">
        <v>4331</v>
      </c>
    </row>
    <row r="104" spans="11:11" ht="15.65" customHeight="1" thickBot="1" x14ac:dyDescent="0.4">
      <c r="K104" s="301" t="s">
        <v>4332</v>
      </c>
    </row>
    <row r="105" spans="11:11" ht="15.65" customHeight="1" thickBot="1" x14ac:dyDescent="0.4">
      <c r="K105" s="301" t="s">
        <v>4333</v>
      </c>
    </row>
    <row r="106" spans="11:11" ht="15.65" customHeight="1" thickBot="1" x14ac:dyDescent="0.4">
      <c r="K106" s="301" t="s">
        <v>4334</v>
      </c>
    </row>
    <row r="107" spans="11:11" ht="15.65" customHeight="1" thickBot="1" x14ac:dyDescent="0.4">
      <c r="K107" s="301" t="s">
        <v>4335</v>
      </c>
    </row>
    <row r="108" spans="11:11" ht="15.65" customHeight="1" thickBot="1" x14ac:dyDescent="0.4">
      <c r="K108" s="301" t="s">
        <v>4336</v>
      </c>
    </row>
    <row r="109" spans="11:11" ht="15.65" customHeight="1" thickBot="1" x14ac:dyDescent="0.4">
      <c r="K109" s="301" t="s">
        <v>4337</v>
      </c>
    </row>
    <row r="110" spans="11:11" ht="15.65" customHeight="1" thickBot="1" x14ac:dyDescent="0.4">
      <c r="K110" s="301" t="s">
        <v>4338</v>
      </c>
    </row>
    <row r="111" spans="11:11" ht="15.65" customHeight="1" thickBot="1" x14ac:dyDescent="0.4">
      <c r="K111" s="301" t="s">
        <v>4339</v>
      </c>
    </row>
    <row r="112" spans="11:11" ht="15.65" customHeight="1" thickBot="1" x14ac:dyDescent="0.4">
      <c r="K112" s="301" t="s">
        <v>4340</v>
      </c>
    </row>
    <row r="113" spans="11:11" ht="15.65" customHeight="1" thickBot="1" x14ac:dyDescent="0.4">
      <c r="K113" s="301" t="s">
        <v>4341</v>
      </c>
    </row>
    <row r="114" spans="11:11" ht="15.65" customHeight="1" thickBot="1" x14ac:dyDescent="0.4">
      <c r="K114" s="301" t="s">
        <v>4342</v>
      </c>
    </row>
    <row r="115" spans="11:11" ht="15.65" customHeight="1" thickBot="1" x14ac:dyDescent="0.4">
      <c r="K115" s="301" t="s">
        <v>4343</v>
      </c>
    </row>
    <row r="116" spans="11:11" ht="15.65" customHeight="1" thickBot="1" x14ac:dyDescent="0.4">
      <c r="K116" s="301" t="s">
        <v>4344</v>
      </c>
    </row>
    <row r="117" spans="11:11" ht="15.65" customHeight="1" thickBot="1" x14ac:dyDescent="0.4">
      <c r="K117" s="301" t="s">
        <v>4345</v>
      </c>
    </row>
    <row r="118" spans="11:11" ht="15.65" customHeight="1" thickBot="1" x14ac:dyDescent="0.4">
      <c r="K118" s="301" t="s">
        <v>4346</v>
      </c>
    </row>
    <row r="119" spans="11:11" ht="15.65" customHeight="1" thickBot="1" x14ac:dyDescent="0.4">
      <c r="K119" s="301" t="s">
        <v>4347</v>
      </c>
    </row>
    <row r="120" spans="11:11" ht="15.65" customHeight="1" thickBot="1" x14ac:dyDescent="0.4">
      <c r="K120" s="301" t="s">
        <v>4348</v>
      </c>
    </row>
    <row r="121" spans="11:11" ht="15.65" customHeight="1" thickBot="1" x14ac:dyDescent="0.4">
      <c r="K121" s="301" t="s">
        <v>4349</v>
      </c>
    </row>
    <row r="122" spans="11:11" ht="15.65" customHeight="1" thickBot="1" x14ac:dyDescent="0.4">
      <c r="K122" s="301" t="s">
        <v>4350</v>
      </c>
    </row>
    <row r="123" spans="11:11" ht="15.65" customHeight="1" thickBot="1" x14ac:dyDescent="0.4">
      <c r="K123" s="301" t="s">
        <v>4351</v>
      </c>
    </row>
    <row r="124" spans="11:11" ht="15.65" customHeight="1" thickBot="1" x14ac:dyDescent="0.4">
      <c r="K124" s="301" t="s">
        <v>4352</v>
      </c>
    </row>
    <row r="125" spans="11:11" ht="15.65" customHeight="1" thickBot="1" x14ac:dyDescent="0.4">
      <c r="K125" s="301" t="s">
        <v>4353</v>
      </c>
    </row>
    <row r="126" spans="11:11" ht="15.65" customHeight="1" thickBot="1" x14ac:dyDescent="0.4">
      <c r="K126" s="301" t="s">
        <v>4354</v>
      </c>
    </row>
    <row r="127" spans="11:11" ht="15.65" customHeight="1" thickBot="1" x14ac:dyDescent="0.4">
      <c r="K127" s="301" t="s">
        <v>4355</v>
      </c>
    </row>
    <row r="128" spans="11:11" ht="15.65" customHeight="1" thickBot="1" x14ac:dyDescent="0.4">
      <c r="K128" s="301" t="s">
        <v>4356</v>
      </c>
    </row>
    <row r="129" spans="11:11" ht="15.65" customHeight="1" thickBot="1" x14ac:dyDescent="0.4">
      <c r="K129" s="301" t="s">
        <v>4357</v>
      </c>
    </row>
    <row r="130" spans="11:11" ht="15.65" customHeight="1" thickBot="1" x14ac:dyDescent="0.4">
      <c r="K130" s="301" t="s">
        <v>4358</v>
      </c>
    </row>
    <row r="131" spans="11:11" ht="15.65" customHeight="1" thickBot="1" x14ac:dyDescent="0.4">
      <c r="K131" s="301" t="s">
        <v>4359</v>
      </c>
    </row>
    <row r="132" spans="11:11" ht="15.65" customHeight="1" thickBot="1" x14ac:dyDescent="0.4">
      <c r="K132" s="301" t="s">
        <v>4360</v>
      </c>
    </row>
    <row r="133" spans="11:11" ht="15.65" customHeight="1" thickBot="1" x14ac:dyDescent="0.4">
      <c r="K133" s="301" t="s">
        <v>4361</v>
      </c>
    </row>
    <row r="134" spans="11:11" ht="15.65" customHeight="1" thickBot="1" x14ac:dyDescent="0.4">
      <c r="K134" s="301" t="s">
        <v>4362</v>
      </c>
    </row>
    <row r="135" spans="11:11" ht="15.65" customHeight="1" thickBot="1" x14ac:dyDescent="0.4">
      <c r="K135" s="301" t="s">
        <v>4363</v>
      </c>
    </row>
    <row r="136" spans="11:11" ht="15.65" customHeight="1" thickBot="1" x14ac:dyDescent="0.4">
      <c r="K136" s="301" t="s">
        <v>4364</v>
      </c>
    </row>
    <row r="137" spans="11:11" ht="15.65" customHeight="1" thickBot="1" x14ac:dyDescent="0.4">
      <c r="K137" s="301" t="s">
        <v>4365</v>
      </c>
    </row>
    <row r="138" spans="11:11" ht="15.65" customHeight="1" thickBot="1" x14ac:dyDescent="0.4">
      <c r="K138" s="301" t="s">
        <v>4366</v>
      </c>
    </row>
    <row r="139" spans="11:11" ht="15.65" customHeight="1" thickBot="1" x14ac:dyDescent="0.4">
      <c r="K139" s="301" t="s">
        <v>4367</v>
      </c>
    </row>
    <row r="140" spans="11:11" ht="15.65" customHeight="1" thickBot="1" x14ac:dyDescent="0.4">
      <c r="K140" s="301" t="s">
        <v>4368</v>
      </c>
    </row>
    <row r="141" spans="11:11" ht="15.65" customHeight="1" thickBot="1" x14ac:dyDescent="0.4">
      <c r="K141" s="301" t="s">
        <v>4369</v>
      </c>
    </row>
    <row r="142" spans="11:11" ht="15.65" customHeight="1" thickBot="1" x14ac:dyDescent="0.4">
      <c r="K142" s="301" t="s">
        <v>4370</v>
      </c>
    </row>
    <row r="143" spans="11:11" ht="15.65" customHeight="1" thickBot="1" x14ac:dyDescent="0.4">
      <c r="K143" s="301" t="s">
        <v>4371</v>
      </c>
    </row>
    <row r="144" spans="11:11" ht="15.65" customHeight="1" thickBot="1" x14ac:dyDescent="0.4">
      <c r="K144" s="301" t="s">
        <v>4372</v>
      </c>
    </row>
    <row r="145" spans="11:11" ht="15.65" customHeight="1" thickBot="1" x14ac:dyDescent="0.4">
      <c r="K145" s="301" t="s">
        <v>4373</v>
      </c>
    </row>
    <row r="146" spans="11:11" ht="15.65" customHeight="1" thickBot="1" x14ac:dyDescent="0.4">
      <c r="K146" s="301" t="s">
        <v>4374</v>
      </c>
    </row>
    <row r="147" spans="11:11" ht="15.65" customHeight="1" thickBot="1" x14ac:dyDescent="0.4">
      <c r="K147" s="301" t="s">
        <v>4375</v>
      </c>
    </row>
    <row r="148" spans="11:11" ht="15.65" customHeight="1" thickBot="1" x14ac:dyDescent="0.4">
      <c r="K148" s="301" t="s">
        <v>4376</v>
      </c>
    </row>
    <row r="149" spans="11:11" ht="15.65" customHeight="1" thickBot="1" x14ac:dyDescent="0.4">
      <c r="K149" s="301" t="s">
        <v>4377</v>
      </c>
    </row>
    <row r="150" spans="11:11" ht="15.65" customHeight="1" thickBot="1" x14ac:dyDescent="0.4">
      <c r="K150" s="301" t="s">
        <v>4378</v>
      </c>
    </row>
    <row r="151" spans="11:11" ht="15.65" customHeight="1" thickBot="1" x14ac:dyDescent="0.4">
      <c r="K151" s="301" t="s">
        <v>4379</v>
      </c>
    </row>
    <row r="152" spans="11:11" ht="15.65" customHeight="1" thickBot="1" x14ac:dyDescent="0.4">
      <c r="K152" s="301" t="s">
        <v>4380</v>
      </c>
    </row>
    <row r="153" spans="11:11" ht="15.65" customHeight="1" thickBot="1" x14ac:dyDescent="0.4">
      <c r="K153" s="301" t="s">
        <v>4381</v>
      </c>
    </row>
    <row r="154" spans="11:11" ht="15.65" customHeight="1" thickBot="1" x14ac:dyDescent="0.4">
      <c r="K154" s="301" t="s">
        <v>4382</v>
      </c>
    </row>
    <row r="155" spans="11:11" ht="15.65" customHeight="1" thickBot="1" x14ac:dyDescent="0.4">
      <c r="K155" s="301" t="s">
        <v>4383</v>
      </c>
    </row>
    <row r="156" spans="11:11" ht="15.65" customHeight="1" thickBot="1" x14ac:dyDescent="0.4">
      <c r="K156" s="301" t="s">
        <v>4384</v>
      </c>
    </row>
    <row r="157" spans="11:11" ht="15.65" customHeight="1" thickBot="1" x14ac:dyDescent="0.4">
      <c r="K157" s="301" t="s">
        <v>4385</v>
      </c>
    </row>
    <row r="158" spans="11:11" ht="15.65" customHeight="1" thickBot="1" x14ac:dyDescent="0.4">
      <c r="K158" s="301" t="s">
        <v>4386</v>
      </c>
    </row>
    <row r="159" spans="11:11" ht="15.65" customHeight="1" thickBot="1" x14ac:dyDescent="0.4">
      <c r="K159" s="301" t="s">
        <v>4387</v>
      </c>
    </row>
    <row r="160" spans="11:11" ht="15.65" customHeight="1" thickBot="1" x14ac:dyDescent="0.4">
      <c r="K160" s="301" t="s">
        <v>4388</v>
      </c>
    </row>
    <row r="161" spans="11:11" ht="15.65" customHeight="1" thickBot="1" x14ac:dyDescent="0.4">
      <c r="K161" s="301" t="s">
        <v>4389</v>
      </c>
    </row>
    <row r="162" spans="11:11" ht="15.65" customHeight="1" thickBot="1" x14ac:dyDescent="0.4">
      <c r="K162" s="301" t="s">
        <v>4390</v>
      </c>
    </row>
    <row r="163" spans="11:11" ht="15.65" customHeight="1" thickBot="1" x14ac:dyDescent="0.4">
      <c r="K163" s="301" t="s">
        <v>4391</v>
      </c>
    </row>
    <row r="164" spans="11:11" ht="15.65" customHeight="1" thickBot="1" x14ac:dyDescent="0.4">
      <c r="K164" s="301" t="s">
        <v>4392</v>
      </c>
    </row>
    <row r="165" spans="11:11" ht="15.65" customHeight="1" thickBot="1" x14ac:dyDescent="0.4">
      <c r="K165" s="301" t="s">
        <v>4393</v>
      </c>
    </row>
    <row r="166" spans="11:11" ht="15.65" customHeight="1" thickBot="1" x14ac:dyDescent="0.4">
      <c r="K166" s="301" t="s">
        <v>4394</v>
      </c>
    </row>
    <row r="167" spans="11:11" ht="15.65" customHeight="1" thickBot="1" x14ac:dyDescent="0.4">
      <c r="K167" s="301" t="s">
        <v>4395</v>
      </c>
    </row>
    <row r="168" spans="11:11" ht="15.65" customHeight="1" thickBot="1" x14ac:dyDescent="0.4">
      <c r="K168" s="301" t="s">
        <v>4396</v>
      </c>
    </row>
    <row r="169" spans="11:11" ht="15.65" customHeight="1" thickBot="1" x14ac:dyDescent="0.4">
      <c r="K169" s="301" t="s">
        <v>4397</v>
      </c>
    </row>
    <row r="170" spans="11:11" ht="15.65" customHeight="1" thickBot="1" x14ac:dyDescent="0.4">
      <c r="K170" s="301" t="s">
        <v>4398</v>
      </c>
    </row>
    <row r="171" spans="11:11" ht="15.65" customHeight="1" thickBot="1" x14ac:dyDescent="0.4">
      <c r="K171" s="301" t="s">
        <v>4399</v>
      </c>
    </row>
    <row r="172" spans="11:11" ht="15.65" customHeight="1" thickBot="1" x14ac:dyDescent="0.4">
      <c r="K172" s="301" t="s">
        <v>4400</v>
      </c>
    </row>
    <row r="173" spans="11:11" ht="15.65" customHeight="1" thickBot="1" x14ac:dyDescent="0.4">
      <c r="K173" s="301" t="s">
        <v>4401</v>
      </c>
    </row>
    <row r="174" spans="11:11" ht="15.65" customHeight="1" thickBot="1" x14ac:dyDescent="0.4">
      <c r="K174" s="301" t="s">
        <v>4402</v>
      </c>
    </row>
    <row r="175" spans="11:11" ht="15.65" customHeight="1" thickBot="1" x14ac:dyDescent="0.4">
      <c r="K175" s="301" t="s">
        <v>4403</v>
      </c>
    </row>
    <row r="176" spans="11:11" ht="15.65" customHeight="1" thickBot="1" x14ac:dyDescent="0.4">
      <c r="K176" s="301" t="s">
        <v>4404</v>
      </c>
    </row>
    <row r="177" spans="11:11" ht="15.65" customHeight="1" thickBot="1" x14ac:dyDescent="0.4">
      <c r="K177" s="301" t="s">
        <v>4405</v>
      </c>
    </row>
    <row r="178" spans="11:11" ht="15.65" customHeight="1" thickBot="1" x14ac:dyDescent="0.4">
      <c r="K178" s="301" t="s">
        <v>4406</v>
      </c>
    </row>
    <row r="179" spans="11:11" ht="15.65" customHeight="1" thickBot="1" x14ac:dyDescent="0.4">
      <c r="K179" s="301" t="s">
        <v>4407</v>
      </c>
    </row>
    <row r="180" spans="11:11" ht="15.65" customHeight="1" thickBot="1" x14ac:dyDescent="0.4">
      <c r="K180" s="301" t="s">
        <v>4408</v>
      </c>
    </row>
    <row r="181" spans="11:11" ht="15.65" customHeight="1" thickBot="1" x14ac:dyDescent="0.4">
      <c r="K181" s="301" t="s">
        <v>4409</v>
      </c>
    </row>
    <row r="182" spans="11:11" ht="15.65" customHeight="1" thickBot="1" x14ac:dyDescent="0.4">
      <c r="K182" s="301" t="s">
        <v>4410</v>
      </c>
    </row>
    <row r="183" spans="11:11" ht="15.65" customHeight="1" thickBot="1" x14ac:dyDescent="0.4">
      <c r="K183" s="301" t="s">
        <v>4411</v>
      </c>
    </row>
    <row r="184" spans="11:11" ht="15.65" customHeight="1" thickBot="1" x14ac:dyDescent="0.4">
      <c r="K184" s="301" t="s">
        <v>4412</v>
      </c>
    </row>
    <row r="185" spans="11:11" ht="15.65" customHeight="1" thickBot="1" x14ac:dyDescent="0.4">
      <c r="K185" s="301" t="s">
        <v>4413</v>
      </c>
    </row>
    <row r="186" spans="11:11" ht="15.65" customHeight="1" thickBot="1" x14ac:dyDescent="0.4">
      <c r="K186" s="301" t="s">
        <v>4414</v>
      </c>
    </row>
    <row r="187" spans="11:11" ht="15.65" customHeight="1" thickBot="1" x14ac:dyDescent="0.4">
      <c r="K187" s="301" t="s">
        <v>4415</v>
      </c>
    </row>
    <row r="188" spans="11:11" ht="15.65" customHeight="1" thickBot="1" x14ac:dyDescent="0.4">
      <c r="K188" s="301" t="s">
        <v>4416</v>
      </c>
    </row>
    <row r="189" spans="11:11" ht="15.65" customHeight="1" thickBot="1" x14ac:dyDescent="0.4">
      <c r="K189" s="301" t="s">
        <v>4417</v>
      </c>
    </row>
    <row r="190" spans="11:11" ht="15.65" customHeight="1" thickBot="1" x14ac:dyDescent="0.4">
      <c r="K190" s="301" t="s">
        <v>4418</v>
      </c>
    </row>
    <row r="191" spans="11:11" ht="15.65" customHeight="1" thickBot="1" x14ac:dyDescent="0.4">
      <c r="K191" s="301" t="s">
        <v>4419</v>
      </c>
    </row>
    <row r="192" spans="11:11" ht="15.65" customHeight="1" thickBot="1" x14ac:dyDescent="0.4">
      <c r="K192" s="301" t="s">
        <v>4420</v>
      </c>
    </row>
    <row r="193" spans="11:11" ht="15.65" customHeight="1" thickBot="1" x14ac:dyDescent="0.4">
      <c r="K193" s="301" t="s">
        <v>4421</v>
      </c>
    </row>
    <row r="194" spans="11:11" ht="15.65" customHeight="1" thickBot="1" x14ac:dyDescent="0.4">
      <c r="K194" s="301" t="s">
        <v>4422</v>
      </c>
    </row>
    <row r="195" spans="11:11" ht="15.65" customHeight="1" thickBot="1" x14ac:dyDescent="0.4">
      <c r="K195" s="301" t="s">
        <v>4423</v>
      </c>
    </row>
    <row r="196" spans="11:11" ht="15.65" customHeight="1" thickBot="1" x14ac:dyDescent="0.4">
      <c r="K196" s="301" t="s">
        <v>4424</v>
      </c>
    </row>
    <row r="197" spans="11:11" ht="15.65" customHeight="1" thickBot="1" x14ac:dyDescent="0.4">
      <c r="K197" s="301" t="s">
        <v>4425</v>
      </c>
    </row>
    <row r="198" spans="11:11" ht="15.65" customHeight="1" thickBot="1" x14ac:dyDescent="0.4">
      <c r="K198" s="301" t="s">
        <v>4426</v>
      </c>
    </row>
    <row r="199" spans="11:11" ht="15.65" customHeight="1" thickBot="1" x14ac:dyDescent="0.4">
      <c r="K199" s="301" t="s">
        <v>4427</v>
      </c>
    </row>
    <row r="200" spans="11:11" ht="15.65" customHeight="1" thickBot="1" x14ac:dyDescent="0.4">
      <c r="K200" s="301" t="s">
        <v>4428</v>
      </c>
    </row>
    <row r="201" spans="11:11" ht="15.65" customHeight="1" thickBot="1" x14ac:dyDescent="0.4">
      <c r="K201" s="301" t="s">
        <v>4429</v>
      </c>
    </row>
    <row r="202" spans="11:11" ht="15.65" customHeight="1" thickBot="1" x14ac:dyDescent="0.4">
      <c r="K202" s="301" t="s">
        <v>4430</v>
      </c>
    </row>
    <row r="203" spans="11:11" ht="15.65" customHeight="1" thickBot="1" x14ac:dyDescent="0.4">
      <c r="K203" s="301" t="s">
        <v>4431</v>
      </c>
    </row>
    <row r="204" spans="11:11" ht="15.65" customHeight="1" thickBot="1" x14ac:dyDescent="0.4">
      <c r="K204" s="301" t="s">
        <v>4432</v>
      </c>
    </row>
    <row r="205" spans="11:11" ht="15.65" customHeight="1" thickBot="1" x14ac:dyDescent="0.4">
      <c r="K205" s="301" t="s">
        <v>4433</v>
      </c>
    </row>
    <row r="206" spans="11:11" ht="15.65" customHeight="1" thickBot="1" x14ac:dyDescent="0.4">
      <c r="K206" s="301" t="s">
        <v>4434</v>
      </c>
    </row>
    <row r="207" spans="11:11" ht="15.65" customHeight="1" thickBot="1" x14ac:dyDescent="0.4">
      <c r="K207" s="301" t="s">
        <v>4435</v>
      </c>
    </row>
    <row r="208" spans="11:11" ht="15.65" customHeight="1" thickBot="1" x14ac:dyDescent="0.4">
      <c r="K208" s="301" t="s">
        <v>4436</v>
      </c>
    </row>
    <row r="209" spans="11:11" ht="15.65" customHeight="1" thickBot="1" x14ac:dyDescent="0.4">
      <c r="K209" s="301" t="s">
        <v>4437</v>
      </c>
    </row>
    <row r="210" spans="11:11" ht="15.65" customHeight="1" thickBot="1" x14ac:dyDescent="0.4">
      <c r="K210" s="301" t="s">
        <v>4438</v>
      </c>
    </row>
    <row r="211" spans="11:11" ht="15.65" customHeight="1" thickBot="1" x14ac:dyDescent="0.4">
      <c r="K211" s="301" t="s">
        <v>4439</v>
      </c>
    </row>
    <row r="212" spans="11:11" ht="15.65" customHeight="1" thickBot="1" x14ac:dyDescent="0.4">
      <c r="K212" s="301" t="s">
        <v>4440</v>
      </c>
    </row>
    <row r="213" spans="11:11" ht="15.65" customHeight="1" thickBot="1" x14ac:dyDescent="0.4">
      <c r="K213" s="301" t="s">
        <v>4441</v>
      </c>
    </row>
    <row r="214" spans="11:11" ht="15.65" customHeight="1" thickBot="1" x14ac:dyDescent="0.4">
      <c r="K214" s="301" t="s">
        <v>4442</v>
      </c>
    </row>
    <row r="215" spans="11:11" ht="15.65" customHeight="1" thickBot="1" x14ac:dyDescent="0.4">
      <c r="K215" s="301" t="s">
        <v>4443</v>
      </c>
    </row>
    <row r="216" spans="11:11" ht="15.65" customHeight="1" thickBot="1" x14ac:dyDescent="0.4">
      <c r="K216" s="301" t="s">
        <v>4444</v>
      </c>
    </row>
    <row r="217" spans="11:11" ht="15.65" customHeight="1" thickBot="1" x14ac:dyDescent="0.4">
      <c r="K217" s="301" t="s">
        <v>4445</v>
      </c>
    </row>
    <row r="218" spans="11:11" ht="15.65" customHeight="1" thickBot="1" x14ac:dyDescent="0.4">
      <c r="K218" s="301" t="s">
        <v>4446</v>
      </c>
    </row>
    <row r="219" spans="11:11" ht="15.65" customHeight="1" thickBot="1" x14ac:dyDescent="0.4">
      <c r="K219" s="301" t="s">
        <v>4447</v>
      </c>
    </row>
    <row r="220" spans="11:11" ht="15.65" customHeight="1" thickBot="1" x14ac:dyDescent="0.4">
      <c r="K220" s="301" t="s">
        <v>4448</v>
      </c>
    </row>
    <row r="221" spans="11:11" ht="15.65" customHeight="1" thickBot="1" x14ac:dyDescent="0.4">
      <c r="K221" s="301" t="s">
        <v>4449</v>
      </c>
    </row>
    <row r="222" spans="11:11" ht="15.65" customHeight="1" thickBot="1" x14ac:dyDescent="0.4">
      <c r="K222" s="301" t="s">
        <v>4450</v>
      </c>
    </row>
    <row r="223" spans="11:11" ht="15.65" customHeight="1" thickBot="1" x14ac:dyDescent="0.4">
      <c r="K223" s="301" t="s">
        <v>4451</v>
      </c>
    </row>
    <row r="224" spans="11:11" ht="15.65" customHeight="1" thickBot="1" x14ac:dyDescent="0.4">
      <c r="K224" s="301" t="s">
        <v>4452</v>
      </c>
    </row>
    <row r="225" spans="11:11" ht="15.65" customHeight="1" thickBot="1" x14ac:dyDescent="0.4">
      <c r="K225" s="301" t="s">
        <v>4453</v>
      </c>
    </row>
    <row r="226" spans="11:11" ht="15.65" customHeight="1" thickBot="1" x14ac:dyDescent="0.4">
      <c r="K226" s="301" t="s">
        <v>4454</v>
      </c>
    </row>
    <row r="227" spans="11:11" ht="15.65" customHeight="1" thickBot="1" x14ac:dyDescent="0.4">
      <c r="K227" s="301" t="s">
        <v>4455</v>
      </c>
    </row>
    <row r="228" spans="11:11" ht="15.65" customHeight="1" thickBot="1" x14ac:dyDescent="0.4">
      <c r="K228" s="301" t="s">
        <v>4456</v>
      </c>
    </row>
    <row r="229" spans="11:11" ht="15.65" customHeight="1" thickBot="1" x14ac:dyDescent="0.4">
      <c r="K229" s="301" t="s">
        <v>4457</v>
      </c>
    </row>
    <row r="230" spans="11:11" ht="15.65" customHeight="1" thickBot="1" x14ac:dyDescent="0.4">
      <c r="K230" s="301" t="s">
        <v>4458</v>
      </c>
    </row>
    <row r="231" spans="11:11" ht="15.65" customHeight="1" thickBot="1" x14ac:dyDescent="0.4">
      <c r="K231" s="301" t="s">
        <v>4459</v>
      </c>
    </row>
    <row r="232" spans="11:11" ht="15.65" customHeight="1" thickBot="1" x14ac:dyDescent="0.4">
      <c r="K232" s="301" t="s">
        <v>4460</v>
      </c>
    </row>
    <row r="233" spans="11:11" ht="15.65" customHeight="1" thickBot="1" x14ac:dyDescent="0.4">
      <c r="K233" s="301" t="s">
        <v>4461</v>
      </c>
    </row>
    <row r="234" spans="11:11" ht="15.65" customHeight="1" thickBot="1" x14ac:dyDescent="0.4">
      <c r="K234" s="301" t="s">
        <v>4462</v>
      </c>
    </row>
    <row r="235" spans="11:11" ht="15.65" customHeight="1" thickBot="1" x14ac:dyDescent="0.4">
      <c r="K235" s="301" t="s">
        <v>4463</v>
      </c>
    </row>
    <row r="236" spans="11:11" ht="15.65" customHeight="1" thickBot="1" x14ac:dyDescent="0.4">
      <c r="K236" s="301" t="s">
        <v>4464</v>
      </c>
    </row>
    <row r="237" spans="11:11" ht="15.65" customHeight="1" thickBot="1" x14ac:dyDescent="0.4">
      <c r="K237" s="301" t="s">
        <v>4465</v>
      </c>
    </row>
    <row r="238" spans="11:11" ht="15.65" customHeight="1" thickBot="1" x14ac:dyDescent="0.4">
      <c r="K238" s="301" t="s">
        <v>4466</v>
      </c>
    </row>
    <row r="239" spans="11:11" ht="15.65" customHeight="1" thickBot="1" x14ac:dyDescent="0.4">
      <c r="K239" s="301" t="s">
        <v>4467</v>
      </c>
    </row>
    <row r="240" spans="11:11" ht="15.65" customHeight="1" thickBot="1" x14ac:dyDescent="0.4">
      <c r="K240" s="301" t="s">
        <v>4468</v>
      </c>
    </row>
    <row r="241" spans="11:11" ht="15.65" customHeight="1" thickBot="1" x14ac:dyDescent="0.4">
      <c r="K241" s="301" t="s">
        <v>4469</v>
      </c>
    </row>
    <row r="242" spans="11:11" ht="15.65" customHeight="1" thickBot="1" x14ac:dyDescent="0.4">
      <c r="K242" s="301" t="s">
        <v>4470</v>
      </c>
    </row>
    <row r="243" spans="11:11" ht="15.65" customHeight="1" thickBot="1" x14ac:dyDescent="0.4">
      <c r="K243" s="301" t="s">
        <v>4471</v>
      </c>
    </row>
    <row r="244" spans="11:11" ht="15.65" customHeight="1" thickBot="1" x14ac:dyDescent="0.4">
      <c r="K244" s="301" t="s">
        <v>4472</v>
      </c>
    </row>
    <row r="245" spans="11:11" ht="15.65" customHeight="1" thickBot="1" x14ac:dyDescent="0.4">
      <c r="K245" s="301" t="s">
        <v>4473</v>
      </c>
    </row>
    <row r="246" spans="11:11" ht="15.65" customHeight="1" thickBot="1" x14ac:dyDescent="0.4">
      <c r="K246" s="301" t="s">
        <v>4474</v>
      </c>
    </row>
    <row r="247" spans="11:11" ht="15.65" customHeight="1" thickBot="1" x14ac:dyDescent="0.4">
      <c r="K247" s="301" t="s">
        <v>4475</v>
      </c>
    </row>
    <row r="248" spans="11:11" ht="15.65" customHeight="1" thickBot="1" x14ac:dyDescent="0.4">
      <c r="K248" s="301" t="s">
        <v>4476</v>
      </c>
    </row>
    <row r="249" spans="11:11" ht="15.65" customHeight="1" thickBot="1" x14ac:dyDescent="0.4">
      <c r="K249" s="301" t="s">
        <v>4477</v>
      </c>
    </row>
    <row r="250" spans="11:11" ht="15.65" customHeight="1" thickBot="1" x14ac:dyDescent="0.4">
      <c r="K250" s="301" t="s">
        <v>4478</v>
      </c>
    </row>
    <row r="251" spans="11:11" ht="15.65" customHeight="1" thickBot="1" x14ac:dyDescent="0.4">
      <c r="K251" s="301" t="s">
        <v>4479</v>
      </c>
    </row>
    <row r="252" spans="11:11" ht="15.65" customHeight="1" thickBot="1" x14ac:dyDescent="0.4">
      <c r="K252" s="301" t="s">
        <v>4480</v>
      </c>
    </row>
    <row r="253" spans="11:11" ht="15.65" customHeight="1" thickBot="1" x14ac:dyDescent="0.4">
      <c r="K253" s="301" t="s">
        <v>4481</v>
      </c>
    </row>
    <row r="254" spans="11:11" ht="15.65" customHeight="1" thickBot="1" x14ac:dyDescent="0.4">
      <c r="K254" s="301" t="s">
        <v>4482</v>
      </c>
    </row>
    <row r="255" spans="11:11" ht="15.65" customHeight="1" thickBot="1" x14ac:dyDescent="0.4">
      <c r="K255" s="301" t="s">
        <v>4483</v>
      </c>
    </row>
    <row r="256" spans="11:11" ht="15.65" customHeight="1" thickBot="1" x14ac:dyDescent="0.4">
      <c r="K256" s="301" t="s">
        <v>4484</v>
      </c>
    </row>
    <row r="257" spans="11:11" ht="15.65" customHeight="1" thickBot="1" x14ac:dyDescent="0.4">
      <c r="K257" s="301" t="s">
        <v>4485</v>
      </c>
    </row>
    <row r="258" spans="11:11" ht="15.65" customHeight="1" thickBot="1" x14ac:dyDescent="0.4">
      <c r="K258" s="301" t="s">
        <v>4486</v>
      </c>
    </row>
    <row r="259" spans="11:11" ht="15.65" customHeight="1" thickBot="1" x14ac:dyDescent="0.4">
      <c r="K259" s="301" t="s">
        <v>4487</v>
      </c>
    </row>
    <row r="260" spans="11:11" ht="15.65" customHeight="1" thickBot="1" x14ac:dyDescent="0.4">
      <c r="K260" s="301" t="s">
        <v>4488</v>
      </c>
    </row>
    <row r="261" spans="11:11" ht="15.65" customHeight="1" thickBot="1" x14ac:dyDescent="0.4">
      <c r="K261" s="301" t="s">
        <v>4489</v>
      </c>
    </row>
    <row r="262" spans="11:11" ht="15.65" customHeight="1" thickBot="1" x14ac:dyDescent="0.4">
      <c r="K262" s="301" t="s">
        <v>4490</v>
      </c>
    </row>
    <row r="263" spans="11:11" ht="15.65" customHeight="1" thickBot="1" x14ac:dyDescent="0.4">
      <c r="K263" s="301" t="s">
        <v>4491</v>
      </c>
    </row>
    <row r="264" spans="11:11" ht="15.65" customHeight="1" thickBot="1" x14ac:dyDescent="0.4">
      <c r="K264" s="301" t="s">
        <v>4492</v>
      </c>
    </row>
    <row r="265" spans="11:11" ht="15.65" customHeight="1" thickBot="1" x14ac:dyDescent="0.4">
      <c r="K265" s="301" t="s">
        <v>4493</v>
      </c>
    </row>
    <row r="266" spans="11:11" ht="15.65" customHeight="1" thickBot="1" x14ac:dyDescent="0.4">
      <c r="K266" s="301" t="s">
        <v>4494</v>
      </c>
    </row>
    <row r="267" spans="11:11" ht="15.65" customHeight="1" thickBot="1" x14ac:dyDescent="0.4">
      <c r="K267" s="301" t="s">
        <v>4495</v>
      </c>
    </row>
    <row r="268" spans="11:11" ht="15.65" customHeight="1" thickBot="1" x14ac:dyDescent="0.4">
      <c r="K268" s="301" t="s">
        <v>4496</v>
      </c>
    </row>
    <row r="269" spans="11:11" ht="15.65" customHeight="1" thickBot="1" x14ac:dyDescent="0.4">
      <c r="K269" s="301" t="s">
        <v>4497</v>
      </c>
    </row>
    <row r="270" spans="11:11" ht="15.65" customHeight="1" thickBot="1" x14ac:dyDescent="0.4">
      <c r="K270" s="301" t="s">
        <v>4498</v>
      </c>
    </row>
    <row r="271" spans="11:11" ht="15.65" customHeight="1" thickBot="1" x14ac:dyDescent="0.4">
      <c r="K271" s="301" t="s">
        <v>4499</v>
      </c>
    </row>
    <row r="272" spans="11:11" ht="15.65" customHeight="1" thickBot="1" x14ac:dyDescent="0.4">
      <c r="K272" s="301" t="s">
        <v>4500</v>
      </c>
    </row>
    <row r="273" spans="11:11" ht="15.65" customHeight="1" thickBot="1" x14ac:dyDescent="0.4">
      <c r="K273" s="301" t="s">
        <v>4501</v>
      </c>
    </row>
    <row r="274" spans="11:11" ht="15.65" customHeight="1" thickBot="1" x14ac:dyDescent="0.4">
      <c r="K274" s="301" t="s">
        <v>4502</v>
      </c>
    </row>
    <row r="275" spans="11:11" ht="15.65" customHeight="1" thickBot="1" x14ac:dyDescent="0.4">
      <c r="K275" s="301" t="s">
        <v>4503</v>
      </c>
    </row>
    <row r="276" spans="11:11" ht="15.65" customHeight="1" thickBot="1" x14ac:dyDescent="0.4">
      <c r="K276" s="301" t="s">
        <v>4504</v>
      </c>
    </row>
    <row r="277" spans="11:11" ht="15.65" customHeight="1" thickBot="1" x14ac:dyDescent="0.4">
      <c r="K277" s="301" t="s">
        <v>4505</v>
      </c>
    </row>
    <row r="278" spans="11:11" ht="15.65" customHeight="1" thickBot="1" x14ac:dyDescent="0.4">
      <c r="K278" s="301" t="s">
        <v>4506</v>
      </c>
    </row>
    <row r="279" spans="11:11" ht="15.65" customHeight="1" thickBot="1" x14ac:dyDescent="0.4">
      <c r="K279" s="301" t="s">
        <v>4507</v>
      </c>
    </row>
    <row r="280" spans="11:11" ht="15.65" customHeight="1" thickBot="1" x14ac:dyDescent="0.4">
      <c r="K280" s="301" t="s">
        <v>4508</v>
      </c>
    </row>
    <row r="281" spans="11:11" ht="15.65" customHeight="1" thickBot="1" x14ac:dyDescent="0.4">
      <c r="K281" s="301" t="s">
        <v>4509</v>
      </c>
    </row>
    <row r="282" spans="11:11" ht="15.65" customHeight="1" thickBot="1" x14ac:dyDescent="0.4">
      <c r="K282" s="301" t="s">
        <v>4510</v>
      </c>
    </row>
    <row r="283" spans="11:11" ht="15.65" customHeight="1" thickBot="1" x14ac:dyDescent="0.4">
      <c r="K283" s="301" t="s">
        <v>4511</v>
      </c>
    </row>
    <row r="284" spans="11:11" ht="15.65" customHeight="1" thickBot="1" x14ac:dyDescent="0.4">
      <c r="K284" s="301" t="s">
        <v>4512</v>
      </c>
    </row>
    <row r="285" spans="11:11" ht="15.65" customHeight="1" thickBot="1" x14ac:dyDescent="0.4">
      <c r="K285" s="301" t="s">
        <v>4513</v>
      </c>
    </row>
    <row r="286" spans="11:11" ht="15.65" customHeight="1" thickBot="1" x14ac:dyDescent="0.4">
      <c r="K286" s="301" t="s">
        <v>4514</v>
      </c>
    </row>
    <row r="287" spans="11:11" ht="15.65" customHeight="1" thickBot="1" x14ac:dyDescent="0.4">
      <c r="K287" s="301" t="s">
        <v>4515</v>
      </c>
    </row>
    <row r="288" spans="11:11" ht="15.65" customHeight="1" thickBot="1" x14ac:dyDescent="0.4">
      <c r="K288" s="301" t="s">
        <v>4516</v>
      </c>
    </row>
    <row r="289" spans="11:11" ht="15.65" customHeight="1" thickBot="1" x14ac:dyDescent="0.4">
      <c r="K289" s="301" t="s">
        <v>4517</v>
      </c>
    </row>
    <row r="290" spans="11:11" ht="15.65" customHeight="1" thickBot="1" x14ac:dyDescent="0.4">
      <c r="K290" s="301" t="s">
        <v>4518</v>
      </c>
    </row>
    <row r="291" spans="11:11" ht="15.65" customHeight="1" thickBot="1" x14ac:dyDescent="0.4">
      <c r="K291" s="301" t="s">
        <v>4519</v>
      </c>
    </row>
    <row r="292" spans="11:11" ht="15.65" customHeight="1" thickBot="1" x14ac:dyDescent="0.4">
      <c r="K292" s="301" t="s">
        <v>4520</v>
      </c>
    </row>
    <row r="293" spans="11:11" ht="15.65" customHeight="1" thickBot="1" x14ac:dyDescent="0.4">
      <c r="K293" s="301" t="s">
        <v>4521</v>
      </c>
    </row>
    <row r="294" spans="11:11" ht="15.65" customHeight="1" thickBot="1" x14ac:dyDescent="0.4">
      <c r="K294" s="301" t="s">
        <v>4522</v>
      </c>
    </row>
    <row r="295" spans="11:11" ht="15.65" customHeight="1" thickBot="1" x14ac:dyDescent="0.4">
      <c r="K295" s="301" t="s">
        <v>4523</v>
      </c>
    </row>
    <row r="296" spans="11:11" ht="15.65" customHeight="1" thickBot="1" x14ac:dyDescent="0.4">
      <c r="K296" s="301" t="s">
        <v>4524</v>
      </c>
    </row>
    <row r="297" spans="11:11" ht="15.65" customHeight="1" thickBot="1" x14ac:dyDescent="0.4">
      <c r="K297" s="301" t="s">
        <v>4525</v>
      </c>
    </row>
    <row r="298" spans="11:11" ht="15.65" customHeight="1" thickBot="1" x14ac:dyDescent="0.4">
      <c r="K298" s="301" t="s">
        <v>4526</v>
      </c>
    </row>
    <row r="299" spans="11:11" ht="15.65" customHeight="1" thickBot="1" x14ac:dyDescent="0.4">
      <c r="K299" s="301" t="s">
        <v>4527</v>
      </c>
    </row>
    <row r="300" spans="11:11" ht="15.65" customHeight="1" thickBot="1" x14ac:dyDescent="0.4">
      <c r="K300" s="301" t="s">
        <v>4528</v>
      </c>
    </row>
    <row r="301" spans="11:11" ht="15.65" customHeight="1" thickBot="1" x14ac:dyDescent="0.4">
      <c r="K301" s="301" t="s">
        <v>4529</v>
      </c>
    </row>
    <row r="302" spans="11:11" ht="15.65" customHeight="1" thickBot="1" x14ac:dyDescent="0.4">
      <c r="K302" s="301" t="s">
        <v>4530</v>
      </c>
    </row>
    <row r="303" spans="11:11" ht="15.65" customHeight="1" thickBot="1" x14ac:dyDescent="0.4">
      <c r="K303" s="301" t="s">
        <v>4531</v>
      </c>
    </row>
    <row r="304" spans="11:11" ht="15.65" customHeight="1" thickBot="1" x14ac:dyDescent="0.4">
      <c r="K304" s="301" t="s">
        <v>4532</v>
      </c>
    </row>
    <row r="305" spans="11:11" ht="15.65" customHeight="1" thickBot="1" x14ac:dyDescent="0.4">
      <c r="K305" s="301" t="s">
        <v>4533</v>
      </c>
    </row>
    <row r="306" spans="11:11" ht="15.65" customHeight="1" thickBot="1" x14ac:dyDescent="0.4">
      <c r="K306" s="301" t="s">
        <v>4534</v>
      </c>
    </row>
    <row r="307" spans="11:11" ht="15.65" customHeight="1" thickBot="1" x14ac:dyDescent="0.4">
      <c r="K307" s="301" t="s">
        <v>4535</v>
      </c>
    </row>
    <row r="308" spans="11:11" ht="15.65" customHeight="1" thickBot="1" x14ac:dyDescent="0.4">
      <c r="K308" s="301" t="s">
        <v>4536</v>
      </c>
    </row>
    <row r="309" spans="11:11" ht="15.65" customHeight="1" thickBot="1" x14ac:dyDescent="0.4">
      <c r="K309" s="301" t="s">
        <v>1592</v>
      </c>
    </row>
    <row r="310" spans="11:11" ht="15.65" customHeight="1" thickBot="1" x14ac:dyDescent="0.4">
      <c r="K310" s="301" t="s">
        <v>4537</v>
      </c>
    </row>
    <row r="311" spans="11:11" ht="15.65" customHeight="1" thickBot="1" x14ac:dyDescent="0.4">
      <c r="K311" s="301" t="s">
        <v>4538</v>
      </c>
    </row>
    <row r="312" spans="11:11" ht="15.65" customHeight="1" thickBot="1" x14ac:dyDescent="0.4">
      <c r="K312" s="301" t="s">
        <v>4539</v>
      </c>
    </row>
    <row r="313" spans="11:11" ht="15.65" customHeight="1" thickBot="1" x14ac:dyDescent="0.4">
      <c r="K313" s="301" t="s">
        <v>4540</v>
      </c>
    </row>
    <row r="314" spans="11:11" ht="15.65" customHeight="1" thickBot="1" x14ac:dyDescent="0.4">
      <c r="K314" s="301" t="s">
        <v>4541</v>
      </c>
    </row>
    <row r="315" spans="11:11" ht="15.65" customHeight="1" thickBot="1" x14ac:dyDescent="0.4">
      <c r="K315" s="301" t="s">
        <v>4542</v>
      </c>
    </row>
    <row r="316" spans="11:11" ht="15.65" customHeight="1" thickBot="1" x14ac:dyDescent="0.4">
      <c r="K316" s="301" t="s">
        <v>4543</v>
      </c>
    </row>
    <row r="317" spans="11:11" ht="15.65" customHeight="1" thickBot="1" x14ac:dyDescent="0.4">
      <c r="K317" s="301" t="s">
        <v>4544</v>
      </c>
    </row>
    <row r="318" spans="11:11" ht="15.65" customHeight="1" thickBot="1" x14ac:dyDescent="0.4">
      <c r="K318" s="301" t="s">
        <v>4545</v>
      </c>
    </row>
    <row r="319" spans="11:11" ht="15.65" customHeight="1" thickBot="1" x14ac:dyDescent="0.4">
      <c r="K319" s="301" t="s">
        <v>4546</v>
      </c>
    </row>
    <row r="320" spans="11:11" ht="15.65" customHeight="1" thickBot="1" x14ac:dyDescent="0.4">
      <c r="K320" s="301" t="s">
        <v>4547</v>
      </c>
    </row>
    <row r="321" spans="11:11" ht="15.65" customHeight="1" thickBot="1" x14ac:dyDescent="0.4">
      <c r="K321" s="301" t="s">
        <v>4548</v>
      </c>
    </row>
    <row r="322" spans="11:11" ht="15.65" customHeight="1" thickBot="1" x14ac:dyDescent="0.4">
      <c r="K322" s="301" t="s">
        <v>4549</v>
      </c>
    </row>
    <row r="323" spans="11:11" ht="15.65" customHeight="1" thickBot="1" x14ac:dyDescent="0.4">
      <c r="K323" s="301" t="s">
        <v>4550</v>
      </c>
    </row>
    <row r="324" spans="11:11" ht="15.65" customHeight="1" thickBot="1" x14ac:dyDescent="0.4">
      <c r="K324" s="301" t="s">
        <v>4551</v>
      </c>
    </row>
    <row r="325" spans="11:11" ht="15.65" customHeight="1" thickBot="1" x14ac:dyDescent="0.4">
      <c r="K325" s="301" t="s">
        <v>4552</v>
      </c>
    </row>
    <row r="326" spans="11:11" ht="15.65" customHeight="1" thickBot="1" x14ac:dyDescent="0.4">
      <c r="K326" s="301" t="s">
        <v>4553</v>
      </c>
    </row>
    <row r="327" spans="11:11" ht="15.65" customHeight="1" thickBot="1" x14ac:dyDescent="0.4">
      <c r="K327" s="301" t="s">
        <v>4554</v>
      </c>
    </row>
    <row r="328" spans="11:11" ht="15.65" customHeight="1" thickBot="1" x14ac:dyDescent="0.4">
      <c r="K328" s="301" t="s">
        <v>4555</v>
      </c>
    </row>
    <row r="329" spans="11:11" ht="15.65" customHeight="1" thickBot="1" x14ac:dyDescent="0.4">
      <c r="K329" s="301" t="s">
        <v>4556</v>
      </c>
    </row>
    <row r="330" spans="11:11" ht="15.65" customHeight="1" thickBot="1" x14ac:dyDescent="0.4">
      <c r="K330" s="301" t="s">
        <v>4557</v>
      </c>
    </row>
    <row r="331" spans="11:11" ht="15.65" customHeight="1" thickBot="1" x14ac:dyDescent="0.4">
      <c r="K331" s="301" t="s">
        <v>4558</v>
      </c>
    </row>
    <row r="332" spans="11:11" ht="15.65" customHeight="1" thickBot="1" x14ac:dyDescent="0.4">
      <c r="K332" s="301" t="s">
        <v>4559</v>
      </c>
    </row>
    <row r="333" spans="11:11" ht="15.65" customHeight="1" thickBot="1" x14ac:dyDescent="0.4">
      <c r="K333" s="301" t="s">
        <v>4560</v>
      </c>
    </row>
    <row r="334" spans="11:11" ht="15.65" customHeight="1" thickBot="1" x14ac:dyDescent="0.4">
      <c r="K334" s="301" t="s">
        <v>4561</v>
      </c>
    </row>
    <row r="335" spans="11:11" ht="15.65" customHeight="1" thickBot="1" x14ac:dyDescent="0.4">
      <c r="K335" s="301" t="s">
        <v>4562</v>
      </c>
    </row>
    <row r="336" spans="11:11" ht="15.65" customHeight="1" thickBot="1" x14ac:dyDescent="0.4">
      <c r="K336" s="301" t="s">
        <v>4563</v>
      </c>
    </row>
    <row r="337" spans="11:11" ht="15.65" customHeight="1" thickBot="1" x14ac:dyDescent="0.4">
      <c r="K337" s="301" t="s">
        <v>4564</v>
      </c>
    </row>
    <row r="338" spans="11:11" ht="15.65" customHeight="1" thickBot="1" x14ac:dyDescent="0.4">
      <c r="K338" s="301" t="s">
        <v>4565</v>
      </c>
    </row>
    <row r="339" spans="11:11" ht="15.65" customHeight="1" thickBot="1" x14ac:dyDescent="0.4">
      <c r="K339" s="301" t="s">
        <v>4566</v>
      </c>
    </row>
    <row r="340" spans="11:11" ht="15.65" customHeight="1" thickBot="1" x14ac:dyDescent="0.4">
      <c r="K340" s="301" t="s">
        <v>4567</v>
      </c>
    </row>
    <row r="341" spans="11:11" ht="15.65" customHeight="1" thickBot="1" x14ac:dyDescent="0.4">
      <c r="K341" s="301" t="s">
        <v>4568</v>
      </c>
    </row>
    <row r="342" spans="11:11" ht="15.65" customHeight="1" thickBot="1" x14ac:dyDescent="0.4">
      <c r="K342" s="301" t="s">
        <v>4569</v>
      </c>
    </row>
    <row r="343" spans="11:11" ht="15.65" customHeight="1" thickBot="1" x14ac:dyDescent="0.4">
      <c r="K343" s="301" t="s">
        <v>4570</v>
      </c>
    </row>
    <row r="344" spans="11:11" ht="15.65" customHeight="1" thickBot="1" x14ac:dyDescent="0.4">
      <c r="K344" s="301" t="s">
        <v>4571</v>
      </c>
    </row>
    <row r="345" spans="11:11" ht="15.65" customHeight="1" thickBot="1" x14ac:dyDescent="0.4">
      <c r="K345" s="301" t="s">
        <v>4572</v>
      </c>
    </row>
    <row r="346" spans="11:11" ht="15.65" customHeight="1" thickBot="1" x14ac:dyDescent="0.4">
      <c r="K346" s="301" t="s">
        <v>4573</v>
      </c>
    </row>
    <row r="347" spans="11:11" ht="15.65" customHeight="1" thickBot="1" x14ac:dyDescent="0.4">
      <c r="K347" s="301" t="s">
        <v>4574</v>
      </c>
    </row>
    <row r="348" spans="11:11" ht="15.65" customHeight="1" thickBot="1" x14ac:dyDescent="0.4">
      <c r="K348" s="301" t="s">
        <v>4575</v>
      </c>
    </row>
    <row r="349" spans="11:11" ht="15.65" customHeight="1" thickBot="1" x14ac:dyDescent="0.4">
      <c r="K349" s="301" t="s">
        <v>4576</v>
      </c>
    </row>
    <row r="350" spans="11:11" ht="15.65" customHeight="1" thickBot="1" x14ac:dyDescent="0.4">
      <c r="K350" s="301" t="s">
        <v>4577</v>
      </c>
    </row>
    <row r="351" spans="11:11" ht="15.65" customHeight="1" thickBot="1" x14ac:dyDescent="0.4">
      <c r="K351" s="301" t="s">
        <v>4578</v>
      </c>
    </row>
    <row r="352" spans="11:11" ht="15.65" customHeight="1" thickBot="1" x14ac:dyDescent="0.4">
      <c r="K352" s="301" t="s">
        <v>4579</v>
      </c>
    </row>
    <row r="353" spans="11:11" ht="15.65" customHeight="1" thickBot="1" x14ac:dyDescent="0.4">
      <c r="K353" s="301" t="s">
        <v>4580</v>
      </c>
    </row>
    <row r="354" spans="11:11" ht="15.65" customHeight="1" thickBot="1" x14ac:dyDescent="0.4">
      <c r="K354" s="301" t="s">
        <v>4581</v>
      </c>
    </row>
    <row r="355" spans="11:11" ht="15.65" customHeight="1" thickBot="1" x14ac:dyDescent="0.4">
      <c r="K355" s="301" t="s">
        <v>4582</v>
      </c>
    </row>
    <row r="356" spans="11:11" ht="15.65" customHeight="1" thickBot="1" x14ac:dyDescent="0.4">
      <c r="K356" s="301" t="s">
        <v>4583</v>
      </c>
    </row>
    <row r="357" spans="11:11" ht="15.65" customHeight="1" thickBot="1" x14ac:dyDescent="0.4">
      <c r="K357" s="301" t="s">
        <v>4584</v>
      </c>
    </row>
    <row r="358" spans="11:11" ht="15.65" customHeight="1" thickBot="1" x14ac:dyDescent="0.4">
      <c r="K358" s="301" t="s">
        <v>4585</v>
      </c>
    </row>
    <row r="359" spans="11:11" ht="15.65" customHeight="1" thickBot="1" x14ac:dyDescent="0.4">
      <c r="K359" s="301" t="s">
        <v>4586</v>
      </c>
    </row>
    <row r="360" spans="11:11" ht="15.65" customHeight="1" thickBot="1" x14ac:dyDescent="0.4">
      <c r="K360" s="301" t="s">
        <v>4587</v>
      </c>
    </row>
    <row r="361" spans="11:11" ht="15.65" customHeight="1" thickBot="1" x14ac:dyDescent="0.4">
      <c r="K361" s="301" t="s">
        <v>4588</v>
      </c>
    </row>
    <row r="362" spans="11:11" ht="15.65" customHeight="1" thickBot="1" x14ac:dyDescent="0.4">
      <c r="K362" s="301" t="s">
        <v>4589</v>
      </c>
    </row>
    <row r="363" spans="11:11" ht="15.65" customHeight="1" thickBot="1" x14ac:dyDescent="0.4">
      <c r="K363" s="301" t="s">
        <v>4590</v>
      </c>
    </row>
    <row r="364" spans="11:11" ht="15.65" customHeight="1" thickBot="1" x14ac:dyDescent="0.4">
      <c r="K364" s="301" t="s">
        <v>4591</v>
      </c>
    </row>
    <row r="365" spans="11:11" ht="15.65" customHeight="1" thickBot="1" x14ac:dyDescent="0.4">
      <c r="K365" s="301" t="s">
        <v>4592</v>
      </c>
    </row>
    <row r="366" spans="11:11" ht="15.65" customHeight="1" thickBot="1" x14ac:dyDescent="0.4">
      <c r="K366" s="301" t="s">
        <v>4593</v>
      </c>
    </row>
    <row r="367" spans="11:11" ht="15.65" customHeight="1" thickBot="1" x14ac:dyDescent="0.4">
      <c r="K367" s="301" t="s">
        <v>4594</v>
      </c>
    </row>
    <row r="368" spans="11:11" ht="15.65" customHeight="1" thickBot="1" x14ac:dyDescent="0.4">
      <c r="K368" s="301" t="s">
        <v>4595</v>
      </c>
    </row>
    <row r="369" spans="11:11" ht="15.65" customHeight="1" thickBot="1" x14ac:dyDescent="0.4">
      <c r="K369" s="301" t="s">
        <v>4596</v>
      </c>
    </row>
    <row r="370" spans="11:11" ht="15.65" customHeight="1" thickBot="1" x14ac:dyDescent="0.4">
      <c r="K370" s="301" t="s">
        <v>4597</v>
      </c>
    </row>
    <row r="371" spans="11:11" ht="15.65" customHeight="1" thickBot="1" x14ac:dyDescent="0.4">
      <c r="K371" s="301" t="s">
        <v>4598</v>
      </c>
    </row>
    <row r="372" spans="11:11" ht="15.65" customHeight="1" thickBot="1" x14ac:dyDescent="0.4">
      <c r="K372" s="301" t="s">
        <v>4599</v>
      </c>
    </row>
    <row r="373" spans="11:11" ht="15.65" customHeight="1" thickBot="1" x14ac:dyDescent="0.4">
      <c r="K373" s="301" t="s">
        <v>4600</v>
      </c>
    </row>
    <row r="374" spans="11:11" ht="15.65" customHeight="1" thickBot="1" x14ac:dyDescent="0.4">
      <c r="K374" s="301" t="s">
        <v>4601</v>
      </c>
    </row>
    <row r="375" spans="11:11" ht="15.65" customHeight="1" thickBot="1" x14ac:dyDescent="0.4">
      <c r="K375" s="301" t="s">
        <v>4602</v>
      </c>
    </row>
    <row r="376" spans="11:11" ht="15.65" customHeight="1" thickBot="1" x14ac:dyDescent="0.4">
      <c r="K376" s="301" t="s">
        <v>4603</v>
      </c>
    </row>
    <row r="377" spans="11:11" ht="15.65" customHeight="1" thickBot="1" x14ac:dyDescent="0.4">
      <c r="K377" s="301" t="s">
        <v>4604</v>
      </c>
    </row>
    <row r="378" spans="11:11" ht="15.65" customHeight="1" thickBot="1" x14ac:dyDescent="0.4">
      <c r="K378" s="301" t="s">
        <v>4605</v>
      </c>
    </row>
    <row r="379" spans="11:11" ht="15.65" customHeight="1" thickBot="1" x14ac:dyDescent="0.4">
      <c r="K379" s="301" t="s">
        <v>4606</v>
      </c>
    </row>
    <row r="380" spans="11:11" ht="15.65" customHeight="1" thickBot="1" x14ac:dyDescent="0.4">
      <c r="K380" s="301" t="s">
        <v>4607</v>
      </c>
    </row>
    <row r="381" spans="11:11" ht="15.65" customHeight="1" thickBot="1" x14ac:dyDescent="0.4">
      <c r="K381" s="301" t="s">
        <v>4608</v>
      </c>
    </row>
    <row r="382" spans="11:11" ht="15.65" customHeight="1" thickBot="1" x14ac:dyDescent="0.4">
      <c r="K382" s="301" t="s">
        <v>4609</v>
      </c>
    </row>
    <row r="383" spans="11:11" ht="15.65" customHeight="1" thickBot="1" x14ac:dyDescent="0.4">
      <c r="K383" s="301" t="s">
        <v>4610</v>
      </c>
    </row>
    <row r="384" spans="11:11" ht="15.65" customHeight="1" thickBot="1" x14ac:dyDescent="0.4">
      <c r="K384" s="301" t="s">
        <v>4611</v>
      </c>
    </row>
    <row r="385" spans="11:11" ht="15.65" customHeight="1" thickBot="1" x14ac:dyDescent="0.4">
      <c r="K385" s="301" t="s">
        <v>4612</v>
      </c>
    </row>
    <row r="386" spans="11:11" ht="15.65" customHeight="1" thickBot="1" x14ac:dyDescent="0.4">
      <c r="K386" s="301" t="s">
        <v>4613</v>
      </c>
    </row>
    <row r="387" spans="11:11" ht="15.65" customHeight="1" thickBot="1" x14ac:dyDescent="0.4">
      <c r="K387" s="301" t="s">
        <v>4614</v>
      </c>
    </row>
    <row r="388" spans="11:11" ht="15.65" customHeight="1" thickBot="1" x14ac:dyDescent="0.4">
      <c r="K388" s="301" t="s">
        <v>4615</v>
      </c>
    </row>
    <row r="389" spans="11:11" ht="15.65" customHeight="1" thickBot="1" x14ac:dyDescent="0.4">
      <c r="K389" s="301" t="s">
        <v>4616</v>
      </c>
    </row>
    <row r="390" spans="11:11" ht="15.65" customHeight="1" thickBot="1" x14ac:dyDescent="0.4">
      <c r="K390" s="301" t="s">
        <v>4617</v>
      </c>
    </row>
    <row r="391" spans="11:11" ht="15.65" customHeight="1" thickBot="1" x14ac:dyDescent="0.4">
      <c r="K391" s="301" t="s">
        <v>4618</v>
      </c>
    </row>
    <row r="392" spans="11:11" ht="15.65" customHeight="1" thickBot="1" x14ac:dyDescent="0.4">
      <c r="K392" s="301" t="s">
        <v>4619</v>
      </c>
    </row>
    <row r="393" spans="11:11" ht="15.65" customHeight="1" thickBot="1" x14ac:dyDescent="0.4">
      <c r="K393" s="301" t="s">
        <v>4620</v>
      </c>
    </row>
    <row r="394" spans="11:11" ht="15.65" customHeight="1" thickBot="1" x14ac:dyDescent="0.4">
      <c r="K394" s="301" t="s">
        <v>4621</v>
      </c>
    </row>
    <row r="395" spans="11:11" ht="15.65" customHeight="1" thickBot="1" x14ac:dyDescent="0.4">
      <c r="K395" s="301" t="s">
        <v>4622</v>
      </c>
    </row>
    <row r="396" spans="11:11" ht="15.65" customHeight="1" thickBot="1" x14ac:dyDescent="0.4">
      <c r="K396" s="301" t="s">
        <v>4623</v>
      </c>
    </row>
    <row r="397" spans="11:11" ht="15.65" customHeight="1" thickBot="1" x14ac:dyDescent="0.4">
      <c r="K397" s="301" t="s">
        <v>4624</v>
      </c>
    </row>
    <row r="398" spans="11:11" ht="15.65" customHeight="1" thickBot="1" x14ac:dyDescent="0.4">
      <c r="K398" s="301" t="s">
        <v>4625</v>
      </c>
    </row>
    <row r="399" spans="11:11" ht="15.65" customHeight="1" thickBot="1" x14ac:dyDescent="0.4">
      <c r="K399" s="301" t="s">
        <v>4626</v>
      </c>
    </row>
    <row r="400" spans="11:11" ht="15.65" customHeight="1" thickBot="1" x14ac:dyDescent="0.4">
      <c r="K400" s="301" t="s">
        <v>4627</v>
      </c>
    </row>
    <row r="401" spans="11:11" ht="15.65" customHeight="1" thickBot="1" x14ac:dyDescent="0.4">
      <c r="K401" s="301" t="s">
        <v>4628</v>
      </c>
    </row>
    <row r="402" spans="11:11" ht="15.65" customHeight="1" thickBot="1" x14ac:dyDescent="0.4">
      <c r="K402" s="301" t="s">
        <v>4629</v>
      </c>
    </row>
    <row r="403" spans="11:11" ht="15.65" customHeight="1" thickBot="1" x14ac:dyDescent="0.4">
      <c r="K403" s="301" t="s">
        <v>4630</v>
      </c>
    </row>
    <row r="404" spans="11:11" ht="15.65" customHeight="1" thickBot="1" x14ac:dyDescent="0.4">
      <c r="K404" s="301" t="s">
        <v>4631</v>
      </c>
    </row>
    <row r="405" spans="11:11" ht="15.65" customHeight="1" thickBot="1" x14ac:dyDescent="0.4">
      <c r="K405" s="301" t="s">
        <v>4632</v>
      </c>
    </row>
    <row r="406" spans="11:11" ht="15.65" customHeight="1" thickBot="1" x14ac:dyDescent="0.4">
      <c r="K406" s="301" t="s">
        <v>4633</v>
      </c>
    </row>
    <row r="407" spans="11:11" ht="15.65" customHeight="1" thickBot="1" x14ac:dyDescent="0.4">
      <c r="K407" s="301" t="s">
        <v>4634</v>
      </c>
    </row>
    <row r="408" spans="11:11" ht="15.65" customHeight="1" thickBot="1" x14ac:dyDescent="0.4">
      <c r="K408" s="301" t="s">
        <v>4635</v>
      </c>
    </row>
    <row r="409" spans="11:11" ht="15.65" customHeight="1" thickBot="1" x14ac:dyDescent="0.4">
      <c r="K409" s="301" t="s">
        <v>4636</v>
      </c>
    </row>
    <row r="410" spans="11:11" ht="15.65" customHeight="1" thickBot="1" x14ac:dyDescent="0.4">
      <c r="K410" s="301" t="s">
        <v>4637</v>
      </c>
    </row>
    <row r="411" spans="11:11" ht="15.65" customHeight="1" thickBot="1" x14ac:dyDescent="0.4">
      <c r="K411" s="301" t="s">
        <v>4638</v>
      </c>
    </row>
    <row r="412" spans="11:11" ht="15.65" customHeight="1" thickBot="1" x14ac:dyDescent="0.4">
      <c r="K412" s="301" t="s">
        <v>4639</v>
      </c>
    </row>
    <row r="413" spans="11:11" ht="15.65" customHeight="1" thickBot="1" x14ac:dyDescent="0.4">
      <c r="K413" s="301" t="s">
        <v>4640</v>
      </c>
    </row>
    <row r="414" spans="11:11" ht="15.65" customHeight="1" thickBot="1" x14ac:dyDescent="0.4">
      <c r="K414" s="301" t="s">
        <v>4641</v>
      </c>
    </row>
    <row r="415" spans="11:11" ht="15.65" customHeight="1" thickBot="1" x14ac:dyDescent="0.4">
      <c r="K415" s="301" t="s">
        <v>4642</v>
      </c>
    </row>
    <row r="416" spans="11:11" ht="15.65" customHeight="1" thickBot="1" x14ac:dyDescent="0.4">
      <c r="K416" s="301" t="s">
        <v>4643</v>
      </c>
    </row>
    <row r="417" spans="11:11" ht="15.65" customHeight="1" thickBot="1" x14ac:dyDescent="0.4">
      <c r="K417" s="301" t="s">
        <v>4644</v>
      </c>
    </row>
    <row r="418" spans="11:11" ht="15.65" customHeight="1" thickBot="1" x14ac:dyDescent="0.4">
      <c r="K418" s="301" t="s">
        <v>4645</v>
      </c>
    </row>
    <row r="419" spans="11:11" ht="15.65" customHeight="1" thickBot="1" x14ac:dyDescent="0.4">
      <c r="K419" s="301" t="s">
        <v>4646</v>
      </c>
    </row>
    <row r="420" spans="11:11" ht="15.65" customHeight="1" thickBot="1" x14ac:dyDescent="0.4">
      <c r="K420" s="301" t="s">
        <v>4647</v>
      </c>
    </row>
    <row r="421" spans="11:11" ht="15.65" customHeight="1" thickBot="1" x14ac:dyDescent="0.4">
      <c r="K421" s="301" t="s">
        <v>4648</v>
      </c>
    </row>
    <row r="422" spans="11:11" ht="15.65" customHeight="1" thickBot="1" x14ac:dyDescent="0.4">
      <c r="K422" s="301" t="s">
        <v>4649</v>
      </c>
    </row>
    <row r="423" spans="11:11" ht="15.65" customHeight="1" thickBot="1" x14ac:dyDescent="0.4">
      <c r="K423" s="301" t="s">
        <v>4650</v>
      </c>
    </row>
    <row r="424" spans="11:11" ht="15.65" customHeight="1" thickBot="1" x14ac:dyDescent="0.4">
      <c r="K424" s="301" t="s">
        <v>4651</v>
      </c>
    </row>
    <row r="425" spans="11:11" ht="15.65" customHeight="1" thickBot="1" x14ac:dyDescent="0.4">
      <c r="K425" s="301" t="s">
        <v>4652</v>
      </c>
    </row>
    <row r="426" spans="11:11" ht="15.65" customHeight="1" thickBot="1" x14ac:dyDescent="0.4">
      <c r="K426" s="301" t="s">
        <v>4653</v>
      </c>
    </row>
    <row r="427" spans="11:11" ht="15.65" customHeight="1" thickBot="1" x14ac:dyDescent="0.4">
      <c r="K427" s="301" t="s">
        <v>4654</v>
      </c>
    </row>
    <row r="428" spans="11:11" ht="15.65" customHeight="1" thickBot="1" x14ac:dyDescent="0.4">
      <c r="K428" s="301" t="s">
        <v>4655</v>
      </c>
    </row>
    <row r="429" spans="11:11" ht="15.65" customHeight="1" thickBot="1" x14ac:dyDescent="0.4">
      <c r="K429" s="301" t="s">
        <v>4656</v>
      </c>
    </row>
    <row r="430" spans="11:11" ht="15.65" customHeight="1" thickBot="1" x14ac:dyDescent="0.4">
      <c r="K430" s="301" t="s">
        <v>4657</v>
      </c>
    </row>
    <row r="431" spans="11:11" ht="15.65" customHeight="1" thickBot="1" x14ac:dyDescent="0.4">
      <c r="K431" s="301" t="s">
        <v>4658</v>
      </c>
    </row>
    <row r="432" spans="11:11" ht="15.65" customHeight="1" thickBot="1" x14ac:dyDescent="0.4">
      <c r="K432" s="301" t="s">
        <v>4659</v>
      </c>
    </row>
    <row r="433" spans="11:11" ht="15.65" customHeight="1" thickBot="1" x14ac:dyDescent="0.4">
      <c r="K433" s="301" t="s">
        <v>4660</v>
      </c>
    </row>
    <row r="434" spans="11:11" ht="15.65" customHeight="1" thickBot="1" x14ac:dyDescent="0.4">
      <c r="K434" s="301" t="s">
        <v>4661</v>
      </c>
    </row>
    <row r="435" spans="11:11" ht="15.65" customHeight="1" thickBot="1" x14ac:dyDescent="0.4">
      <c r="K435" s="301" t="s">
        <v>4662</v>
      </c>
    </row>
    <row r="436" spans="11:11" ht="15.65" customHeight="1" thickBot="1" x14ac:dyDescent="0.4">
      <c r="K436" s="301" t="s">
        <v>4663</v>
      </c>
    </row>
    <row r="437" spans="11:11" ht="15.65" customHeight="1" thickBot="1" x14ac:dyDescent="0.4">
      <c r="K437" s="301" t="s">
        <v>4664</v>
      </c>
    </row>
    <row r="438" spans="11:11" ht="15.65" customHeight="1" thickBot="1" x14ac:dyDescent="0.4">
      <c r="K438" s="301" t="s">
        <v>4665</v>
      </c>
    </row>
    <row r="439" spans="11:11" ht="15.65" customHeight="1" thickBot="1" x14ac:dyDescent="0.4">
      <c r="K439" s="301" t="s">
        <v>4666</v>
      </c>
    </row>
    <row r="440" spans="11:11" ht="15.65" customHeight="1" thickBot="1" x14ac:dyDescent="0.4">
      <c r="K440" s="301" t="s">
        <v>4667</v>
      </c>
    </row>
    <row r="441" spans="11:11" ht="15.65" customHeight="1" thickBot="1" x14ac:dyDescent="0.4">
      <c r="K441" s="301" t="s">
        <v>4668</v>
      </c>
    </row>
    <row r="442" spans="11:11" ht="15.65" customHeight="1" thickBot="1" x14ac:dyDescent="0.4">
      <c r="K442" s="301" t="s">
        <v>4669</v>
      </c>
    </row>
    <row r="443" spans="11:11" ht="15.65" customHeight="1" thickBot="1" x14ac:dyDescent="0.4">
      <c r="K443" s="301" t="s">
        <v>4670</v>
      </c>
    </row>
    <row r="444" spans="11:11" ht="15.65" customHeight="1" thickBot="1" x14ac:dyDescent="0.4">
      <c r="K444" s="301" t="s">
        <v>4671</v>
      </c>
    </row>
    <row r="445" spans="11:11" ht="15.65" customHeight="1" thickBot="1" x14ac:dyDescent="0.4">
      <c r="K445" s="301" t="s">
        <v>4672</v>
      </c>
    </row>
    <row r="446" spans="11:11" ht="15.65" customHeight="1" thickBot="1" x14ac:dyDescent="0.4">
      <c r="K446" s="301" t="s">
        <v>4673</v>
      </c>
    </row>
    <row r="447" spans="11:11" ht="15.65" customHeight="1" thickBot="1" x14ac:dyDescent="0.4">
      <c r="K447" s="301" t="s">
        <v>4674</v>
      </c>
    </row>
    <row r="448" spans="11:11" ht="15.65" customHeight="1" thickBot="1" x14ac:dyDescent="0.4">
      <c r="K448" s="301" t="s">
        <v>4675</v>
      </c>
    </row>
    <row r="449" spans="11:11" ht="15.65" customHeight="1" thickBot="1" x14ac:dyDescent="0.4">
      <c r="K449" s="301" t="s">
        <v>4676</v>
      </c>
    </row>
    <row r="450" spans="11:11" ht="15.65" customHeight="1" thickBot="1" x14ac:dyDescent="0.4">
      <c r="K450" s="301" t="s">
        <v>4677</v>
      </c>
    </row>
    <row r="451" spans="11:11" ht="15.65" customHeight="1" thickBot="1" x14ac:dyDescent="0.4">
      <c r="K451" s="301" t="s">
        <v>4678</v>
      </c>
    </row>
    <row r="452" spans="11:11" ht="15.65" customHeight="1" thickBot="1" x14ac:dyDescent="0.4">
      <c r="K452" s="301" t="s">
        <v>4679</v>
      </c>
    </row>
    <row r="453" spans="11:11" ht="15.65" customHeight="1" thickBot="1" x14ac:dyDescent="0.4">
      <c r="K453" s="301" t="s">
        <v>4680</v>
      </c>
    </row>
    <row r="454" spans="11:11" ht="15.65" customHeight="1" thickBot="1" x14ac:dyDescent="0.4">
      <c r="K454" s="301" t="s">
        <v>4681</v>
      </c>
    </row>
    <row r="455" spans="11:11" ht="15.65" customHeight="1" thickBot="1" x14ac:dyDescent="0.4">
      <c r="K455" s="301" t="s">
        <v>4682</v>
      </c>
    </row>
    <row r="456" spans="11:11" ht="15.65" customHeight="1" thickBot="1" x14ac:dyDescent="0.4">
      <c r="K456" s="301" t="s">
        <v>4683</v>
      </c>
    </row>
    <row r="457" spans="11:11" ht="15.65" customHeight="1" thickBot="1" x14ac:dyDescent="0.4">
      <c r="K457" s="301" t="s">
        <v>4684</v>
      </c>
    </row>
    <row r="458" spans="11:11" ht="15.65" customHeight="1" thickBot="1" x14ac:dyDescent="0.4">
      <c r="K458" s="301" t="s">
        <v>4685</v>
      </c>
    </row>
    <row r="459" spans="11:11" ht="15.65" customHeight="1" thickBot="1" x14ac:dyDescent="0.4">
      <c r="K459" s="301" t="s">
        <v>4686</v>
      </c>
    </row>
    <row r="460" spans="11:11" ht="15.65" customHeight="1" thickBot="1" x14ac:dyDescent="0.4">
      <c r="K460" s="301" t="s">
        <v>4687</v>
      </c>
    </row>
    <row r="461" spans="11:11" ht="15.65" customHeight="1" thickBot="1" x14ac:dyDescent="0.4">
      <c r="K461" s="301" t="s">
        <v>4688</v>
      </c>
    </row>
    <row r="462" spans="11:11" ht="15.65" customHeight="1" thickBot="1" x14ac:dyDescent="0.4">
      <c r="K462" s="301" t="s">
        <v>4689</v>
      </c>
    </row>
    <row r="463" spans="11:11" ht="15.65" customHeight="1" thickBot="1" x14ac:dyDescent="0.4">
      <c r="K463" s="301" t="s">
        <v>4690</v>
      </c>
    </row>
    <row r="464" spans="11:11" ht="15.65" customHeight="1" thickBot="1" x14ac:dyDescent="0.4">
      <c r="K464" s="301" t="s">
        <v>4691</v>
      </c>
    </row>
    <row r="465" spans="11:11" ht="15.65" customHeight="1" thickBot="1" x14ac:dyDescent="0.4">
      <c r="K465" s="301" t="s">
        <v>4692</v>
      </c>
    </row>
    <row r="466" spans="11:11" ht="15.65" customHeight="1" thickBot="1" x14ac:dyDescent="0.4">
      <c r="K466" s="301" t="s">
        <v>4693</v>
      </c>
    </row>
    <row r="467" spans="11:11" ht="15.65" customHeight="1" thickBot="1" x14ac:dyDescent="0.4">
      <c r="K467" s="301" t="s">
        <v>4694</v>
      </c>
    </row>
    <row r="468" spans="11:11" ht="15.65" customHeight="1" thickBot="1" x14ac:dyDescent="0.4">
      <c r="K468" s="301" t="s">
        <v>4695</v>
      </c>
    </row>
    <row r="469" spans="11:11" ht="15.65" customHeight="1" thickBot="1" x14ac:dyDescent="0.4">
      <c r="K469" s="301" t="s">
        <v>4696</v>
      </c>
    </row>
    <row r="470" spans="11:11" ht="15.65" customHeight="1" thickBot="1" x14ac:dyDescent="0.4">
      <c r="K470" s="301" t="s">
        <v>4697</v>
      </c>
    </row>
    <row r="471" spans="11:11" ht="15.65" customHeight="1" thickBot="1" x14ac:dyDescent="0.4">
      <c r="K471" s="301" t="s">
        <v>4698</v>
      </c>
    </row>
    <row r="472" spans="11:11" ht="15.65" customHeight="1" thickBot="1" x14ac:dyDescent="0.4">
      <c r="K472" s="301" t="s">
        <v>4699</v>
      </c>
    </row>
    <row r="473" spans="11:11" ht="15.65" customHeight="1" thickBot="1" x14ac:dyDescent="0.4">
      <c r="K473" s="301" t="s">
        <v>4700</v>
      </c>
    </row>
    <row r="474" spans="11:11" ht="15.65" customHeight="1" thickBot="1" x14ac:dyDescent="0.4">
      <c r="K474" s="301" t="s">
        <v>4701</v>
      </c>
    </row>
    <row r="475" spans="11:11" ht="15.65" customHeight="1" thickBot="1" x14ac:dyDescent="0.4">
      <c r="K475" s="301" t="s">
        <v>4702</v>
      </c>
    </row>
    <row r="476" spans="11:11" ht="15.65" customHeight="1" thickBot="1" x14ac:dyDescent="0.4">
      <c r="K476" s="301" t="s">
        <v>4703</v>
      </c>
    </row>
    <row r="477" spans="11:11" ht="15.65" customHeight="1" thickBot="1" x14ac:dyDescent="0.4">
      <c r="K477" s="301" t="s">
        <v>4704</v>
      </c>
    </row>
    <row r="478" spans="11:11" ht="15.65" customHeight="1" thickBot="1" x14ac:dyDescent="0.4">
      <c r="K478" s="301" t="s">
        <v>4705</v>
      </c>
    </row>
    <row r="479" spans="11:11" ht="15.65" customHeight="1" thickBot="1" x14ac:dyDescent="0.4">
      <c r="K479" s="301" t="s">
        <v>4706</v>
      </c>
    </row>
    <row r="480" spans="11:11" ht="15.65" customHeight="1" thickBot="1" x14ac:dyDescent="0.4">
      <c r="K480" s="301" t="s">
        <v>4707</v>
      </c>
    </row>
    <row r="481" spans="11:11" ht="15.65" customHeight="1" thickBot="1" x14ac:dyDescent="0.4">
      <c r="K481" s="301" t="s">
        <v>4708</v>
      </c>
    </row>
    <row r="482" spans="11:11" ht="15.65" customHeight="1" thickBot="1" x14ac:dyDescent="0.4">
      <c r="K482" s="301" t="s">
        <v>4709</v>
      </c>
    </row>
    <row r="483" spans="11:11" ht="15.65" customHeight="1" thickBot="1" x14ac:dyDescent="0.4">
      <c r="K483" s="301" t="s">
        <v>4710</v>
      </c>
    </row>
    <row r="484" spans="11:11" ht="15.65" customHeight="1" thickBot="1" x14ac:dyDescent="0.4">
      <c r="K484" s="301" t="s">
        <v>4711</v>
      </c>
    </row>
    <row r="485" spans="11:11" ht="15.65" customHeight="1" thickBot="1" x14ac:dyDescent="0.4">
      <c r="K485" s="301" t="s">
        <v>4712</v>
      </c>
    </row>
    <row r="486" spans="11:11" ht="15.65" customHeight="1" thickBot="1" x14ac:dyDescent="0.4">
      <c r="K486" s="301" t="s">
        <v>4713</v>
      </c>
    </row>
    <row r="487" spans="11:11" ht="15.65" customHeight="1" thickBot="1" x14ac:dyDescent="0.4">
      <c r="K487" s="301" t="s">
        <v>4714</v>
      </c>
    </row>
    <row r="488" spans="11:11" ht="15.65" customHeight="1" thickBot="1" x14ac:dyDescent="0.4">
      <c r="K488" s="301" t="s">
        <v>4715</v>
      </c>
    </row>
    <row r="489" spans="11:11" ht="15.65" customHeight="1" thickBot="1" x14ac:dyDescent="0.4">
      <c r="K489" s="301" t="s">
        <v>4716</v>
      </c>
    </row>
    <row r="490" spans="11:11" ht="15.65" customHeight="1" thickBot="1" x14ac:dyDescent="0.4">
      <c r="K490" s="301" t="s">
        <v>4717</v>
      </c>
    </row>
    <row r="491" spans="11:11" ht="15.65" customHeight="1" thickBot="1" x14ac:dyDescent="0.4">
      <c r="K491" s="301" t="s">
        <v>4718</v>
      </c>
    </row>
    <row r="492" spans="11:11" ht="15.65" customHeight="1" thickBot="1" x14ac:dyDescent="0.4">
      <c r="K492" s="301" t="s">
        <v>4719</v>
      </c>
    </row>
    <row r="493" spans="11:11" ht="15.65" customHeight="1" thickBot="1" x14ac:dyDescent="0.4">
      <c r="K493" s="301" t="s">
        <v>4720</v>
      </c>
    </row>
    <row r="494" spans="11:11" ht="15.65" customHeight="1" thickBot="1" x14ac:dyDescent="0.4">
      <c r="K494" s="301" t="s">
        <v>4721</v>
      </c>
    </row>
    <row r="495" spans="11:11" ht="15.65" customHeight="1" thickBot="1" x14ac:dyDescent="0.4">
      <c r="K495" s="301" t="s">
        <v>4722</v>
      </c>
    </row>
    <row r="496" spans="11:11" ht="15.65" customHeight="1" thickBot="1" x14ac:dyDescent="0.4">
      <c r="K496" s="301" t="s">
        <v>4723</v>
      </c>
    </row>
    <row r="497" spans="11:11" ht="15.65" customHeight="1" thickBot="1" x14ac:dyDescent="0.4">
      <c r="K497" s="301" t="s">
        <v>4724</v>
      </c>
    </row>
    <row r="498" spans="11:11" ht="15.65" customHeight="1" thickBot="1" x14ac:dyDescent="0.4">
      <c r="K498" s="301" t="s">
        <v>4725</v>
      </c>
    </row>
    <row r="499" spans="11:11" ht="15.65" customHeight="1" thickBot="1" x14ac:dyDescent="0.4">
      <c r="K499" s="301" t="s">
        <v>4726</v>
      </c>
    </row>
    <row r="500" spans="11:11" ht="15.65" customHeight="1" thickBot="1" x14ac:dyDescent="0.4">
      <c r="K500" s="301" t="s">
        <v>4727</v>
      </c>
    </row>
    <row r="501" spans="11:11" ht="15.65" customHeight="1" thickBot="1" x14ac:dyDescent="0.4">
      <c r="K501" s="301" t="s">
        <v>4728</v>
      </c>
    </row>
    <row r="502" spans="11:11" ht="15.65" customHeight="1" thickBot="1" x14ac:dyDescent="0.4">
      <c r="K502" s="301" t="s">
        <v>4729</v>
      </c>
    </row>
    <row r="503" spans="11:11" ht="15.65" customHeight="1" thickBot="1" x14ac:dyDescent="0.4">
      <c r="K503" s="301" t="s">
        <v>4730</v>
      </c>
    </row>
    <row r="504" spans="11:11" ht="15.65" customHeight="1" thickBot="1" x14ac:dyDescent="0.4">
      <c r="K504" s="301" t="s">
        <v>4731</v>
      </c>
    </row>
    <row r="505" spans="11:11" ht="15.65" customHeight="1" thickBot="1" x14ac:dyDescent="0.4">
      <c r="K505" s="301" t="s">
        <v>4732</v>
      </c>
    </row>
    <row r="506" spans="11:11" ht="15.65" customHeight="1" thickBot="1" x14ac:dyDescent="0.4">
      <c r="K506" s="301" t="s">
        <v>4733</v>
      </c>
    </row>
    <row r="507" spans="11:11" ht="15.65" customHeight="1" thickBot="1" x14ac:dyDescent="0.4">
      <c r="K507" s="301" t="s">
        <v>4734</v>
      </c>
    </row>
    <row r="508" spans="11:11" ht="15.65" customHeight="1" thickBot="1" x14ac:dyDescent="0.4">
      <c r="K508" s="301" t="s">
        <v>4735</v>
      </c>
    </row>
    <row r="509" spans="11:11" ht="15.65" customHeight="1" thickBot="1" x14ac:dyDescent="0.4">
      <c r="K509" s="301" t="s">
        <v>4736</v>
      </c>
    </row>
    <row r="510" spans="11:11" ht="15.65" customHeight="1" thickBot="1" x14ac:dyDescent="0.4">
      <c r="K510" s="301" t="s">
        <v>4737</v>
      </c>
    </row>
    <row r="511" spans="11:11" ht="15.65" customHeight="1" thickBot="1" x14ac:dyDescent="0.4">
      <c r="K511" s="301" t="s">
        <v>4738</v>
      </c>
    </row>
    <row r="512" spans="11:11" ht="15.65" customHeight="1" thickBot="1" x14ac:dyDescent="0.4">
      <c r="K512" s="301" t="s">
        <v>4739</v>
      </c>
    </row>
    <row r="513" spans="11:11" ht="15.65" customHeight="1" thickBot="1" x14ac:dyDescent="0.4">
      <c r="K513" s="301" t="s">
        <v>4740</v>
      </c>
    </row>
    <row r="514" spans="11:11" ht="15.65" customHeight="1" thickBot="1" x14ac:dyDescent="0.4">
      <c r="K514" s="301" t="s">
        <v>4741</v>
      </c>
    </row>
    <row r="515" spans="11:11" ht="15.65" customHeight="1" thickBot="1" x14ac:dyDescent="0.4">
      <c r="K515" s="301" t="s">
        <v>4742</v>
      </c>
    </row>
    <row r="516" spans="11:11" ht="15.65" customHeight="1" thickBot="1" x14ac:dyDescent="0.4">
      <c r="K516" s="301" t="s">
        <v>4743</v>
      </c>
    </row>
    <row r="517" spans="11:11" ht="15.65" customHeight="1" thickBot="1" x14ac:dyDescent="0.4">
      <c r="K517" s="301" t="s">
        <v>4744</v>
      </c>
    </row>
    <row r="518" spans="11:11" ht="15.65" customHeight="1" thickBot="1" x14ac:dyDescent="0.4">
      <c r="K518" s="301" t="s">
        <v>4745</v>
      </c>
    </row>
    <row r="519" spans="11:11" ht="15.65" customHeight="1" thickBot="1" x14ac:dyDescent="0.4">
      <c r="K519" s="301" t="s">
        <v>4746</v>
      </c>
    </row>
    <row r="520" spans="11:11" ht="15.65" customHeight="1" thickBot="1" x14ac:dyDescent="0.4">
      <c r="K520" s="301" t="s">
        <v>4747</v>
      </c>
    </row>
    <row r="521" spans="11:11" ht="15.65" customHeight="1" thickBot="1" x14ac:dyDescent="0.4">
      <c r="K521" s="301" t="s">
        <v>4748</v>
      </c>
    </row>
    <row r="522" spans="11:11" ht="15.65" customHeight="1" thickBot="1" x14ac:dyDescent="0.4">
      <c r="K522" s="301" t="s">
        <v>4749</v>
      </c>
    </row>
    <row r="523" spans="11:11" ht="15.65" customHeight="1" thickBot="1" x14ac:dyDescent="0.4">
      <c r="K523" s="301" t="s">
        <v>4750</v>
      </c>
    </row>
    <row r="524" spans="11:11" ht="15.65" customHeight="1" thickBot="1" x14ac:dyDescent="0.4">
      <c r="K524" s="301" t="s">
        <v>4751</v>
      </c>
    </row>
    <row r="525" spans="11:11" ht="15.65" customHeight="1" thickBot="1" x14ac:dyDescent="0.4">
      <c r="K525" s="301" t="s">
        <v>4752</v>
      </c>
    </row>
    <row r="526" spans="11:11" ht="15.65" customHeight="1" thickBot="1" x14ac:dyDescent="0.4">
      <c r="K526" s="301" t="s">
        <v>4753</v>
      </c>
    </row>
    <row r="527" spans="11:11" ht="15.65" customHeight="1" thickBot="1" x14ac:dyDescent="0.4">
      <c r="K527" s="301" t="s">
        <v>4754</v>
      </c>
    </row>
    <row r="528" spans="11:11" ht="15.65" customHeight="1" thickBot="1" x14ac:dyDescent="0.4">
      <c r="K528" s="301" t="s">
        <v>4755</v>
      </c>
    </row>
    <row r="529" spans="11:11" ht="15.65" customHeight="1" thickBot="1" x14ac:dyDescent="0.4">
      <c r="K529" s="301" t="s">
        <v>4756</v>
      </c>
    </row>
    <row r="530" spans="11:11" ht="15.65" customHeight="1" thickBot="1" x14ac:dyDescent="0.4">
      <c r="K530" s="301" t="s">
        <v>4757</v>
      </c>
    </row>
    <row r="531" spans="11:11" ht="15.65" customHeight="1" thickBot="1" x14ac:dyDescent="0.4">
      <c r="K531" s="301" t="s">
        <v>4758</v>
      </c>
    </row>
    <row r="532" spans="11:11" ht="15.65" customHeight="1" thickBot="1" x14ac:dyDescent="0.4">
      <c r="K532" s="301" t="s">
        <v>4759</v>
      </c>
    </row>
    <row r="533" spans="11:11" ht="15.65" customHeight="1" thickBot="1" x14ac:dyDescent="0.4">
      <c r="K533" s="301" t="s">
        <v>4760</v>
      </c>
    </row>
    <row r="534" spans="11:11" ht="15.65" customHeight="1" thickBot="1" x14ac:dyDescent="0.4">
      <c r="K534" s="301" t="s">
        <v>4761</v>
      </c>
    </row>
    <row r="535" spans="11:11" ht="15.65" customHeight="1" thickBot="1" x14ac:dyDescent="0.4">
      <c r="K535" s="301" t="s">
        <v>4762</v>
      </c>
    </row>
    <row r="536" spans="11:11" ht="15.65" customHeight="1" thickBot="1" x14ac:dyDescent="0.4">
      <c r="K536" s="301" t="s">
        <v>4763</v>
      </c>
    </row>
    <row r="537" spans="11:11" ht="15.65" customHeight="1" thickBot="1" x14ac:dyDescent="0.4">
      <c r="K537" s="301" t="s">
        <v>4764</v>
      </c>
    </row>
    <row r="538" spans="11:11" ht="15.65" customHeight="1" thickBot="1" x14ac:dyDescent="0.4">
      <c r="K538" s="301" t="s">
        <v>4765</v>
      </c>
    </row>
    <row r="539" spans="11:11" ht="15.65" customHeight="1" thickBot="1" x14ac:dyDescent="0.4">
      <c r="K539" s="301" t="s">
        <v>4766</v>
      </c>
    </row>
    <row r="540" spans="11:11" ht="15.65" customHeight="1" thickBot="1" x14ac:dyDescent="0.4">
      <c r="K540" s="301" t="s">
        <v>4767</v>
      </c>
    </row>
    <row r="541" spans="11:11" ht="15.65" customHeight="1" thickBot="1" x14ac:dyDescent="0.4">
      <c r="K541" s="301" t="s">
        <v>4768</v>
      </c>
    </row>
    <row r="542" spans="11:11" ht="15.65" customHeight="1" thickBot="1" x14ac:dyDescent="0.4">
      <c r="K542" s="301" t="s">
        <v>4769</v>
      </c>
    </row>
    <row r="543" spans="11:11" ht="15.65" customHeight="1" thickBot="1" x14ac:dyDescent="0.4">
      <c r="K543" s="301" t="s">
        <v>4770</v>
      </c>
    </row>
    <row r="544" spans="11:11" ht="15.65" customHeight="1" thickBot="1" x14ac:dyDescent="0.4">
      <c r="K544" s="301" t="s">
        <v>4771</v>
      </c>
    </row>
    <row r="545" spans="11:11" ht="15.65" customHeight="1" thickBot="1" x14ac:dyDescent="0.4">
      <c r="K545" s="301" t="s">
        <v>4772</v>
      </c>
    </row>
    <row r="546" spans="11:11" ht="15.65" customHeight="1" thickBot="1" x14ac:dyDescent="0.4">
      <c r="K546" s="301" t="s">
        <v>4773</v>
      </c>
    </row>
    <row r="547" spans="11:11" ht="15.65" customHeight="1" thickBot="1" x14ac:dyDescent="0.4">
      <c r="K547" s="301" t="s">
        <v>4774</v>
      </c>
    </row>
    <row r="548" spans="11:11" ht="15.65" customHeight="1" thickBot="1" x14ac:dyDescent="0.4">
      <c r="K548" s="301" t="s">
        <v>4775</v>
      </c>
    </row>
    <row r="549" spans="11:11" ht="15.65" customHeight="1" thickBot="1" x14ac:dyDescent="0.4">
      <c r="K549" s="301" t="s">
        <v>4776</v>
      </c>
    </row>
    <row r="550" spans="11:11" ht="15.65" customHeight="1" thickBot="1" x14ac:dyDescent="0.4">
      <c r="K550" s="301" t="s">
        <v>4777</v>
      </c>
    </row>
    <row r="551" spans="11:11" ht="15.65" customHeight="1" thickBot="1" x14ac:dyDescent="0.4">
      <c r="K551" s="301" t="s">
        <v>4778</v>
      </c>
    </row>
    <row r="552" spans="11:11" ht="15.65" customHeight="1" thickBot="1" x14ac:dyDescent="0.4">
      <c r="K552" s="301" t="s">
        <v>4779</v>
      </c>
    </row>
    <row r="553" spans="11:11" ht="15.65" customHeight="1" thickBot="1" x14ac:dyDescent="0.4">
      <c r="K553" s="301" t="s">
        <v>4780</v>
      </c>
    </row>
    <row r="554" spans="11:11" ht="15.65" customHeight="1" thickBot="1" x14ac:dyDescent="0.4">
      <c r="K554" s="301" t="s">
        <v>4781</v>
      </c>
    </row>
    <row r="555" spans="11:11" ht="15.65" customHeight="1" thickBot="1" x14ac:dyDescent="0.4">
      <c r="K555" s="301" t="s">
        <v>4782</v>
      </c>
    </row>
    <row r="556" spans="11:11" ht="15.65" customHeight="1" thickBot="1" x14ac:dyDescent="0.4">
      <c r="K556" s="301" t="s">
        <v>4783</v>
      </c>
    </row>
    <row r="557" spans="11:11" ht="15.65" customHeight="1" thickBot="1" x14ac:dyDescent="0.4">
      <c r="K557" s="301" t="s">
        <v>4784</v>
      </c>
    </row>
    <row r="558" spans="11:11" ht="15.65" customHeight="1" thickBot="1" x14ac:dyDescent="0.4">
      <c r="K558" s="301" t="s">
        <v>4785</v>
      </c>
    </row>
    <row r="559" spans="11:11" ht="15.65" customHeight="1" thickBot="1" x14ac:dyDescent="0.4">
      <c r="K559" s="301" t="s">
        <v>4786</v>
      </c>
    </row>
    <row r="560" spans="11:11" ht="15.65" customHeight="1" thickBot="1" x14ac:dyDescent="0.4">
      <c r="K560" s="301" t="s">
        <v>4787</v>
      </c>
    </row>
    <row r="561" spans="11:11" ht="15.65" customHeight="1" thickBot="1" x14ac:dyDescent="0.4">
      <c r="K561" s="301" t="s">
        <v>4788</v>
      </c>
    </row>
    <row r="562" spans="11:11" ht="15.65" customHeight="1" thickBot="1" x14ac:dyDescent="0.4">
      <c r="K562" s="301" t="s">
        <v>4789</v>
      </c>
    </row>
    <row r="563" spans="11:11" ht="15.65" customHeight="1" thickBot="1" x14ac:dyDescent="0.4">
      <c r="K563" s="301" t="s">
        <v>4790</v>
      </c>
    </row>
    <row r="564" spans="11:11" ht="15.65" customHeight="1" thickBot="1" x14ac:dyDescent="0.4">
      <c r="K564" s="301" t="s">
        <v>4791</v>
      </c>
    </row>
    <row r="565" spans="11:11" ht="15.65" customHeight="1" thickBot="1" x14ac:dyDescent="0.4">
      <c r="K565" s="301" t="s">
        <v>4792</v>
      </c>
    </row>
    <row r="566" spans="11:11" ht="15.65" customHeight="1" thickBot="1" x14ac:dyDescent="0.4">
      <c r="K566" s="301" t="s">
        <v>4793</v>
      </c>
    </row>
    <row r="567" spans="11:11" ht="15.65" customHeight="1" thickBot="1" x14ac:dyDescent="0.4">
      <c r="K567" s="301" t="s">
        <v>4794</v>
      </c>
    </row>
    <row r="568" spans="11:11" ht="15.65" customHeight="1" thickBot="1" x14ac:dyDescent="0.4">
      <c r="K568" s="301" t="s">
        <v>4795</v>
      </c>
    </row>
    <row r="569" spans="11:11" ht="15.65" customHeight="1" thickBot="1" x14ac:dyDescent="0.4">
      <c r="K569" s="301" t="s">
        <v>4796</v>
      </c>
    </row>
    <row r="570" spans="11:11" ht="15.65" customHeight="1" thickBot="1" x14ac:dyDescent="0.4">
      <c r="K570" s="301" t="s">
        <v>4797</v>
      </c>
    </row>
    <row r="571" spans="11:11" ht="15.65" customHeight="1" thickBot="1" x14ac:dyDescent="0.4">
      <c r="K571" s="301" t="s">
        <v>4798</v>
      </c>
    </row>
    <row r="572" spans="11:11" ht="15.65" customHeight="1" thickBot="1" x14ac:dyDescent="0.4">
      <c r="K572" s="301" t="s">
        <v>4799</v>
      </c>
    </row>
    <row r="573" spans="11:11" ht="15.65" customHeight="1" thickBot="1" x14ac:dyDescent="0.4">
      <c r="K573" s="301" t="s">
        <v>4800</v>
      </c>
    </row>
    <row r="574" spans="11:11" ht="15.65" customHeight="1" thickBot="1" x14ac:dyDescent="0.4">
      <c r="K574" s="301" t="s">
        <v>4801</v>
      </c>
    </row>
    <row r="575" spans="11:11" ht="15.65" customHeight="1" thickBot="1" x14ac:dyDescent="0.4">
      <c r="K575" s="301" t="s">
        <v>4802</v>
      </c>
    </row>
    <row r="576" spans="11:11" ht="15.65" customHeight="1" thickBot="1" x14ac:dyDescent="0.4">
      <c r="K576" s="301" t="s">
        <v>4803</v>
      </c>
    </row>
    <row r="577" spans="11:11" ht="15.65" customHeight="1" thickBot="1" x14ac:dyDescent="0.4">
      <c r="K577" s="301" t="s">
        <v>4804</v>
      </c>
    </row>
    <row r="578" spans="11:11" ht="15.65" customHeight="1" thickBot="1" x14ac:dyDescent="0.4">
      <c r="K578" s="301" t="s">
        <v>4805</v>
      </c>
    </row>
    <row r="579" spans="11:11" ht="15.65" customHeight="1" thickBot="1" x14ac:dyDescent="0.4">
      <c r="K579" s="301" t="s">
        <v>4806</v>
      </c>
    </row>
    <row r="580" spans="11:11" ht="15.65" customHeight="1" thickBot="1" x14ac:dyDescent="0.4">
      <c r="K580" s="301" t="s">
        <v>4807</v>
      </c>
    </row>
    <row r="581" spans="11:11" ht="15.65" customHeight="1" thickBot="1" x14ac:dyDescent="0.4">
      <c r="K581" s="301" t="s">
        <v>4808</v>
      </c>
    </row>
    <row r="582" spans="11:11" ht="15.65" customHeight="1" thickBot="1" x14ac:dyDescent="0.4">
      <c r="K582" s="301" t="s">
        <v>4809</v>
      </c>
    </row>
    <row r="583" spans="11:11" ht="15.65" customHeight="1" thickBot="1" x14ac:dyDescent="0.4">
      <c r="K583" s="301" t="s">
        <v>4810</v>
      </c>
    </row>
    <row r="584" spans="11:11" ht="15.65" customHeight="1" thickBot="1" x14ac:dyDescent="0.4">
      <c r="K584" s="301" t="s">
        <v>4811</v>
      </c>
    </row>
    <row r="585" spans="11:11" ht="15.65" customHeight="1" thickBot="1" x14ac:dyDescent="0.4">
      <c r="K585" s="301" t="s">
        <v>4812</v>
      </c>
    </row>
    <row r="586" spans="11:11" ht="15.65" customHeight="1" thickBot="1" x14ac:dyDescent="0.4">
      <c r="K586" s="301" t="s">
        <v>4813</v>
      </c>
    </row>
    <row r="587" spans="11:11" ht="15.65" customHeight="1" thickBot="1" x14ac:dyDescent="0.4">
      <c r="K587" s="301" t="s">
        <v>4814</v>
      </c>
    </row>
    <row r="588" spans="11:11" ht="15.65" customHeight="1" thickBot="1" x14ac:dyDescent="0.4">
      <c r="K588" s="301" t="s">
        <v>4815</v>
      </c>
    </row>
    <row r="589" spans="11:11" ht="15.65" customHeight="1" thickBot="1" x14ac:dyDescent="0.4">
      <c r="K589" s="301" t="s">
        <v>4816</v>
      </c>
    </row>
    <row r="590" spans="11:11" ht="15.65" customHeight="1" thickBot="1" x14ac:dyDescent="0.4">
      <c r="K590" s="301" t="s">
        <v>4817</v>
      </c>
    </row>
    <row r="591" spans="11:11" ht="15.65" customHeight="1" thickBot="1" x14ac:dyDescent="0.4">
      <c r="K591" s="301" t="s">
        <v>4818</v>
      </c>
    </row>
    <row r="592" spans="11:11" ht="15.65" customHeight="1" thickBot="1" x14ac:dyDescent="0.4">
      <c r="K592" s="301" t="s">
        <v>4819</v>
      </c>
    </row>
    <row r="593" spans="11:11" ht="15.65" customHeight="1" thickBot="1" x14ac:dyDescent="0.4">
      <c r="K593" s="301" t="s">
        <v>4820</v>
      </c>
    </row>
    <row r="594" spans="11:11" ht="15.65" customHeight="1" thickBot="1" x14ac:dyDescent="0.4">
      <c r="K594" s="301" t="s">
        <v>4821</v>
      </c>
    </row>
    <row r="595" spans="11:11" ht="15.65" customHeight="1" thickBot="1" x14ac:dyDescent="0.4">
      <c r="K595" s="301" t="s">
        <v>4822</v>
      </c>
    </row>
    <row r="596" spans="11:11" ht="15.65" customHeight="1" thickBot="1" x14ac:dyDescent="0.4">
      <c r="K596" s="301" t="s">
        <v>4823</v>
      </c>
    </row>
    <row r="597" spans="11:11" ht="15.65" customHeight="1" thickBot="1" x14ac:dyDescent="0.4">
      <c r="K597" s="301" t="s">
        <v>4824</v>
      </c>
    </row>
    <row r="598" spans="11:11" ht="15.65" customHeight="1" thickBot="1" x14ac:dyDescent="0.4">
      <c r="K598" s="301" t="s">
        <v>4825</v>
      </c>
    </row>
    <row r="599" spans="11:11" ht="15.65" customHeight="1" thickBot="1" x14ac:dyDescent="0.4">
      <c r="K599" s="301" t="s">
        <v>4826</v>
      </c>
    </row>
    <row r="600" spans="11:11" ht="15.65" customHeight="1" thickBot="1" x14ac:dyDescent="0.4">
      <c r="K600" s="301" t="s">
        <v>4827</v>
      </c>
    </row>
    <row r="601" spans="11:11" ht="15.65" customHeight="1" thickBot="1" x14ac:dyDescent="0.4">
      <c r="K601" s="301" t="s">
        <v>4828</v>
      </c>
    </row>
    <row r="602" spans="11:11" ht="15.65" customHeight="1" thickBot="1" x14ac:dyDescent="0.4">
      <c r="K602" s="301" t="s">
        <v>4829</v>
      </c>
    </row>
    <row r="603" spans="11:11" ht="15.65" customHeight="1" thickBot="1" x14ac:dyDescent="0.4">
      <c r="K603" s="301" t="s">
        <v>4830</v>
      </c>
    </row>
    <row r="604" spans="11:11" ht="15.65" customHeight="1" thickBot="1" x14ac:dyDescent="0.4">
      <c r="K604" s="301" t="s">
        <v>4831</v>
      </c>
    </row>
    <row r="605" spans="11:11" ht="15.65" customHeight="1" thickBot="1" x14ac:dyDescent="0.4">
      <c r="K605" s="301" t="s">
        <v>4832</v>
      </c>
    </row>
    <row r="606" spans="11:11" ht="15.65" customHeight="1" thickBot="1" x14ac:dyDescent="0.4">
      <c r="K606" s="301" t="s">
        <v>4833</v>
      </c>
    </row>
    <row r="607" spans="11:11" ht="15.65" customHeight="1" thickBot="1" x14ac:dyDescent="0.4">
      <c r="K607" s="301" t="s">
        <v>4834</v>
      </c>
    </row>
    <row r="608" spans="11:11" ht="15.65" customHeight="1" thickBot="1" x14ac:dyDescent="0.4">
      <c r="K608" s="301" t="s">
        <v>4835</v>
      </c>
    </row>
    <row r="609" spans="11:11" ht="15.65" customHeight="1" thickBot="1" x14ac:dyDescent="0.4">
      <c r="K609" s="301" t="s">
        <v>4836</v>
      </c>
    </row>
    <row r="610" spans="11:11" ht="15.65" customHeight="1" thickBot="1" x14ac:dyDescent="0.4">
      <c r="K610" s="301" t="s">
        <v>4837</v>
      </c>
    </row>
    <row r="611" spans="11:11" ht="15.65" customHeight="1" thickBot="1" x14ac:dyDescent="0.4">
      <c r="K611" s="301" t="s">
        <v>4838</v>
      </c>
    </row>
    <row r="612" spans="11:11" ht="15.65" customHeight="1" thickBot="1" x14ac:dyDescent="0.4">
      <c r="K612" s="301" t="s">
        <v>4839</v>
      </c>
    </row>
    <row r="613" spans="11:11" ht="15.65" customHeight="1" thickBot="1" x14ac:dyDescent="0.4">
      <c r="K613" s="301" t="s">
        <v>4840</v>
      </c>
    </row>
    <row r="614" spans="11:11" ht="15.65" customHeight="1" thickBot="1" x14ac:dyDescent="0.4">
      <c r="K614" s="301" t="s">
        <v>4841</v>
      </c>
    </row>
    <row r="615" spans="11:11" ht="15.65" customHeight="1" thickBot="1" x14ac:dyDescent="0.4">
      <c r="K615" s="301" t="s">
        <v>4842</v>
      </c>
    </row>
    <row r="616" spans="11:11" ht="15.65" customHeight="1" thickBot="1" x14ac:dyDescent="0.4">
      <c r="K616" s="301" t="s">
        <v>4843</v>
      </c>
    </row>
    <row r="617" spans="11:11" ht="15.65" customHeight="1" thickBot="1" x14ac:dyDescent="0.4">
      <c r="K617" s="301" t="s">
        <v>4844</v>
      </c>
    </row>
    <row r="618" spans="11:11" ht="15.65" customHeight="1" thickBot="1" x14ac:dyDescent="0.4">
      <c r="K618" s="301" t="s">
        <v>4845</v>
      </c>
    </row>
    <row r="619" spans="11:11" ht="15.65" customHeight="1" thickBot="1" x14ac:dyDescent="0.4">
      <c r="K619" s="301" t="s">
        <v>4846</v>
      </c>
    </row>
    <row r="620" spans="11:11" ht="15.65" customHeight="1" thickBot="1" x14ac:dyDescent="0.4">
      <c r="K620" s="301" t="s">
        <v>4847</v>
      </c>
    </row>
    <row r="621" spans="11:11" ht="15.65" customHeight="1" thickBot="1" x14ac:dyDescent="0.4">
      <c r="K621" s="301" t="s">
        <v>4848</v>
      </c>
    </row>
    <row r="622" spans="11:11" ht="15.65" customHeight="1" thickBot="1" x14ac:dyDescent="0.4">
      <c r="K622" s="301" t="s">
        <v>4849</v>
      </c>
    </row>
    <row r="623" spans="11:11" ht="15.65" customHeight="1" thickBot="1" x14ac:dyDescent="0.4">
      <c r="K623" s="301" t="s">
        <v>4850</v>
      </c>
    </row>
    <row r="624" spans="11:11" ht="15.65" customHeight="1" thickBot="1" x14ac:dyDescent="0.4">
      <c r="K624" s="301" t="s">
        <v>4851</v>
      </c>
    </row>
    <row r="625" spans="11:11" ht="15.65" customHeight="1" thickBot="1" x14ac:dyDescent="0.4">
      <c r="K625" s="301" t="s">
        <v>4852</v>
      </c>
    </row>
    <row r="626" spans="11:11" ht="15.65" customHeight="1" thickBot="1" x14ac:dyDescent="0.4">
      <c r="K626" s="301" t="s">
        <v>4853</v>
      </c>
    </row>
    <row r="627" spans="11:11" ht="15.65" customHeight="1" thickBot="1" x14ac:dyDescent="0.4">
      <c r="K627" s="301" t="s">
        <v>4854</v>
      </c>
    </row>
    <row r="628" spans="11:11" ht="15.65" customHeight="1" thickBot="1" x14ac:dyDescent="0.4">
      <c r="K628" s="301" t="s">
        <v>4855</v>
      </c>
    </row>
    <row r="629" spans="11:11" ht="15.65" customHeight="1" thickBot="1" x14ac:dyDescent="0.4">
      <c r="K629" s="301" t="s">
        <v>4856</v>
      </c>
    </row>
    <row r="630" spans="11:11" ht="15.65" customHeight="1" thickBot="1" x14ac:dyDescent="0.4">
      <c r="K630" s="301" t="s">
        <v>4857</v>
      </c>
    </row>
    <row r="631" spans="11:11" ht="15.65" customHeight="1" thickBot="1" x14ac:dyDescent="0.4">
      <c r="K631" s="301" t="s">
        <v>4858</v>
      </c>
    </row>
    <row r="632" spans="11:11" ht="15.65" customHeight="1" thickBot="1" x14ac:dyDescent="0.4">
      <c r="K632" s="301" t="s">
        <v>4859</v>
      </c>
    </row>
    <row r="633" spans="11:11" ht="15.65" customHeight="1" thickBot="1" x14ac:dyDescent="0.4">
      <c r="K633" s="301" t="s">
        <v>4860</v>
      </c>
    </row>
    <row r="634" spans="11:11" ht="15.65" customHeight="1" thickBot="1" x14ac:dyDescent="0.4">
      <c r="K634" s="301" t="s">
        <v>4861</v>
      </c>
    </row>
    <row r="635" spans="11:11" ht="15.65" customHeight="1" thickBot="1" x14ac:dyDescent="0.4">
      <c r="K635" s="301" t="s">
        <v>4862</v>
      </c>
    </row>
    <row r="636" spans="11:11" ht="15.65" customHeight="1" thickBot="1" x14ac:dyDescent="0.4">
      <c r="K636" s="301" t="s">
        <v>4863</v>
      </c>
    </row>
    <row r="637" spans="11:11" ht="15.65" customHeight="1" thickBot="1" x14ac:dyDescent="0.4">
      <c r="K637" s="301" t="s">
        <v>4864</v>
      </c>
    </row>
    <row r="638" spans="11:11" ht="15.65" customHeight="1" thickBot="1" x14ac:dyDescent="0.4">
      <c r="K638" s="301" t="s">
        <v>4865</v>
      </c>
    </row>
    <row r="639" spans="11:11" ht="15.65" customHeight="1" thickBot="1" x14ac:dyDescent="0.4">
      <c r="K639" s="301" t="s">
        <v>4866</v>
      </c>
    </row>
    <row r="640" spans="11:11" ht="15.65" customHeight="1" thickBot="1" x14ac:dyDescent="0.4">
      <c r="K640" s="301" t="s">
        <v>4867</v>
      </c>
    </row>
    <row r="641" spans="11:11" ht="15.65" customHeight="1" thickBot="1" x14ac:dyDescent="0.4">
      <c r="K641" s="301" t="s">
        <v>4868</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olha23">
    <pageSetUpPr fitToPage="1"/>
  </sheetPr>
  <dimension ref="A1:H70"/>
  <sheetViews>
    <sheetView showGridLines="0" zoomScaleNormal="100" zoomScaleSheetLayoutView="100" workbookViewId="0"/>
  </sheetViews>
  <sheetFormatPr defaultColWidth="0" defaultRowHeight="15" customHeight="1" zeroHeight="1" x14ac:dyDescent="0.35"/>
  <cols>
    <col min="1" max="1" width="4.81640625" customWidth="1"/>
    <col min="2" max="2" width="18.54296875" customWidth="1"/>
    <col min="3" max="3" width="17.81640625" customWidth="1"/>
    <col min="4" max="4" width="31.1796875" customWidth="1"/>
    <col min="5" max="5" width="12" style="329" customWidth="1"/>
    <col min="6" max="6" width="7.1796875" customWidth="1"/>
    <col min="7" max="7" width="5.1796875" customWidth="1"/>
    <col min="8" max="8" width="0" hidden="1" customWidth="1"/>
    <col min="9" max="16384" width="8.81640625" hidden="1"/>
  </cols>
  <sheetData>
    <row r="1" spans="2:8" s="11" customFormat="1" ht="14.5" x14ac:dyDescent="0.35">
      <c r="E1" s="1074"/>
    </row>
    <row r="2" spans="2:8" s="1" customFormat="1" ht="36.75" customHeight="1" x14ac:dyDescent="0.45">
      <c r="B2" s="1324" t="s">
        <v>7508</v>
      </c>
      <c r="C2" s="1324"/>
      <c r="D2" s="1324"/>
      <c r="E2" s="1324"/>
      <c r="F2" s="1324"/>
    </row>
    <row r="3" spans="2:8" ht="15.75" customHeight="1" x14ac:dyDescent="0.35">
      <c r="B3" s="1328" t="s">
        <v>7741</v>
      </c>
      <c r="C3" s="1328"/>
      <c r="D3" s="1328"/>
      <c r="E3" s="1328"/>
      <c r="F3" s="1328"/>
      <c r="H3" s="184"/>
    </row>
    <row r="4" spans="2:8" ht="9.75" customHeight="1" x14ac:dyDescent="0.35">
      <c r="B4" s="750"/>
      <c r="C4" s="750"/>
      <c r="D4" s="750"/>
      <c r="E4" s="800"/>
    </row>
    <row r="5" spans="2:8" ht="6.75" customHeight="1" x14ac:dyDescent="0.35">
      <c r="B5" s="93"/>
      <c r="C5" s="94"/>
      <c r="D5" s="94"/>
      <c r="E5" s="146"/>
      <c r="F5" s="182"/>
    </row>
    <row r="6" spans="2:8" ht="14.5" x14ac:dyDescent="0.35">
      <c r="B6" s="96" t="s">
        <v>1337</v>
      </c>
      <c r="C6" s="1311"/>
      <c r="D6" s="1311"/>
      <c r="E6" s="1311"/>
      <c r="F6" s="1446"/>
    </row>
    <row r="7" spans="2:8" ht="6.75" customHeight="1" x14ac:dyDescent="0.35">
      <c r="B7" s="98"/>
      <c r="C7" s="750"/>
      <c r="D7" s="750"/>
      <c r="E7" s="800"/>
      <c r="F7" s="318"/>
    </row>
    <row r="8" spans="2:8" ht="14.5" x14ac:dyDescent="0.35">
      <c r="B8" s="96" t="s">
        <v>1338</v>
      </c>
      <c r="C8" s="1311"/>
      <c r="D8" s="1311"/>
      <c r="E8" s="1311"/>
      <c r="F8" s="1446"/>
    </row>
    <row r="9" spans="2:8" ht="6.75" customHeight="1" x14ac:dyDescent="0.35">
      <c r="B9" s="98"/>
      <c r="C9" s="750"/>
      <c r="D9" s="750"/>
      <c r="E9" s="800"/>
      <c r="F9" s="318"/>
    </row>
    <row r="10" spans="2:8" ht="14.5" x14ac:dyDescent="0.35">
      <c r="B10" s="96" t="s">
        <v>901</v>
      </c>
      <c r="C10" s="1311"/>
      <c r="D10" s="1311"/>
      <c r="E10" s="1311"/>
      <c r="F10" s="1446"/>
    </row>
    <row r="11" spans="2:8" ht="6.75" customHeight="1" x14ac:dyDescent="0.35">
      <c r="B11" s="98"/>
      <c r="C11" s="750"/>
      <c r="D11" s="750"/>
      <c r="E11" s="800"/>
      <c r="F11" s="318"/>
    </row>
    <row r="12" spans="2:8" ht="14.5" x14ac:dyDescent="0.35">
      <c r="B12" s="96" t="s">
        <v>902</v>
      </c>
      <c r="C12" s="1311"/>
      <c r="D12" s="1311"/>
      <c r="E12" s="1311"/>
      <c r="F12" s="1446"/>
    </row>
    <row r="13" spans="2:8" ht="6.75" customHeight="1" x14ac:dyDescent="0.35">
      <c r="B13" s="99"/>
      <c r="C13" s="100"/>
      <c r="D13" s="100"/>
      <c r="E13" s="147"/>
      <c r="F13" s="183"/>
    </row>
    <row r="14" spans="2:8" ht="18.5" x14ac:dyDescent="0.35">
      <c r="B14" s="750"/>
      <c r="C14" s="750"/>
      <c r="D14" s="750"/>
      <c r="E14" s="800"/>
    </row>
    <row r="15" spans="2:8" ht="14.5" x14ac:dyDescent="0.35"/>
    <row r="16" spans="2:8" ht="14.5" x14ac:dyDescent="0.35">
      <c r="B16" s="141"/>
      <c r="C16" s="107"/>
      <c r="D16" s="107"/>
      <c r="E16" s="276"/>
      <c r="F16" s="108"/>
    </row>
    <row r="17" spans="2:6" ht="15" customHeight="1" x14ac:dyDescent="0.35">
      <c r="B17" s="1433" t="s">
        <v>7527</v>
      </c>
      <c r="C17" s="1434"/>
      <c r="D17" s="1434"/>
      <c r="E17" s="1434"/>
      <c r="F17" s="1435"/>
    </row>
    <row r="18" spans="2:6" ht="14.5" x14ac:dyDescent="0.35">
      <c r="B18" s="1433"/>
      <c r="C18" s="1434"/>
      <c r="D18" s="1434"/>
      <c r="E18" s="1434"/>
      <c r="F18" s="1435"/>
    </row>
    <row r="19" spans="2:6" ht="24" customHeight="1" x14ac:dyDescent="0.35">
      <c r="B19" s="1433"/>
      <c r="C19" s="1434"/>
      <c r="D19" s="1434"/>
      <c r="E19" s="1434"/>
      <c r="F19" s="1435"/>
    </row>
    <row r="20" spans="2:6" ht="8.25" customHeight="1" x14ac:dyDescent="0.35">
      <c r="B20" s="326"/>
      <c r="C20" s="789"/>
      <c r="D20" s="789"/>
      <c r="E20" s="789"/>
      <c r="F20" s="327"/>
    </row>
    <row r="21" spans="2:6" ht="20.25" customHeight="1" x14ac:dyDescent="0.35">
      <c r="B21" s="259" t="s">
        <v>1467</v>
      </c>
      <c r="C21" s="801"/>
      <c r="D21" s="801"/>
      <c r="E21" s="1071"/>
      <c r="F21" s="192"/>
    </row>
    <row r="22" spans="2:6" ht="11.15" customHeight="1" x14ac:dyDescent="0.35">
      <c r="B22" s="259"/>
      <c r="C22" s="801"/>
      <c r="D22" s="801"/>
      <c r="E22" s="1071"/>
      <c r="F22" s="192"/>
    </row>
    <row r="23" spans="2:6" ht="20.25" customHeight="1" x14ac:dyDescent="0.35">
      <c r="B23" s="259" t="s">
        <v>1468</v>
      </c>
      <c r="C23" s="801"/>
      <c r="D23" s="801"/>
      <c r="E23" s="1075"/>
      <c r="F23" s="192"/>
    </row>
    <row r="24" spans="2:6" ht="9.65" customHeight="1" x14ac:dyDescent="0.35">
      <c r="B24" s="194"/>
      <c r="C24" s="802"/>
      <c r="D24" s="802"/>
      <c r="E24" s="1071"/>
      <c r="F24" s="192"/>
    </row>
    <row r="25" spans="2:6" ht="20.25" customHeight="1" x14ac:dyDescent="0.35">
      <c r="B25" s="259" t="s">
        <v>1469</v>
      </c>
      <c r="C25" s="801"/>
      <c r="D25" s="801"/>
      <c r="E25" s="1075"/>
      <c r="F25" s="192"/>
    </row>
    <row r="26" spans="2:6" ht="8.15" customHeight="1" x14ac:dyDescent="0.35">
      <c r="B26" s="259"/>
      <c r="C26" s="801"/>
      <c r="D26" s="801"/>
      <c r="E26" s="1071"/>
      <c r="F26" s="192"/>
    </row>
    <row r="27" spans="2:6" ht="20.25" customHeight="1" x14ac:dyDescent="0.35">
      <c r="B27" s="260" t="s">
        <v>1470</v>
      </c>
      <c r="C27" s="801"/>
      <c r="D27" s="801"/>
      <c r="E27" s="1075"/>
      <c r="F27" s="192"/>
    </row>
    <row r="28" spans="2:6" ht="5.9" customHeight="1" x14ac:dyDescent="0.35">
      <c r="B28" s="259"/>
      <c r="C28" s="801"/>
      <c r="D28" s="801"/>
      <c r="E28" s="1071"/>
      <c r="F28" s="192"/>
    </row>
    <row r="29" spans="2:6" ht="20.25" customHeight="1" x14ac:dyDescent="0.35">
      <c r="B29" s="259" t="s">
        <v>1471</v>
      </c>
      <c r="C29" s="801"/>
      <c r="D29" s="801"/>
      <c r="E29" s="1075"/>
      <c r="F29" s="192"/>
    </row>
    <row r="30" spans="2:6" ht="7.4" customHeight="1" x14ac:dyDescent="0.35">
      <c r="B30" s="259"/>
      <c r="C30" s="801"/>
      <c r="D30" s="801"/>
      <c r="E30" s="1071"/>
      <c r="F30" s="192"/>
    </row>
    <row r="31" spans="2:6" ht="20.25" customHeight="1" x14ac:dyDescent="0.35">
      <c r="B31" s="259" t="s">
        <v>1472</v>
      </c>
      <c r="C31" s="801"/>
      <c r="D31" s="801"/>
      <c r="E31" s="1075"/>
      <c r="F31" s="192"/>
    </row>
    <row r="32" spans="2:6" ht="5.15" customHeight="1" x14ac:dyDescent="0.35">
      <c r="B32" s="259"/>
      <c r="C32" s="801"/>
      <c r="D32" s="801"/>
      <c r="E32" s="1071"/>
      <c r="F32" s="192"/>
    </row>
    <row r="33" spans="2:6" ht="14.5" x14ac:dyDescent="0.35">
      <c r="B33" s="261" t="s">
        <v>1473</v>
      </c>
      <c r="C33" s="801"/>
      <c r="D33" s="801"/>
      <c r="E33" s="1071"/>
      <c r="F33" s="192"/>
    </row>
    <row r="34" spans="2:6" ht="9" customHeight="1" x14ac:dyDescent="0.35">
      <c r="B34" s="262"/>
      <c r="C34" s="802"/>
      <c r="D34" s="802"/>
      <c r="E34" s="1071"/>
      <c r="F34" s="192"/>
    </row>
    <row r="35" spans="2:6" ht="14.5" x14ac:dyDescent="0.35">
      <c r="B35" s="1441" t="s">
        <v>1465</v>
      </c>
      <c r="C35" s="1442"/>
      <c r="D35" s="1442"/>
      <c r="E35" s="1071"/>
      <c r="F35" s="192"/>
    </row>
    <row r="36" spans="2:6" ht="14.5" x14ac:dyDescent="0.35">
      <c r="B36" s="1441"/>
      <c r="C36" s="1442"/>
      <c r="D36" s="1442"/>
      <c r="E36" s="1071"/>
      <c r="F36" s="192"/>
    </row>
    <row r="37" spans="2:6" ht="14.5" x14ac:dyDescent="0.35">
      <c r="B37" s="325"/>
      <c r="C37" s="803"/>
      <c r="D37" s="803"/>
      <c r="E37" s="1071"/>
      <c r="F37" s="192"/>
    </row>
    <row r="38" spans="2:6" ht="14.5" x14ac:dyDescent="0.35">
      <c r="B38" s="1441" t="s">
        <v>7747</v>
      </c>
      <c r="C38" s="1442"/>
      <c r="D38" s="1442"/>
      <c r="E38" s="1071"/>
      <c r="F38" s="192"/>
    </row>
    <row r="39" spans="2:6" ht="14.5" x14ac:dyDescent="0.35">
      <c r="B39" s="1441"/>
      <c r="C39" s="1442"/>
      <c r="D39" s="1442"/>
      <c r="E39" s="1071"/>
      <c r="F39" s="192"/>
    </row>
    <row r="40" spans="2:6" ht="14.5" x14ac:dyDescent="0.35">
      <c r="B40" s="260" t="s">
        <v>2937</v>
      </c>
      <c r="C40" s="803"/>
      <c r="D40" s="803"/>
      <c r="E40" s="1071"/>
      <c r="F40" s="192"/>
    </row>
    <row r="41" spans="2:6" ht="27.75" customHeight="1" x14ac:dyDescent="0.35">
      <c r="B41" s="1443" t="s">
        <v>2938</v>
      </c>
      <c r="C41" s="1444"/>
      <c r="D41" s="1444"/>
      <c r="E41" s="1071"/>
      <c r="F41" s="192"/>
    </row>
    <row r="42" spans="2:6" ht="14.5" x14ac:dyDescent="0.35">
      <c r="B42" s="247"/>
      <c r="C42" s="61"/>
      <c r="D42" s="61"/>
      <c r="E42" s="1071"/>
      <c r="F42" s="192"/>
    </row>
    <row r="43" spans="2:6" ht="14.5" x14ac:dyDescent="0.35">
      <c r="B43" s="1441" t="s">
        <v>3095</v>
      </c>
      <c r="C43" s="1442"/>
      <c r="D43" s="1442"/>
      <c r="E43" s="1071"/>
      <c r="F43" s="192"/>
    </row>
    <row r="44" spans="2:6" ht="14.5" x14ac:dyDescent="0.35">
      <c r="B44" s="1441"/>
      <c r="C44" s="1442"/>
      <c r="D44" s="1442"/>
      <c r="E44" s="1071"/>
      <c r="F44" s="192"/>
    </row>
    <row r="45" spans="2:6" ht="14.5" x14ac:dyDescent="0.35">
      <c r="B45" s="325"/>
      <c r="C45" s="803"/>
      <c r="D45" s="803"/>
      <c r="E45" s="1071"/>
      <c r="F45" s="192"/>
    </row>
    <row r="46" spans="2:6" ht="14.5" x14ac:dyDescent="0.35">
      <c r="B46" s="1441" t="s">
        <v>7743</v>
      </c>
      <c r="C46" s="1442"/>
      <c r="D46" s="1442"/>
      <c r="E46" s="1071"/>
      <c r="F46" s="192"/>
    </row>
    <row r="47" spans="2:6" ht="22.5" customHeight="1" x14ac:dyDescent="0.35">
      <c r="B47" s="1441"/>
      <c r="C47" s="1442"/>
      <c r="D47" s="1442"/>
      <c r="E47" s="1071"/>
      <c r="F47" s="192"/>
    </row>
    <row r="48" spans="2:6" ht="14.5" x14ac:dyDescent="0.35">
      <c r="B48" s="325"/>
      <c r="C48" s="803"/>
      <c r="D48" s="803"/>
      <c r="E48" s="1071"/>
      <c r="F48" s="192"/>
    </row>
    <row r="49" spans="2:6" ht="15.75" customHeight="1" x14ac:dyDescent="0.35">
      <c r="B49" s="1436" t="s">
        <v>1008</v>
      </c>
      <c r="C49" s="1437"/>
      <c r="D49" s="1437"/>
      <c r="E49" s="1437"/>
      <c r="F49" s="1438"/>
    </row>
    <row r="50" spans="2:6" ht="14.5" x14ac:dyDescent="0.35">
      <c r="B50" s="193"/>
      <c r="C50" s="61"/>
      <c r="D50" s="61"/>
      <c r="E50" s="1071"/>
      <c r="F50" s="192"/>
    </row>
    <row r="51" spans="2:6" ht="14.5" x14ac:dyDescent="0.35">
      <c r="B51" s="193"/>
      <c r="C51" s="61"/>
      <c r="D51" s="61"/>
      <c r="E51" s="1071"/>
      <c r="F51" s="192"/>
    </row>
    <row r="52" spans="2:6" ht="14.5" x14ac:dyDescent="0.35">
      <c r="B52" s="193"/>
      <c r="C52" s="61"/>
      <c r="D52" s="61"/>
      <c r="E52" s="1071"/>
      <c r="F52" s="192"/>
    </row>
    <row r="53" spans="2:6" ht="14.5" x14ac:dyDescent="0.35">
      <c r="B53" s="193"/>
      <c r="C53" s="61"/>
      <c r="D53" s="61"/>
      <c r="E53" s="1071"/>
      <c r="F53" s="192"/>
    </row>
    <row r="54" spans="2:6" ht="14.5" x14ac:dyDescent="0.35">
      <c r="B54" s="1439" t="s">
        <v>253</v>
      </c>
      <c r="C54" s="1340"/>
      <c r="D54" s="1340"/>
      <c r="E54" s="1340"/>
      <c r="F54" s="1440"/>
    </row>
    <row r="55" spans="2:6" ht="14.5" x14ac:dyDescent="0.35">
      <c r="B55" s="193"/>
      <c r="C55" s="61"/>
      <c r="D55" s="61"/>
      <c r="E55" s="1071"/>
      <c r="F55" s="192"/>
    </row>
    <row r="56" spans="2:6" ht="14.5" x14ac:dyDescent="0.35">
      <c r="B56" s="193"/>
      <c r="C56" s="61"/>
      <c r="D56" s="61"/>
      <c r="E56" s="1071"/>
      <c r="F56" s="192"/>
    </row>
    <row r="57" spans="2:6" ht="14.5" x14ac:dyDescent="0.35">
      <c r="B57" s="1439" t="s">
        <v>1009</v>
      </c>
      <c r="C57" s="1340"/>
      <c r="D57" s="1340"/>
      <c r="E57" s="1340"/>
      <c r="F57" s="1440"/>
    </row>
    <row r="58" spans="2:6" ht="14.5" x14ac:dyDescent="0.35">
      <c r="B58" s="193"/>
      <c r="C58" s="61"/>
      <c r="D58" s="61"/>
      <c r="E58" s="1071"/>
      <c r="F58" s="192"/>
    </row>
    <row r="59" spans="2:6" ht="14.5" x14ac:dyDescent="0.35">
      <c r="B59" s="195"/>
      <c r="C59" s="196"/>
      <c r="D59" s="196"/>
      <c r="E59" s="1076"/>
      <c r="F59" s="197"/>
    </row>
    <row r="60" spans="2:6" ht="14.5" x14ac:dyDescent="0.35"/>
    <row r="61" spans="2:6" ht="14.5" x14ac:dyDescent="0.35">
      <c r="B61" s="184" t="s">
        <v>1010</v>
      </c>
      <c r="C61" s="184"/>
      <c r="D61" s="184"/>
      <c r="E61" s="285"/>
      <c r="F61" s="184"/>
    </row>
    <row r="62" spans="2:6" ht="8.25" customHeight="1" x14ac:dyDescent="0.35">
      <c r="B62" s="184"/>
      <c r="C62" s="184"/>
      <c r="D62" s="184"/>
      <c r="E62" s="285"/>
      <c r="F62" s="184"/>
    </row>
    <row r="63" spans="2:6" ht="14.5" x14ac:dyDescent="0.35">
      <c r="B63" s="184" t="s">
        <v>1011</v>
      </c>
      <c r="C63" s="184"/>
      <c r="D63" s="184"/>
      <c r="E63" s="285"/>
      <c r="F63" s="184"/>
    </row>
    <row r="64" spans="2:6" ht="5.9" customHeight="1" x14ac:dyDescent="0.35">
      <c r="B64" s="184"/>
      <c r="C64" s="184"/>
      <c r="D64" s="184"/>
      <c r="E64" s="285"/>
      <c r="F64" s="184"/>
    </row>
    <row r="65" spans="2:7" ht="35.25" customHeight="1" x14ac:dyDescent="0.35">
      <c r="B65" s="1445" t="s">
        <v>5156</v>
      </c>
      <c r="C65" s="1445"/>
      <c r="D65" s="1445"/>
      <c r="E65" s="1445"/>
      <c r="F65" s="1445"/>
      <c r="G65" s="61"/>
    </row>
    <row r="66" spans="2:7" ht="14.5" x14ac:dyDescent="0.35">
      <c r="B66" s="184" t="s">
        <v>1466</v>
      </c>
      <c r="C66" s="184"/>
      <c r="D66" s="184"/>
      <c r="E66" s="285"/>
      <c r="F66" s="184"/>
    </row>
    <row r="67" spans="2:7" ht="14.5" x14ac:dyDescent="0.35"/>
    <row r="68" spans="2:7" ht="15" customHeight="1" x14ac:dyDescent="0.35"/>
    <row r="69" spans="2:7" ht="15" customHeight="1" x14ac:dyDescent="0.35"/>
    <row r="70" spans="2:7" ht="15" customHeight="1" x14ac:dyDescent="0.35"/>
  </sheetData>
  <mergeCells count="16">
    <mergeCell ref="B65:F65"/>
    <mergeCell ref="C6:F6"/>
    <mergeCell ref="C8:F8"/>
    <mergeCell ref="C10:F10"/>
    <mergeCell ref="C12:F12"/>
    <mergeCell ref="B35:D36"/>
    <mergeCell ref="B57:F57"/>
    <mergeCell ref="B46:D47"/>
    <mergeCell ref="B2:F2"/>
    <mergeCell ref="B3:F3"/>
    <mergeCell ref="B17:F19"/>
    <mergeCell ref="B49:F49"/>
    <mergeCell ref="B54:F54"/>
    <mergeCell ref="B38:D39"/>
    <mergeCell ref="B41:D41"/>
    <mergeCell ref="B43:D44"/>
  </mergeCells>
  <printOptions horizontalCentered="1"/>
  <pageMargins left="0.39370078740157483" right="0.39370078740157483" top="0.78740157480314965" bottom="0.39370078740157483" header="0.39370078740157483" footer="0"/>
  <pageSetup paperSize="9" scale="78" orientation="portrait" r:id="rId1"/>
  <headerFooter scaleWithDoc="0">
    <oddHeader>&amp;L&amp;G&amp;R&amp;10Anexo à Circular OE2025 
Série A N.º 1410</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9457" r:id="rId5" name="Check Box 1">
              <controlPr defaultSize="0" autoFill="0" autoLine="0" autoPict="0">
                <anchor moveWithCells="1">
                  <from>
                    <xdr:col>4</xdr:col>
                    <xdr:colOff>31750</xdr:colOff>
                    <xdr:row>21</xdr:row>
                    <xdr:rowOff>38100</xdr:rowOff>
                  </from>
                  <to>
                    <xdr:col>4</xdr:col>
                    <xdr:colOff>374650</xdr:colOff>
                    <xdr:row>23</xdr:row>
                    <xdr:rowOff>107950</xdr:rowOff>
                  </to>
                </anchor>
              </controlPr>
            </control>
          </mc:Choice>
        </mc:AlternateContent>
        <mc:AlternateContent xmlns:mc="http://schemas.openxmlformats.org/markup-compatibility/2006">
          <mc:Choice Requires="x14">
            <control shapeId="19458" r:id="rId6" name="Check Box 2">
              <controlPr defaultSize="0" autoFill="0" autoLine="0" autoPict="0">
                <anchor moveWithCells="1">
                  <from>
                    <xdr:col>4</xdr:col>
                    <xdr:colOff>31750</xdr:colOff>
                    <xdr:row>24</xdr:row>
                    <xdr:rowOff>222250</xdr:rowOff>
                  </from>
                  <to>
                    <xdr:col>4</xdr:col>
                    <xdr:colOff>374650</xdr:colOff>
                    <xdr:row>27</xdr:row>
                    <xdr:rowOff>69850</xdr:rowOff>
                  </to>
                </anchor>
              </controlPr>
            </control>
          </mc:Choice>
        </mc:AlternateContent>
        <mc:AlternateContent xmlns:mc="http://schemas.openxmlformats.org/markup-compatibility/2006">
          <mc:Choice Requires="x14">
            <control shapeId="19459" r:id="rId7" name="Check Box 3">
              <controlPr defaultSize="0" autoFill="0" autoLine="0" autoPict="0">
                <anchor moveWithCells="1">
                  <from>
                    <xdr:col>4</xdr:col>
                    <xdr:colOff>31750</xdr:colOff>
                    <xdr:row>28</xdr:row>
                    <xdr:rowOff>146050</xdr:rowOff>
                  </from>
                  <to>
                    <xdr:col>4</xdr:col>
                    <xdr:colOff>342900</xdr:colOff>
                    <xdr:row>31</xdr:row>
                    <xdr:rowOff>31750</xdr:rowOff>
                  </to>
                </anchor>
              </controlPr>
            </control>
          </mc:Choice>
        </mc:AlternateContent>
        <mc:AlternateContent xmlns:mc="http://schemas.openxmlformats.org/markup-compatibility/2006">
          <mc:Choice Requires="x14">
            <control shapeId="19460" r:id="rId8" name="Check Box 4">
              <controlPr defaultSize="0" autoFill="0" autoLine="0" autoPict="0">
                <anchor moveWithCells="1">
                  <from>
                    <xdr:col>4</xdr:col>
                    <xdr:colOff>31750</xdr:colOff>
                    <xdr:row>26</xdr:row>
                    <xdr:rowOff>146050</xdr:rowOff>
                  </from>
                  <to>
                    <xdr:col>4</xdr:col>
                    <xdr:colOff>374650</xdr:colOff>
                    <xdr:row>29</xdr:row>
                    <xdr:rowOff>0</xdr:rowOff>
                  </to>
                </anchor>
              </controlPr>
            </control>
          </mc:Choice>
        </mc:AlternateContent>
        <mc:AlternateContent xmlns:mc="http://schemas.openxmlformats.org/markup-compatibility/2006">
          <mc:Choice Requires="x14">
            <control shapeId="19461" r:id="rId9" name="Check Box 5">
              <controlPr defaultSize="0" autoFill="0" autoLine="0" autoPict="0">
                <anchor moveWithCells="1">
                  <from>
                    <xdr:col>4</xdr:col>
                    <xdr:colOff>31750</xdr:colOff>
                    <xdr:row>19</xdr:row>
                    <xdr:rowOff>107950</xdr:rowOff>
                  </from>
                  <to>
                    <xdr:col>4</xdr:col>
                    <xdr:colOff>374650</xdr:colOff>
                    <xdr:row>22</xdr:row>
                    <xdr:rowOff>107950</xdr:rowOff>
                  </to>
                </anchor>
              </controlPr>
            </control>
          </mc:Choice>
        </mc:AlternateContent>
        <mc:AlternateContent xmlns:mc="http://schemas.openxmlformats.org/markup-compatibility/2006">
          <mc:Choice Requires="x14">
            <control shapeId="19462" r:id="rId10" name="Check Box 6">
              <controlPr defaultSize="0" autoFill="0" autoLine="0" autoPict="0">
                <anchor moveWithCells="1">
                  <from>
                    <xdr:col>4</xdr:col>
                    <xdr:colOff>31750</xdr:colOff>
                    <xdr:row>23</xdr:row>
                    <xdr:rowOff>31750</xdr:rowOff>
                  </from>
                  <to>
                    <xdr:col>4</xdr:col>
                    <xdr:colOff>374650</xdr:colOff>
                    <xdr:row>25</xdr:row>
                    <xdr:rowOff>69850</xdr:rowOff>
                  </to>
                </anchor>
              </controlPr>
            </control>
          </mc:Choice>
        </mc:AlternateContent>
        <mc:AlternateContent xmlns:mc="http://schemas.openxmlformats.org/markup-compatibility/2006">
          <mc:Choice Requires="x14">
            <control shapeId="19463" r:id="rId11" name="Check Box 7">
              <controlPr defaultSize="0" autoFill="0" autoLine="0" autoPict="0">
                <anchor moveWithCells="1">
                  <from>
                    <xdr:col>4</xdr:col>
                    <xdr:colOff>19050</xdr:colOff>
                    <xdr:row>30</xdr:row>
                    <xdr:rowOff>184150</xdr:rowOff>
                  </from>
                  <to>
                    <xdr:col>4</xdr:col>
                    <xdr:colOff>412750</xdr:colOff>
                    <xdr:row>34</xdr:row>
                    <xdr:rowOff>31750</xdr:rowOff>
                  </to>
                </anchor>
              </controlPr>
            </control>
          </mc:Choice>
        </mc:AlternateContent>
        <mc:AlternateContent xmlns:mc="http://schemas.openxmlformats.org/markup-compatibility/2006">
          <mc:Choice Requires="x14">
            <control shapeId="19465" r:id="rId12" name="Check Box 9">
              <controlPr defaultSize="0" autoFill="0" autoLine="0" autoPict="0">
                <anchor moveWithCells="1">
                  <from>
                    <xdr:col>4</xdr:col>
                    <xdr:colOff>12700</xdr:colOff>
                    <xdr:row>34</xdr:row>
                    <xdr:rowOff>0</xdr:rowOff>
                  </from>
                  <to>
                    <xdr:col>4</xdr:col>
                    <xdr:colOff>400050</xdr:colOff>
                    <xdr:row>36</xdr:row>
                    <xdr:rowOff>114300</xdr:rowOff>
                  </to>
                </anchor>
              </controlPr>
            </control>
          </mc:Choice>
        </mc:AlternateContent>
        <mc:AlternateContent xmlns:mc="http://schemas.openxmlformats.org/markup-compatibility/2006">
          <mc:Choice Requires="x14">
            <control shapeId="19466" r:id="rId13" name="Check Box 10">
              <controlPr defaultSize="0" autoFill="0" autoLine="0" autoPict="0">
                <anchor moveWithCells="1">
                  <from>
                    <xdr:col>4</xdr:col>
                    <xdr:colOff>31750</xdr:colOff>
                    <xdr:row>37</xdr:row>
                    <xdr:rowOff>184150</xdr:rowOff>
                  </from>
                  <to>
                    <xdr:col>4</xdr:col>
                    <xdr:colOff>450850</xdr:colOff>
                    <xdr:row>40</xdr:row>
                    <xdr:rowOff>107950</xdr:rowOff>
                  </to>
                </anchor>
              </controlPr>
            </control>
          </mc:Choice>
        </mc:AlternateContent>
        <mc:AlternateContent xmlns:mc="http://schemas.openxmlformats.org/markup-compatibility/2006">
          <mc:Choice Requires="x14">
            <control shapeId="19467" r:id="rId14" name="Check Box 11">
              <controlPr defaultSize="0" autoFill="0" autoLine="0" autoPict="0">
                <anchor moveWithCells="1">
                  <from>
                    <xdr:col>4</xdr:col>
                    <xdr:colOff>31750</xdr:colOff>
                    <xdr:row>40</xdr:row>
                    <xdr:rowOff>50800</xdr:rowOff>
                  </from>
                  <to>
                    <xdr:col>4</xdr:col>
                    <xdr:colOff>374650</xdr:colOff>
                    <xdr:row>42</xdr:row>
                    <xdr:rowOff>12700</xdr:rowOff>
                  </to>
                </anchor>
              </controlPr>
            </control>
          </mc:Choice>
        </mc:AlternateContent>
        <mc:AlternateContent xmlns:mc="http://schemas.openxmlformats.org/markup-compatibility/2006">
          <mc:Choice Requires="x14">
            <control shapeId="19468" r:id="rId15" name="Check Box 12">
              <controlPr defaultSize="0" autoFill="0" autoLine="0" autoPict="0">
                <anchor moveWithCells="1">
                  <from>
                    <xdr:col>4</xdr:col>
                    <xdr:colOff>50800</xdr:colOff>
                    <xdr:row>41</xdr:row>
                    <xdr:rowOff>127000</xdr:rowOff>
                  </from>
                  <to>
                    <xdr:col>4</xdr:col>
                    <xdr:colOff>393700</xdr:colOff>
                    <xdr:row>44</xdr:row>
                    <xdr:rowOff>50800</xdr:rowOff>
                  </to>
                </anchor>
              </controlPr>
            </control>
          </mc:Choice>
        </mc:AlternateContent>
        <mc:AlternateContent xmlns:mc="http://schemas.openxmlformats.org/markup-compatibility/2006">
          <mc:Choice Requires="x14">
            <control shapeId="19469" r:id="rId16" name="Check Box 13">
              <controlPr defaultSize="0" autoFill="0" autoLine="0" autoPict="0">
                <anchor moveWithCells="1">
                  <from>
                    <xdr:col>4</xdr:col>
                    <xdr:colOff>57150</xdr:colOff>
                    <xdr:row>44</xdr:row>
                    <xdr:rowOff>107950</xdr:rowOff>
                  </from>
                  <to>
                    <xdr:col>4</xdr:col>
                    <xdr:colOff>400050</xdr:colOff>
                    <xdr:row>46</xdr:row>
                    <xdr:rowOff>222250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olha24"/>
  <dimension ref="A1:I37"/>
  <sheetViews>
    <sheetView showGridLines="0" zoomScaleNormal="100" zoomScaleSheetLayoutView="100" workbookViewId="0"/>
  </sheetViews>
  <sheetFormatPr defaultColWidth="0" defaultRowHeight="15" customHeight="1" zeroHeight="1" x14ac:dyDescent="0.35"/>
  <cols>
    <col min="1" max="1" width="2.81640625" style="11" customWidth="1"/>
    <col min="2" max="2" width="39.81640625" style="11" customWidth="1"/>
    <col min="3" max="3" width="14.1796875" style="11" customWidth="1"/>
    <col min="4" max="4" width="16.54296875" style="11" customWidth="1"/>
    <col min="5" max="5" width="15.81640625" style="11" customWidth="1"/>
    <col min="6" max="6" width="16.453125" style="11" bestFit="1" customWidth="1"/>
    <col min="7" max="7" width="4.81640625" style="11" customWidth="1"/>
    <col min="8" max="9" width="0" style="11" hidden="1" customWidth="1"/>
    <col min="10" max="16384" width="9.1796875" style="11" hidden="1"/>
  </cols>
  <sheetData>
    <row r="1" spans="1:9" ht="14.5" x14ac:dyDescent="0.35"/>
    <row r="2" spans="1:9" ht="18.5" x14ac:dyDescent="0.45">
      <c r="A2" s="804"/>
      <c r="B2" s="1455" t="s">
        <v>1258</v>
      </c>
      <c r="C2" s="1455"/>
      <c r="D2" s="1455"/>
      <c r="E2" s="1455"/>
      <c r="F2" s="1455"/>
    </row>
    <row r="3" spans="1:9" ht="20.149999999999999" customHeight="1" x14ac:dyDescent="0.35">
      <c r="A3" s="392"/>
      <c r="B3" s="1271" t="s">
        <v>5180</v>
      </c>
      <c r="C3" s="1271"/>
      <c r="D3" s="1271"/>
      <c r="E3" s="1271"/>
      <c r="F3" s="1271"/>
    </row>
    <row r="4" spans="1:9" ht="14.5" x14ac:dyDescent="0.35">
      <c r="A4" s="34"/>
      <c r="B4" s="35"/>
      <c r="C4" s="35"/>
      <c r="D4" s="35"/>
      <c r="G4"/>
      <c r="H4"/>
      <c r="I4"/>
    </row>
    <row r="5" spans="1:9" ht="14.5" x14ac:dyDescent="0.35">
      <c r="B5" s="13" t="s">
        <v>434</v>
      </c>
      <c r="G5"/>
      <c r="H5"/>
      <c r="I5"/>
    </row>
    <row r="6" spans="1:9" ht="14.5" x14ac:dyDescent="0.35"/>
    <row r="7" spans="1:9" ht="27" customHeight="1" x14ac:dyDescent="0.35">
      <c r="B7" s="1447"/>
      <c r="C7" s="1449" t="s">
        <v>1550</v>
      </c>
      <c r="D7" s="1450"/>
      <c r="E7" s="1451"/>
      <c r="F7" s="1452" t="s">
        <v>5157</v>
      </c>
    </row>
    <row r="8" spans="1:9" ht="31.5" customHeight="1" thickBot="1" x14ac:dyDescent="0.4">
      <c r="B8" s="1448"/>
      <c r="C8" s="32" t="s">
        <v>734</v>
      </c>
      <c r="D8" s="32" t="s">
        <v>735</v>
      </c>
      <c r="E8" s="32" t="s">
        <v>205</v>
      </c>
      <c r="F8" s="1453"/>
    </row>
    <row r="9" spans="1:9" ht="14.5" x14ac:dyDescent="0.35">
      <c r="B9" s="85"/>
      <c r="C9" s="84" t="s">
        <v>861</v>
      </c>
      <c r="D9" s="84" t="s">
        <v>862</v>
      </c>
      <c r="E9" s="84" t="s">
        <v>863</v>
      </c>
      <c r="F9" s="1454"/>
    </row>
    <row r="10" spans="1:9" ht="15.5" x14ac:dyDescent="0.35">
      <c r="B10" s="33" t="s">
        <v>433</v>
      </c>
      <c r="C10" s="31"/>
      <c r="D10" s="31"/>
      <c r="E10" s="31"/>
      <c r="F10" s="31"/>
    </row>
    <row r="11" spans="1:9" ht="14.5" x14ac:dyDescent="0.35">
      <c r="B11" s="27" t="s">
        <v>206</v>
      </c>
      <c r="C11" s="28"/>
      <c r="D11" s="28"/>
      <c r="E11" s="28"/>
      <c r="F11" s="28"/>
    </row>
    <row r="12" spans="1:9" ht="14.5" x14ac:dyDescent="0.35">
      <c r="B12" s="29" t="s">
        <v>207</v>
      </c>
      <c r="C12" s="28"/>
      <c r="D12" s="28"/>
      <c r="E12" s="28"/>
      <c r="F12" s="28"/>
    </row>
    <row r="13" spans="1:9" ht="14.5" x14ac:dyDescent="0.35">
      <c r="B13" s="29" t="s">
        <v>208</v>
      </c>
      <c r="C13" s="28"/>
      <c r="D13" s="28"/>
      <c r="E13" s="28"/>
      <c r="F13" s="28"/>
    </row>
    <row r="14" spans="1:9" ht="14.5" x14ac:dyDescent="0.35">
      <c r="B14" s="29" t="s">
        <v>209</v>
      </c>
      <c r="C14" s="28"/>
      <c r="D14" s="28"/>
      <c r="E14" s="28"/>
      <c r="F14" s="28"/>
    </row>
    <row r="15" spans="1:9" ht="14.5" x14ac:dyDescent="0.35">
      <c r="B15" s="29" t="s">
        <v>210</v>
      </c>
      <c r="C15" s="28"/>
      <c r="D15" s="28"/>
      <c r="E15" s="28"/>
      <c r="F15" s="28"/>
    </row>
    <row r="16" spans="1:9" ht="26.5" x14ac:dyDescent="0.35">
      <c r="B16" s="48" t="s">
        <v>542</v>
      </c>
      <c r="C16" s="28"/>
      <c r="D16" s="28"/>
      <c r="E16" s="28"/>
      <c r="F16" s="28"/>
    </row>
    <row r="17" spans="2:6" ht="14.5" x14ac:dyDescent="0.35">
      <c r="B17" s="29" t="s">
        <v>207</v>
      </c>
      <c r="C17" s="28"/>
      <c r="D17" s="28"/>
      <c r="E17" s="28"/>
      <c r="F17" s="28"/>
    </row>
    <row r="18" spans="2:6" ht="14.5" x14ac:dyDescent="0.35">
      <c r="B18" s="29" t="s">
        <v>208</v>
      </c>
      <c r="C18" s="28"/>
      <c r="D18" s="28"/>
      <c r="E18" s="28"/>
      <c r="F18" s="28"/>
    </row>
    <row r="19" spans="2:6" ht="13.5" customHeight="1" x14ac:dyDescent="0.35">
      <c r="B19" s="29" t="s">
        <v>209</v>
      </c>
      <c r="C19" s="28"/>
      <c r="D19" s="28"/>
      <c r="E19" s="28"/>
      <c r="F19" s="28"/>
    </row>
    <row r="20" spans="2:6" ht="13.5" customHeight="1" x14ac:dyDescent="0.35">
      <c r="B20" s="29" t="s">
        <v>210</v>
      </c>
      <c r="C20" s="28"/>
      <c r="D20" s="28"/>
      <c r="E20" s="28"/>
      <c r="F20" s="28"/>
    </row>
    <row r="21" spans="2:6" ht="13.5" customHeight="1" x14ac:dyDescent="0.35">
      <c r="B21" s="48" t="s">
        <v>811</v>
      </c>
      <c r="C21" s="28"/>
      <c r="D21" s="28"/>
      <c r="E21" s="28"/>
      <c r="F21" s="28"/>
    </row>
    <row r="22" spans="2:6" ht="13.5" customHeight="1" x14ac:dyDescent="0.35">
      <c r="B22" s="29" t="s">
        <v>207</v>
      </c>
      <c r="C22" s="28"/>
      <c r="D22" s="28"/>
      <c r="E22" s="28"/>
      <c r="F22" s="28"/>
    </row>
    <row r="23" spans="2:6" ht="13.5" customHeight="1" x14ac:dyDescent="0.35">
      <c r="B23" s="29" t="s">
        <v>208</v>
      </c>
      <c r="C23" s="28"/>
      <c r="D23" s="28"/>
      <c r="E23" s="28"/>
      <c r="F23" s="28"/>
    </row>
    <row r="24" spans="2:6" ht="13.5" customHeight="1" x14ac:dyDescent="0.35">
      <c r="B24" s="29" t="s">
        <v>209</v>
      </c>
      <c r="C24" s="28"/>
      <c r="D24" s="28"/>
      <c r="E24" s="28"/>
      <c r="F24" s="28"/>
    </row>
    <row r="25" spans="2:6" ht="14.5" x14ac:dyDescent="0.35">
      <c r="B25" s="30" t="s">
        <v>210</v>
      </c>
      <c r="C25" s="31"/>
      <c r="D25" s="31"/>
      <c r="E25" s="31"/>
      <c r="F25" s="31"/>
    </row>
    <row r="26" spans="2:6" ht="14.5" x14ac:dyDescent="0.35">
      <c r="B26" s="12" t="s">
        <v>1336</v>
      </c>
    </row>
    <row r="27" spans="2:6" ht="14.5" x14ac:dyDescent="0.35">
      <c r="B27" s="12" t="s">
        <v>719</v>
      </c>
    </row>
    <row r="28" spans="2:6" ht="14.5" x14ac:dyDescent="0.35"/>
    <row r="29" spans="2:6" ht="6.75" customHeight="1" x14ac:dyDescent="0.35"/>
    <row r="30" spans="2:6" ht="14.5" x14ac:dyDescent="0.35">
      <c r="D30" s="36" t="s">
        <v>441</v>
      </c>
    </row>
    <row r="31" spans="2:6" ht="5.25" customHeight="1" x14ac:dyDescent="0.35">
      <c r="D31" s="36"/>
    </row>
    <row r="32" spans="2:6" ht="14.5" x14ac:dyDescent="0.35">
      <c r="D32" s="36" t="s">
        <v>252</v>
      </c>
    </row>
    <row r="33" spans="4:4" ht="14.5" x14ac:dyDescent="0.35">
      <c r="D33" s="37" t="s">
        <v>253</v>
      </c>
    </row>
    <row r="34" spans="4:4" ht="14.5" x14ac:dyDescent="0.35">
      <c r="D34" s="36"/>
    </row>
    <row r="35" spans="4:4" ht="14.5" x14ac:dyDescent="0.35">
      <c r="D35" s="36" t="s">
        <v>255</v>
      </c>
    </row>
    <row r="36" spans="4:4" ht="14.5" x14ac:dyDescent="0.35"/>
    <row r="37" spans="4:4" ht="15" customHeight="1" x14ac:dyDescent="0.35"/>
  </sheetData>
  <mergeCells count="5">
    <mergeCell ref="B7:B8"/>
    <mergeCell ref="C7:E7"/>
    <mergeCell ref="F7:F9"/>
    <mergeCell ref="B2:F2"/>
    <mergeCell ref="B3:F3"/>
  </mergeCells>
  <printOptions horizontalCentered="1"/>
  <pageMargins left="0.39370078740157483" right="0.39370078740157483" top="0.78740157480314965" bottom="0.39370078740157483" header="0.39370078740157483" footer="0"/>
  <pageSetup paperSize="9" scale="86" fitToHeight="0" orientation="portrait" r:id="rId1"/>
  <headerFooter scaleWithDoc="0">
    <oddHeader>&amp;L&amp;G&amp;R&amp;10Anexo à Circular OE2025 
Série A N.º 1410</oddHeader>
  </headerFooter>
  <colBreaks count="1" manualBreakCount="1">
    <brk id="7" max="1048575" man="1"/>
  </colBreaks>
  <ignoredErrors>
    <ignoredError sqref="C9:D9" numberStoredAsText="1"/>
  </ignoredError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0B09A-6677-48B1-A525-CF0D8DCD5AC6}">
  <sheetPr codeName="Folha25"/>
  <dimension ref="A1:C73"/>
  <sheetViews>
    <sheetView showGridLines="0" zoomScaleNormal="100" zoomScaleSheetLayoutView="100" workbookViewId="0"/>
  </sheetViews>
  <sheetFormatPr defaultColWidth="0" defaultRowHeight="15" customHeight="1" zeroHeight="1" x14ac:dyDescent="0.35"/>
  <cols>
    <col min="1" max="1" width="6" customWidth="1"/>
    <col min="2" max="2" width="97.1796875" customWidth="1"/>
    <col min="3" max="3" width="6.54296875" customWidth="1"/>
    <col min="4" max="16384" width="9.1796875" hidden="1"/>
  </cols>
  <sheetData>
    <row r="1" spans="2:2" ht="14.5" x14ac:dyDescent="0.35">
      <c r="B1" s="310"/>
    </row>
    <row r="2" spans="2:2" ht="18.5" x14ac:dyDescent="0.45">
      <c r="B2" s="328" t="s">
        <v>709</v>
      </c>
    </row>
    <row r="3" spans="2:2" ht="15.5" x14ac:dyDescent="0.35">
      <c r="B3" s="717" t="s">
        <v>5181</v>
      </c>
    </row>
    <row r="4" spans="2:2" ht="14.5" x14ac:dyDescent="0.35"/>
    <row r="5" spans="2:2" ht="14.5" x14ac:dyDescent="0.35">
      <c r="B5" s="805"/>
    </row>
    <row r="6" spans="2:2" ht="15.5" x14ac:dyDescent="0.35">
      <c r="B6" s="806" t="s">
        <v>1551</v>
      </c>
    </row>
    <row r="7" spans="2:2" ht="63.75" customHeight="1" x14ac:dyDescent="0.35">
      <c r="B7" s="807" t="s">
        <v>3560</v>
      </c>
    </row>
    <row r="8" spans="2:2" ht="14.5" x14ac:dyDescent="0.35">
      <c r="B8" s="145"/>
    </row>
    <row r="9" spans="2:2" ht="29" x14ac:dyDescent="0.35">
      <c r="B9" s="808" t="s">
        <v>1229</v>
      </c>
    </row>
    <row r="10" spans="2:2" ht="14.5" x14ac:dyDescent="0.35">
      <c r="B10" s="808"/>
    </row>
    <row r="11" spans="2:2" ht="87" x14ac:dyDescent="0.35">
      <c r="B11" s="808" t="s">
        <v>2924</v>
      </c>
    </row>
    <row r="12" spans="2:2" ht="14.5" x14ac:dyDescent="0.35">
      <c r="B12" s="145"/>
    </row>
    <row r="13" spans="2:2" ht="29" x14ac:dyDescent="0.35">
      <c r="B13" s="808" t="s">
        <v>1629</v>
      </c>
    </row>
    <row r="14" spans="2:2" ht="14.5" x14ac:dyDescent="0.35">
      <c r="B14" s="145"/>
    </row>
    <row r="15" spans="2:2" ht="14.5" x14ac:dyDescent="0.35">
      <c r="B15" s="809" t="s">
        <v>551</v>
      </c>
    </row>
    <row r="16" spans="2:2" ht="14.5" x14ac:dyDescent="0.35">
      <c r="B16" s="810" t="s">
        <v>552</v>
      </c>
    </row>
    <row r="17" spans="1:3" ht="29" x14ac:dyDescent="0.35">
      <c r="B17" s="811" t="s">
        <v>3795</v>
      </c>
    </row>
    <row r="18" spans="1:3" ht="14.5" x14ac:dyDescent="0.35">
      <c r="B18" s="812" t="s">
        <v>553</v>
      </c>
    </row>
    <row r="19" spans="1:3" ht="43.5" x14ac:dyDescent="0.35">
      <c r="B19" s="813" t="s">
        <v>1630</v>
      </c>
    </row>
    <row r="20" spans="1:3" ht="14.5" x14ac:dyDescent="0.35">
      <c r="B20" s="814"/>
    </row>
    <row r="21" spans="1:3" thickBot="1" x14ac:dyDescent="0.4">
      <c r="A21" s="60"/>
      <c r="B21" s="60"/>
    </row>
    <row r="22" spans="1:3" ht="14.5" x14ac:dyDescent="0.35">
      <c r="B22" s="815"/>
    </row>
    <row r="23" spans="1:3" ht="15.5" x14ac:dyDescent="0.35">
      <c r="B23" s="816" t="s">
        <v>554</v>
      </c>
    </row>
    <row r="24" spans="1:3" ht="14.5" x14ac:dyDescent="0.35">
      <c r="B24" s="808"/>
    </row>
    <row r="25" spans="1:3" ht="43.5" x14ac:dyDescent="0.35">
      <c r="B25" s="817" t="s">
        <v>736</v>
      </c>
    </row>
    <row r="26" spans="1:3" ht="14.5" x14ac:dyDescent="0.35">
      <c r="B26" s="817"/>
    </row>
    <row r="27" spans="1:3" ht="87" x14ac:dyDescent="0.35">
      <c r="B27" s="817" t="s">
        <v>2924</v>
      </c>
    </row>
    <row r="28" spans="1:3" ht="14.5" x14ac:dyDescent="0.35">
      <c r="B28" s="808"/>
    </row>
    <row r="29" spans="1:3" ht="29" x14ac:dyDescent="0.35">
      <c r="B29" s="807" t="s">
        <v>3796</v>
      </c>
      <c r="C29" s="60"/>
    </row>
    <row r="30" spans="1:3" ht="14.5" x14ac:dyDescent="0.35">
      <c r="B30" s="808"/>
    </row>
    <row r="31" spans="1:3" ht="14.5" x14ac:dyDescent="0.35">
      <c r="B31" s="809" t="s">
        <v>555</v>
      </c>
    </row>
    <row r="32" spans="1:3" ht="14.5" x14ac:dyDescent="0.35">
      <c r="B32" s="810" t="s">
        <v>552</v>
      </c>
    </row>
    <row r="33" spans="2:2" ht="29" x14ac:dyDescent="0.35">
      <c r="B33" s="813" t="s">
        <v>2939</v>
      </c>
    </row>
    <row r="34" spans="2:2" ht="14.5" x14ac:dyDescent="0.35">
      <c r="B34" s="812" t="s">
        <v>553</v>
      </c>
    </row>
    <row r="35" spans="2:2" ht="29" x14ac:dyDescent="0.35">
      <c r="B35" s="813" t="s">
        <v>3561</v>
      </c>
    </row>
    <row r="36" spans="2:2" ht="14.5" x14ac:dyDescent="0.35">
      <c r="B36" s="818"/>
    </row>
    <row r="37" spans="2:2" ht="14.5" x14ac:dyDescent="0.35">
      <c r="B37" s="819"/>
    </row>
    <row r="38" spans="2:2" ht="14.5" x14ac:dyDescent="0.35">
      <c r="B38" s="809" t="s">
        <v>556</v>
      </c>
    </row>
    <row r="39" spans="2:2" ht="14.5" x14ac:dyDescent="0.35">
      <c r="B39" s="810" t="s">
        <v>552</v>
      </c>
    </row>
    <row r="40" spans="2:2" ht="43.5" x14ac:dyDescent="0.35">
      <c r="B40" s="813" t="s">
        <v>3559</v>
      </c>
    </row>
    <row r="41" spans="2:2" ht="14.5" x14ac:dyDescent="0.35">
      <c r="B41" s="812" t="s">
        <v>553</v>
      </c>
    </row>
    <row r="42" spans="2:2" ht="58" x14ac:dyDescent="0.35">
      <c r="B42" s="813" t="s">
        <v>3562</v>
      </c>
    </row>
    <row r="43" spans="2:2" ht="14.5" x14ac:dyDescent="0.35">
      <c r="B43" s="818"/>
    </row>
    <row r="44" spans="2:2" ht="14.5" x14ac:dyDescent="0.35">
      <c r="B44" s="819"/>
    </row>
    <row r="45" spans="2:2" ht="14.5" x14ac:dyDescent="0.35">
      <c r="B45" s="809" t="s">
        <v>557</v>
      </c>
    </row>
    <row r="46" spans="2:2" ht="14.5" x14ac:dyDescent="0.35">
      <c r="B46" s="810" t="s">
        <v>552</v>
      </c>
    </row>
    <row r="47" spans="2:2" ht="29" x14ac:dyDescent="0.35">
      <c r="B47" s="811" t="s">
        <v>3797</v>
      </c>
    </row>
    <row r="48" spans="2:2" ht="14.5" x14ac:dyDescent="0.35">
      <c r="B48" s="820" t="s">
        <v>553</v>
      </c>
    </row>
    <row r="49" spans="1:2" ht="72.5" x14ac:dyDescent="0.35">
      <c r="B49" s="811" t="s">
        <v>3798</v>
      </c>
    </row>
    <row r="50" spans="1:2" ht="14.5" x14ac:dyDescent="0.35">
      <c r="B50" s="814"/>
    </row>
    <row r="51" spans="1:2" ht="14.5" x14ac:dyDescent="0.35"/>
    <row r="52" spans="1:2" thickBot="1" x14ac:dyDescent="0.4">
      <c r="A52" s="60"/>
      <c r="B52" s="60"/>
    </row>
    <row r="53" spans="1:2" ht="14.5" x14ac:dyDescent="0.35">
      <c r="B53" s="815"/>
    </row>
    <row r="54" spans="1:2" ht="15.5" x14ac:dyDescent="0.35">
      <c r="B54" s="816" t="s">
        <v>1224</v>
      </c>
    </row>
    <row r="55" spans="1:2" ht="14.5" x14ac:dyDescent="0.35">
      <c r="B55" s="145"/>
    </row>
    <row r="56" spans="1:2" ht="29" x14ac:dyDescent="0.35">
      <c r="B56" s="808" t="s">
        <v>1552</v>
      </c>
    </row>
    <row r="57" spans="1:2" ht="14.5" x14ac:dyDescent="0.35">
      <c r="B57" s="145"/>
    </row>
    <row r="58" spans="1:2" ht="43.5" x14ac:dyDescent="0.35">
      <c r="B58" s="807" t="s">
        <v>1534</v>
      </c>
    </row>
    <row r="59" spans="1:2" ht="72.5" x14ac:dyDescent="0.35">
      <c r="B59" s="807" t="s">
        <v>3799</v>
      </c>
    </row>
    <row r="60" spans="1:2" ht="14.5" x14ac:dyDescent="0.35">
      <c r="B60" s="821"/>
    </row>
    <row r="61" spans="1:2" ht="14.5" x14ac:dyDescent="0.35">
      <c r="B61" s="822" t="s">
        <v>555</v>
      </c>
    </row>
    <row r="62" spans="1:2" ht="14.5" x14ac:dyDescent="0.35">
      <c r="B62" s="823" t="s">
        <v>552</v>
      </c>
    </row>
    <row r="63" spans="1:2" ht="29" x14ac:dyDescent="0.35">
      <c r="B63" s="811" t="s">
        <v>3800</v>
      </c>
    </row>
    <row r="64" spans="1:2" ht="14.5" x14ac:dyDescent="0.35">
      <c r="B64" s="820" t="s">
        <v>553</v>
      </c>
    </row>
    <row r="65" spans="2:2" ht="43.5" x14ac:dyDescent="0.35">
      <c r="B65" s="811" t="s">
        <v>1631</v>
      </c>
    </row>
    <row r="66" spans="2:2" ht="14.5" x14ac:dyDescent="0.35">
      <c r="B66" s="821"/>
    </row>
    <row r="67" spans="2:2" ht="14.5" x14ac:dyDescent="0.35">
      <c r="B67" s="822" t="s">
        <v>556</v>
      </c>
    </row>
    <row r="68" spans="2:2" ht="14.5" x14ac:dyDescent="0.35">
      <c r="B68" s="823" t="s">
        <v>552</v>
      </c>
    </row>
    <row r="69" spans="2:2" ht="43.5" x14ac:dyDescent="0.35">
      <c r="B69" s="811" t="s">
        <v>3563</v>
      </c>
    </row>
    <row r="70" spans="2:2" ht="14.5" x14ac:dyDescent="0.35">
      <c r="B70" s="820" t="s">
        <v>553</v>
      </c>
    </row>
    <row r="71" spans="2:2" ht="43.5" x14ac:dyDescent="0.35">
      <c r="B71" s="811" t="s">
        <v>3564</v>
      </c>
    </row>
    <row r="72" spans="2:2" ht="14.5" x14ac:dyDescent="0.35">
      <c r="B72" s="824"/>
    </row>
    <row r="73" spans="2:2" ht="14.5" x14ac:dyDescent="0.35"/>
  </sheetData>
  <printOptions horizontalCentered="1"/>
  <pageMargins left="0.39370078740157483" right="0.39370078740157483" top="0.98425196850393704" bottom="0.39370078740157483" header="0.39370078740157483" footer="0"/>
  <pageSetup paperSize="9" scale="82" fitToHeight="2" orientation="portrait" r:id="rId1"/>
  <headerFooter scaleWithDoc="0">
    <oddHeader>&amp;L&amp;G&amp;R&amp;10Anexo à Circular OE2025 
Série A N.º 1410</oddHeader>
  </headerFooter>
  <rowBreaks count="1" manualBreakCount="1">
    <brk id="36" max="2" man="1"/>
  </rowBreak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7EAE6-20B2-44CD-9B29-C555AA72DC61}">
  <sheetPr codeName="Folha26"/>
  <dimension ref="A1:C23"/>
  <sheetViews>
    <sheetView showGridLines="0" topLeftCell="A2" zoomScaleNormal="100" zoomScaleSheetLayoutView="100" workbookViewId="0">
      <selection activeCell="A2" sqref="A2"/>
    </sheetView>
  </sheetViews>
  <sheetFormatPr defaultColWidth="0" defaultRowHeight="15" customHeight="1" zeroHeight="1" x14ac:dyDescent="0.35"/>
  <cols>
    <col min="1" max="1" width="6" customWidth="1"/>
    <col min="2" max="2" width="97.1796875" customWidth="1"/>
    <col min="3" max="3" width="6.54296875" customWidth="1"/>
    <col min="4" max="16384" width="9.1796875" hidden="1"/>
  </cols>
  <sheetData>
    <row r="1" spans="2:2" ht="14.5" hidden="1" x14ac:dyDescent="0.35">
      <c r="B1" s="310"/>
    </row>
    <row r="2" spans="2:2" ht="18.5" x14ac:dyDescent="0.45">
      <c r="B2" s="328" t="s">
        <v>7738</v>
      </c>
    </row>
    <row r="3" spans="2:2" ht="31" x14ac:dyDescent="0.35">
      <c r="B3" s="202" t="s">
        <v>5182</v>
      </c>
    </row>
    <row r="4" spans="2:2" ht="14.5" x14ac:dyDescent="0.35"/>
    <row r="5" spans="2:2" ht="43.5" x14ac:dyDescent="0.35">
      <c r="B5" s="825" t="s">
        <v>1522</v>
      </c>
    </row>
    <row r="6" spans="2:2" ht="8.25" customHeight="1" x14ac:dyDescent="0.35">
      <c r="B6" s="145"/>
    </row>
    <row r="7" spans="2:2" ht="43.5" x14ac:dyDescent="0.35">
      <c r="B7" s="826" t="s">
        <v>6788</v>
      </c>
    </row>
    <row r="8" spans="2:2" ht="8.25" customHeight="1" x14ac:dyDescent="0.35">
      <c r="B8" s="145"/>
    </row>
    <row r="9" spans="2:2" ht="14.5" x14ac:dyDescent="0.35">
      <c r="B9" s="203" t="s">
        <v>1523</v>
      </c>
    </row>
    <row r="10" spans="2:2" ht="8.25" customHeight="1" x14ac:dyDescent="0.35">
      <c r="B10" s="145"/>
    </row>
    <row r="11" spans="2:2" ht="61" x14ac:dyDescent="0.35">
      <c r="B11" s="204" t="s">
        <v>1524</v>
      </c>
    </row>
    <row r="12" spans="2:2" ht="8.25" customHeight="1" x14ac:dyDescent="0.35">
      <c r="B12" s="145"/>
    </row>
    <row r="13" spans="2:2" ht="31" x14ac:dyDescent="0.35">
      <c r="B13" s="205" t="s">
        <v>3801</v>
      </c>
    </row>
    <row r="14" spans="2:2" ht="46.5" x14ac:dyDescent="0.35">
      <c r="B14" s="206" t="s">
        <v>1525</v>
      </c>
    </row>
    <row r="15" spans="2:2" ht="31" x14ac:dyDescent="0.35">
      <c r="B15" s="205" t="s">
        <v>1526</v>
      </c>
    </row>
    <row r="16" spans="2:2" ht="31" x14ac:dyDescent="0.35">
      <c r="B16" s="207" t="s">
        <v>1527</v>
      </c>
    </row>
    <row r="17" spans="1:2" ht="15.5" x14ac:dyDescent="0.35">
      <c r="B17" s="208" t="s">
        <v>1528</v>
      </c>
    </row>
    <row r="18" spans="1:2" ht="15.5" x14ac:dyDescent="0.35">
      <c r="B18" s="208" t="s">
        <v>1529</v>
      </c>
    </row>
    <row r="19" spans="1:2" ht="15.5" x14ac:dyDescent="0.35">
      <c r="B19" s="208" t="s">
        <v>1530</v>
      </c>
    </row>
    <row r="20" spans="1:2" ht="15.5" x14ac:dyDescent="0.35">
      <c r="A20" s="60"/>
      <c r="B20" s="208" t="s">
        <v>1531</v>
      </c>
    </row>
    <row r="21" spans="1:2" ht="15.5" x14ac:dyDescent="0.35">
      <c r="B21" s="208" t="s">
        <v>1532</v>
      </c>
    </row>
    <row r="22" spans="1:2" ht="15.5" x14ac:dyDescent="0.35">
      <c r="B22" s="209" t="s">
        <v>1533</v>
      </c>
    </row>
    <row r="23" spans="1:2" ht="14.5" x14ac:dyDescent="0.35"/>
  </sheetData>
  <printOptions horizontalCentered="1"/>
  <pageMargins left="0.39370078740157483" right="0.39370078740157483" top="0.98425196850393704" bottom="0.39370078740157483" header="0.39370078740157483" footer="0"/>
  <pageSetup paperSize="9" scale="82" fitToHeight="2" orientation="portrait" r:id="rId1"/>
  <headerFooter scaleWithDoc="0">
    <oddHeader>&amp;L&amp;G&amp;R&amp;10Anexo à Circular OE2025 
Série A N.º 1410</oddHeader>
  </headerFooter>
  <rowBreaks count="1" manualBreakCount="1">
    <brk id="34" min="1" max="1" man="1"/>
  </rowBreaks>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olha27"/>
  <dimension ref="A1:IP65"/>
  <sheetViews>
    <sheetView showGridLines="0" zoomScaleNormal="100" zoomScaleSheetLayoutView="85" workbookViewId="0"/>
  </sheetViews>
  <sheetFormatPr defaultColWidth="0" defaultRowHeight="12.75" customHeight="1" zeroHeight="1" x14ac:dyDescent="0.35"/>
  <cols>
    <col min="1" max="1" width="5.81640625" style="58" customWidth="1"/>
    <col min="2" max="2" width="31.54296875" style="198" customWidth="1"/>
    <col min="3" max="3" width="64.1796875" style="827" customWidth="1"/>
    <col min="4" max="4" width="57.1796875" style="828" customWidth="1"/>
    <col min="5" max="5" width="34.1796875" style="198" customWidth="1"/>
    <col min="6" max="6" width="12.81640625" style="58" customWidth="1"/>
    <col min="7" max="244" width="9.1796875" style="58" hidden="1" customWidth="1"/>
    <col min="245" max="245" width="2.1796875" style="58" hidden="1" customWidth="1"/>
    <col min="246" max="246" width="16.453125" style="58" hidden="1" customWidth="1"/>
    <col min="247" max="247" width="39.1796875" style="58" hidden="1" customWidth="1"/>
    <col min="248" max="248" width="16" style="58" hidden="1" customWidth="1"/>
    <col min="249" max="249" width="30.54296875" style="58" hidden="1" customWidth="1"/>
    <col min="250" max="250" width="18.453125" style="58" hidden="1" customWidth="1"/>
    <col min="251" max="16384" width="11.81640625" style="58" hidden="1"/>
  </cols>
  <sheetData>
    <row r="1" spans="1:11" ht="13" x14ac:dyDescent="0.35"/>
    <row r="2" spans="1:11" s="49" customFormat="1" ht="18.5" x14ac:dyDescent="0.45">
      <c r="B2" s="1457" t="s">
        <v>7509</v>
      </c>
      <c r="C2" s="1457"/>
      <c r="D2" s="1457"/>
      <c r="E2" s="1457"/>
    </row>
    <row r="3" spans="1:11" s="49" customFormat="1" ht="21.75" customHeight="1" x14ac:dyDescent="0.35">
      <c r="A3" s="199"/>
      <c r="B3" s="1458" t="s">
        <v>1252</v>
      </c>
      <c r="C3" s="1458"/>
      <c r="D3" s="1458"/>
      <c r="E3" s="1458"/>
      <c r="F3" s="57"/>
    </row>
    <row r="4" spans="1:11" s="55" customFormat="1" ht="14.5" x14ac:dyDescent="0.35">
      <c r="A4" s="56"/>
      <c r="B4" s="829"/>
      <c r="C4" s="829"/>
      <c r="D4" s="829"/>
      <c r="E4" s="829"/>
    </row>
    <row r="5" spans="1:11" s="57" customFormat="1" ht="14.5" x14ac:dyDescent="0.35">
      <c r="B5" s="830" t="s">
        <v>718</v>
      </c>
      <c r="C5" s="56"/>
      <c r="D5" s="831"/>
      <c r="E5" s="56"/>
    </row>
    <row r="6" spans="1:11" s="57" customFormat="1" ht="25.4" customHeight="1" x14ac:dyDescent="0.35">
      <c r="B6" s="832" t="s">
        <v>693</v>
      </c>
      <c r="C6" s="832" t="s">
        <v>694</v>
      </c>
      <c r="D6" s="832" t="s">
        <v>695</v>
      </c>
      <c r="E6" s="832" t="s">
        <v>1202</v>
      </c>
      <c r="G6" s="487"/>
      <c r="H6" s="487"/>
      <c r="I6" s="487"/>
      <c r="J6" s="487"/>
    </row>
    <row r="7" spans="1:11" s="57" customFormat="1" ht="22.4" customHeight="1" x14ac:dyDescent="0.35">
      <c r="B7" s="1464" t="s">
        <v>697</v>
      </c>
      <c r="C7" s="833" t="s">
        <v>698</v>
      </c>
      <c r="D7" s="834" t="s">
        <v>864</v>
      </c>
      <c r="E7" s="1459" t="s">
        <v>7638</v>
      </c>
    </row>
    <row r="8" spans="1:11" s="57" customFormat="1" ht="25.4" customHeight="1" x14ac:dyDescent="0.35">
      <c r="B8" s="1465"/>
      <c r="C8" s="835" t="s">
        <v>710</v>
      </c>
      <c r="D8" s="836" t="s">
        <v>1500</v>
      </c>
      <c r="E8" s="1460"/>
    </row>
    <row r="9" spans="1:11" s="57" customFormat="1" ht="29.15" customHeight="1" x14ac:dyDescent="0.35">
      <c r="B9" s="1466"/>
      <c r="C9" s="835" t="s">
        <v>7641</v>
      </c>
      <c r="D9" s="836" t="s">
        <v>7643</v>
      </c>
      <c r="E9" s="1228" t="s">
        <v>7642</v>
      </c>
    </row>
    <row r="10" spans="1:11" s="57" customFormat="1" ht="36" customHeight="1" x14ac:dyDescent="0.35">
      <c r="B10" s="1464" t="s">
        <v>1553</v>
      </c>
      <c r="C10" s="837" t="s">
        <v>1013</v>
      </c>
      <c r="D10" s="837" t="s">
        <v>711</v>
      </c>
      <c r="E10" s="838" t="s">
        <v>7518</v>
      </c>
    </row>
    <row r="11" spans="1:11" s="57" customFormat="1" ht="93" customHeight="1" x14ac:dyDescent="0.35">
      <c r="B11" s="1465"/>
      <c r="C11" s="837" t="s">
        <v>714</v>
      </c>
      <c r="D11" s="837" t="s">
        <v>1634</v>
      </c>
      <c r="E11" s="1463" t="s">
        <v>7519</v>
      </c>
    </row>
    <row r="12" spans="1:11" s="57" customFormat="1" ht="58" x14ac:dyDescent="0.35">
      <c r="B12" s="1465"/>
      <c r="C12" s="837" t="s">
        <v>1014</v>
      </c>
      <c r="D12" s="839" t="s">
        <v>7639</v>
      </c>
      <c r="E12" s="1459"/>
    </row>
    <row r="13" spans="1:11" s="57" customFormat="1" ht="43.5" x14ac:dyDescent="0.35">
      <c r="B13" s="1465"/>
      <c r="C13" s="1231" t="s">
        <v>7745</v>
      </c>
      <c r="D13" s="1230" t="s">
        <v>7744</v>
      </c>
      <c r="E13" s="1459"/>
    </row>
    <row r="14" spans="1:11" s="57" customFormat="1" ht="29" x14ac:dyDescent="0.35">
      <c r="B14" s="1465"/>
      <c r="C14" s="837" t="s">
        <v>712</v>
      </c>
      <c r="D14" s="1461" t="s">
        <v>1521</v>
      </c>
      <c r="E14" s="1459"/>
    </row>
    <row r="15" spans="1:11" s="57" customFormat="1" ht="24.75" customHeight="1" x14ac:dyDescent="0.35">
      <c r="B15" s="1465"/>
      <c r="C15" s="840" t="s">
        <v>713</v>
      </c>
      <c r="D15" s="1462"/>
      <c r="E15" s="1459"/>
    </row>
    <row r="16" spans="1:11" s="57" customFormat="1" ht="116" x14ac:dyDescent="0.35">
      <c r="B16" s="1465"/>
      <c r="C16" s="841" t="s">
        <v>5158</v>
      </c>
      <c r="D16" s="839" t="s">
        <v>7640</v>
      </c>
      <c r="E16" s="1459"/>
      <c r="G16" s="1456"/>
      <c r="H16" s="1456"/>
      <c r="I16" s="1456"/>
      <c r="J16" s="1456"/>
      <c r="K16" s="1456"/>
    </row>
    <row r="17" spans="2:5" s="57" customFormat="1" ht="27" customHeight="1" x14ac:dyDescent="0.35">
      <c r="B17" s="1466"/>
      <c r="C17" s="837" t="s">
        <v>715</v>
      </c>
      <c r="D17" s="837" t="s">
        <v>716</v>
      </c>
      <c r="E17" s="1460"/>
    </row>
    <row r="18" spans="2:5" s="57" customFormat="1" ht="14.5" x14ac:dyDescent="0.35">
      <c r="B18" s="842"/>
      <c r="C18" s="843"/>
      <c r="D18" s="844"/>
      <c r="E18" s="845"/>
    </row>
    <row r="19" spans="2:5" s="57" customFormat="1" ht="14.5" x14ac:dyDescent="0.35">
      <c r="B19" s="842"/>
      <c r="C19" s="843"/>
      <c r="D19" s="844"/>
      <c r="E19" s="845"/>
    </row>
    <row r="20" spans="2:5" s="57" customFormat="1" ht="14.25" customHeight="1" x14ac:dyDescent="0.35">
      <c r="B20" s="830" t="s">
        <v>810</v>
      </c>
      <c r="C20" s="56"/>
      <c r="D20" s="831"/>
      <c r="E20" s="56"/>
    </row>
    <row r="21" spans="2:5" s="57" customFormat="1" ht="25.4" customHeight="1" x14ac:dyDescent="0.35">
      <c r="B21" s="832" t="s">
        <v>693</v>
      </c>
      <c r="C21" s="832" t="s">
        <v>809</v>
      </c>
      <c r="D21" s="832" t="s">
        <v>695</v>
      </c>
      <c r="E21" s="832" t="s">
        <v>696</v>
      </c>
    </row>
    <row r="22" spans="2:5" s="57" customFormat="1" ht="70.5" customHeight="1" x14ac:dyDescent="0.35">
      <c r="B22" s="846" t="s">
        <v>1242</v>
      </c>
      <c r="C22" s="847" t="s">
        <v>4173</v>
      </c>
      <c r="D22" s="1468" t="s">
        <v>5174</v>
      </c>
      <c r="E22" s="1472" t="s">
        <v>7519</v>
      </c>
    </row>
    <row r="23" spans="2:5" s="57" customFormat="1" ht="366.65" customHeight="1" x14ac:dyDescent="0.35">
      <c r="B23" s="1469" t="s">
        <v>1254</v>
      </c>
      <c r="C23" s="848" t="s">
        <v>7746</v>
      </c>
      <c r="D23" s="1468"/>
      <c r="E23" s="1473"/>
    </row>
    <row r="24" spans="2:5" s="57" customFormat="1" ht="145" x14ac:dyDescent="0.35">
      <c r="B24" s="1470"/>
      <c r="C24" s="1234" t="s">
        <v>7737</v>
      </c>
      <c r="D24" s="1468"/>
      <c r="E24" s="1473"/>
    </row>
    <row r="25" spans="2:5" s="57" customFormat="1" ht="17.25" customHeight="1" x14ac:dyDescent="0.35">
      <c r="B25" s="1471"/>
      <c r="C25" s="837" t="s">
        <v>5159</v>
      </c>
      <c r="D25" s="1468"/>
      <c r="E25" s="838" t="s">
        <v>1587</v>
      </c>
    </row>
    <row r="26" spans="2:5" s="57" customFormat="1" ht="14.5" x14ac:dyDescent="0.35">
      <c r="B26" s="846" t="s">
        <v>1253</v>
      </c>
      <c r="C26" s="847" t="s">
        <v>5160</v>
      </c>
      <c r="D26" s="1468"/>
      <c r="E26" s="1463" t="s">
        <v>7519</v>
      </c>
    </row>
    <row r="27" spans="2:5" s="57" customFormat="1" ht="131.25" customHeight="1" x14ac:dyDescent="0.35">
      <c r="B27" s="846" t="s">
        <v>1260</v>
      </c>
      <c r="C27" s="847" t="s">
        <v>5161</v>
      </c>
      <c r="D27" s="1468"/>
      <c r="E27" s="1459"/>
    </row>
    <row r="28" spans="2:5" s="57" customFormat="1" ht="43.5" x14ac:dyDescent="0.35">
      <c r="B28" s="849" t="s">
        <v>1352</v>
      </c>
      <c r="C28" s="837" t="s">
        <v>5162</v>
      </c>
      <c r="D28" s="1468"/>
      <c r="E28" s="1459"/>
    </row>
    <row r="29" spans="2:5" s="57" customFormat="1" ht="72.5" x14ac:dyDescent="0.35">
      <c r="B29" s="846" t="s">
        <v>1255</v>
      </c>
      <c r="C29" s="847" t="s">
        <v>5163</v>
      </c>
      <c r="D29" s="1468"/>
      <c r="E29" s="1459"/>
    </row>
    <row r="30" spans="2:5" s="57" customFormat="1" ht="64.5" customHeight="1" x14ac:dyDescent="0.35">
      <c r="B30" s="846" t="s">
        <v>1256</v>
      </c>
      <c r="C30" s="847" t="s">
        <v>5164</v>
      </c>
      <c r="D30" s="1468"/>
      <c r="E30" s="1459"/>
    </row>
    <row r="31" spans="2:5" s="57" customFormat="1" ht="29" x14ac:dyDescent="0.35">
      <c r="B31" s="850" t="s">
        <v>1554</v>
      </c>
      <c r="C31" s="847" t="s">
        <v>5165</v>
      </c>
      <c r="D31" s="1468"/>
      <c r="E31" s="1459"/>
    </row>
    <row r="32" spans="2:5" s="57" customFormat="1" ht="29" x14ac:dyDescent="0.35">
      <c r="B32" s="846" t="s">
        <v>1257</v>
      </c>
      <c r="C32" s="847" t="s">
        <v>5166</v>
      </c>
      <c r="D32" s="1468"/>
      <c r="E32" s="1459"/>
    </row>
    <row r="33" spans="2:5" s="57" customFormat="1" ht="14.5" x14ac:dyDescent="0.35">
      <c r="B33" s="851" t="s">
        <v>699</v>
      </c>
      <c r="C33" s="852" t="s">
        <v>5167</v>
      </c>
      <c r="D33" s="1467" t="s">
        <v>5174</v>
      </c>
      <c r="E33" s="1459"/>
    </row>
    <row r="34" spans="2:5" s="57" customFormat="1" ht="38.25" customHeight="1" x14ac:dyDescent="0.35">
      <c r="B34" s="851" t="s">
        <v>700</v>
      </c>
      <c r="C34" s="852" t="s">
        <v>5168</v>
      </c>
      <c r="D34" s="1467"/>
      <c r="E34" s="1459"/>
    </row>
    <row r="35" spans="2:5" s="57" customFormat="1" ht="170.25" customHeight="1" x14ac:dyDescent="0.35">
      <c r="B35" s="851" t="s">
        <v>701</v>
      </c>
      <c r="C35" s="853" t="s">
        <v>5169</v>
      </c>
      <c r="D35" s="1467"/>
      <c r="E35" s="1459"/>
    </row>
    <row r="36" spans="2:5" s="57" customFormat="1" ht="41.25" customHeight="1" x14ac:dyDescent="0.35">
      <c r="B36" s="851" t="s">
        <v>2940</v>
      </c>
      <c r="C36" s="853" t="s">
        <v>5170</v>
      </c>
      <c r="D36" s="854" t="s">
        <v>5174</v>
      </c>
      <c r="E36" s="1459"/>
    </row>
    <row r="37" spans="2:5" s="57" customFormat="1" ht="114" customHeight="1" x14ac:dyDescent="0.35">
      <c r="B37" s="851" t="s">
        <v>808</v>
      </c>
      <c r="C37" s="853" t="s">
        <v>7520</v>
      </c>
      <c r="D37" s="854" t="s">
        <v>5174</v>
      </c>
      <c r="E37" s="1459"/>
    </row>
    <row r="38" spans="2:5" s="57" customFormat="1" ht="31.5" customHeight="1" x14ac:dyDescent="0.35">
      <c r="B38" s="851" t="s">
        <v>1503</v>
      </c>
      <c r="C38" s="853" t="s">
        <v>5171</v>
      </c>
      <c r="D38" s="854" t="s">
        <v>5174</v>
      </c>
      <c r="E38" s="1459"/>
    </row>
    <row r="39" spans="2:5" s="57" customFormat="1" ht="41.25" customHeight="1" x14ac:dyDescent="0.35">
      <c r="B39" s="851" t="s">
        <v>1502</v>
      </c>
      <c r="C39" s="853" t="s">
        <v>5172</v>
      </c>
      <c r="D39" s="854" t="s">
        <v>5174</v>
      </c>
      <c r="E39" s="1459"/>
    </row>
    <row r="40" spans="2:5" s="210" customFormat="1" ht="43.5" x14ac:dyDescent="0.35">
      <c r="B40" s="851" t="s">
        <v>1504</v>
      </c>
      <c r="C40" s="853" t="s">
        <v>5172</v>
      </c>
      <c r="D40" s="854" t="s">
        <v>5174</v>
      </c>
      <c r="E40" s="1459"/>
    </row>
    <row r="41" spans="2:5" s="57" customFormat="1" ht="58" x14ac:dyDescent="0.35">
      <c r="B41" s="851" t="s">
        <v>539</v>
      </c>
      <c r="C41" s="840" t="s">
        <v>5173</v>
      </c>
      <c r="D41" s="855" t="s">
        <v>1579</v>
      </c>
      <c r="E41" s="1460"/>
    </row>
    <row r="42" spans="2:5" s="57" customFormat="1" ht="14.5" x14ac:dyDescent="0.35">
      <c r="B42" s="313"/>
      <c r="C42" s="856"/>
      <c r="D42" s="857"/>
      <c r="E42" s="313"/>
    </row>
    <row r="43" spans="2:5" s="57" customFormat="1" ht="14.5" hidden="1" x14ac:dyDescent="0.35">
      <c r="B43" s="313"/>
      <c r="C43" s="856"/>
      <c r="D43" s="857"/>
      <c r="E43" s="313"/>
    </row>
    <row r="44" spans="2:5" s="57" customFormat="1" ht="14.5" hidden="1" x14ac:dyDescent="0.35">
      <c r="B44" s="313"/>
      <c r="C44" s="856"/>
      <c r="D44" s="857"/>
      <c r="E44" s="313"/>
    </row>
    <row r="45" spans="2:5" s="57" customFormat="1" ht="14.5" hidden="1" x14ac:dyDescent="0.35">
      <c r="B45" s="313"/>
      <c r="C45" s="856"/>
      <c r="D45" s="857"/>
      <c r="E45" s="313"/>
    </row>
    <row r="46" spans="2:5" s="57" customFormat="1" ht="14.5" hidden="1" x14ac:dyDescent="0.35">
      <c r="B46" s="313"/>
      <c r="C46" s="856"/>
      <c r="D46" s="857"/>
      <c r="E46" s="313"/>
    </row>
    <row r="47" spans="2:5" s="57" customFormat="1" ht="14.5" hidden="1" x14ac:dyDescent="0.35">
      <c r="B47" s="313"/>
      <c r="C47" s="856"/>
      <c r="D47" s="857"/>
      <c r="E47" s="313"/>
    </row>
    <row r="48" spans="2:5" s="57" customFormat="1" ht="14.5" hidden="1" x14ac:dyDescent="0.35">
      <c r="B48" s="313"/>
      <c r="C48" s="856"/>
      <c r="D48" s="857"/>
      <c r="E48" s="313"/>
    </row>
    <row r="49" spans="2:5" s="57" customFormat="1" ht="14.5" hidden="1" x14ac:dyDescent="0.35">
      <c r="B49" s="313"/>
      <c r="C49" s="856"/>
      <c r="D49" s="857"/>
      <c r="E49" s="313"/>
    </row>
    <row r="50" spans="2:5" s="57" customFormat="1" ht="14.5" hidden="1" x14ac:dyDescent="0.35">
      <c r="B50" s="313"/>
      <c r="C50" s="856"/>
      <c r="D50" s="857"/>
      <c r="E50" s="313"/>
    </row>
    <row r="51" spans="2:5" s="57" customFormat="1" ht="14.5" hidden="1" x14ac:dyDescent="0.35">
      <c r="B51" s="313"/>
      <c r="C51" s="856"/>
      <c r="D51" s="857"/>
      <c r="E51" s="313"/>
    </row>
    <row r="52" spans="2:5" s="57" customFormat="1" ht="14.5" hidden="1" x14ac:dyDescent="0.35">
      <c r="B52" s="313"/>
      <c r="C52" s="856"/>
      <c r="D52" s="857"/>
      <c r="E52" s="313"/>
    </row>
    <row r="53" spans="2:5" s="57" customFormat="1" ht="14.5" hidden="1" x14ac:dyDescent="0.35">
      <c r="B53" s="313"/>
      <c r="C53" s="856"/>
      <c r="D53" s="857"/>
      <c r="E53" s="313"/>
    </row>
    <row r="54" spans="2:5" s="57" customFormat="1" ht="14.5" hidden="1" x14ac:dyDescent="0.35">
      <c r="B54" s="313"/>
      <c r="C54" s="856"/>
      <c r="D54" s="857"/>
      <c r="E54" s="313"/>
    </row>
    <row r="55" spans="2:5" ht="12.75" customHeight="1" x14ac:dyDescent="0.35"/>
    <row r="56" spans="2:5" ht="12.75" customHeight="1" x14ac:dyDescent="0.35"/>
    <row r="57" spans="2:5" ht="12.75" customHeight="1" x14ac:dyDescent="0.35"/>
    <row r="58" spans="2:5" ht="12.75" customHeight="1" x14ac:dyDescent="0.35"/>
    <row r="59" spans="2:5" ht="12.75" customHeight="1" x14ac:dyDescent="0.35"/>
    <row r="60" spans="2:5" ht="12.75" customHeight="1" x14ac:dyDescent="0.35"/>
    <row r="61" spans="2:5" ht="12.75" customHeight="1" x14ac:dyDescent="0.35"/>
    <row r="62" spans="2:5" ht="12.75" customHeight="1" x14ac:dyDescent="0.35"/>
    <row r="63" spans="2:5" ht="12.75" customHeight="1" x14ac:dyDescent="0.35"/>
    <row r="64" spans="2:5" ht="12.75" customHeight="1" x14ac:dyDescent="0.35"/>
    <row r="65" ht="12.75" customHeight="1" x14ac:dyDescent="0.35"/>
  </sheetData>
  <mergeCells count="13">
    <mergeCell ref="D33:D35"/>
    <mergeCell ref="D22:D32"/>
    <mergeCell ref="B23:B25"/>
    <mergeCell ref="E22:E24"/>
    <mergeCell ref="E26:E41"/>
    <mergeCell ref="G16:K16"/>
    <mergeCell ref="B2:E2"/>
    <mergeCell ref="B3:E3"/>
    <mergeCell ref="E7:E8"/>
    <mergeCell ref="D14:D15"/>
    <mergeCell ref="E11:E17"/>
    <mergeCell ref="B10:B17"/>
    <mergeCell ref="B7:B9"/>
  </mergeCells>
  <hyperlinks>
    <hyperlink ref="D22:D32" r:id="rId1" display="Email: OE2019@dgo.gov.pt" xr:uid="{00000000-0004-0000-1A00-000000000000}"/>
    <hyperlink ref="D33:D35" r:id="rId2" display="Email: OE2019@dgo.gov.pt" xr:uid="{00000000-0004-0000-1A00-000001000000}"/>
    <hyperlink ref="D37" r:id="rId3" display="Email: OE2019@dgo.gov.pt" xr:uid="{00000000-0004-0000-1A00-000002000000}"/>
    <hyperlink ref="D36" r:id="rId4" display="Email: OE2019@dgo.gov.pt" xr:uid="{00000000-0004-0000-1A00-000003000000}"/>
    <hyperlink ref="D38:D40" r:id="rId5" display="Email: OE2019@dgo.gov.pt" xr:uid="{00000000-0004-0000-1A00-000004000000}"/>
  </hyperlinks>
  <printOptions horizontalCentered="1"/>
  <pageMargins left="0.39370078740157483" right="0.39370078740157483" top="1.1811023622047245" bottom="0.39370078740157483" header="0.39370078740157483" footer="0"/>
  <pageSetup paperSize="9" scale="46" fitToHeight="2" orientation="portrait" r:id="rId6"/>
  <headerFooter scaleWithDoc="0">
    <oddHeader>&amp;L&amp;G&amp;R&amp;10Anexo à Circular OE2025 
Série A N.º 1410</oddHeader>
  </headerFooter>
  <rowBreaks count="1" manualBreakCount="1">
    <brk id="25" max="16383" man="1"/>
  </rowBreaks>
  <drawing r:id="rId7"/>
  <legacyDrawingHF r:id="rId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olha28"/>
  <dimension ref="A1:K265"/>
  <sheetViews>
    <sheetView showGridLines="0" zoomScaleNormal="100" zoomScaleSheetLayoutView="100" workbookViewId="0"/>
  </sheetViews>
  <sheetFormatPr defaultColWidth="0" defaultRowHeight="12.75" customHeight="1" zeroHeight="1" x14ac:dyDescent="0.35"/>
  <cols>
    <col min="1" max="1" width="3.453125" style="58" customWidth="1"/>
    <col min="2" max="4" width="5.1796875" style="148" customWidth="1"/>
    <col min="5" max="5" width="82.453125" style="58" customWidth="1"/>
    <col min="6" max="6" width="9.54296875" style="58" hidden="1" customWidth="1"/>
    <col min="7" max="11" width="0" style="58" hidden="1" customWidth="1"/>
    <col min="12" max="16384" width="9.1796875" style="58" hidden="1"/>
  </cols>
  <sheetData>
    <row r="1" spans="1:11" ht="19.5" customHeight="1" x14ac:dyDescent="0.35">
      <c r="B1" s="1476"/>
      <c r="C1" s="1476"/>
      <c r="D1" s="1476"/>
      <c r="E1" s="1476"/>
    </row>
    <row r="2" spans="1:11" ht="20.149999999999999" customHeight="1" x14ac:dyDescent="0.45">
      <c r="A2" s="148"/>
      <c r="B2" s="1457" t="s">
        <v>7510</v>
      </c>
      <c r="C2" s="1457"/>
      <c r="D2" s="1457"/>
      <c r="E2" s="1457"/>
      <c r="F2" s="858"/>
      <c r="G2" s="858"/>
      <c r="H2" s="858"/>
    </row>
    <row r="3" spans="1:11" s="148" customFormat="1" ht="15.75" customHeight="1" x14ac:dyDescent="0.35">
      <c r="B3" s="1458" t="s">
        <v>7740</v>
      </c>
      <c r="C3" s="1458"/>
      <c r="D3" s="1458"/>
      <c r="E3" s="1458"/>
      <c r="F3" s="859"/>
      <c r="G3" s="859"/>
      <c r="H3" s="859"/>
      <c r="I3" s="859"/>
      <c r="J3" s="859"/>
      <c r="K3" s="859"/>
    </row>
    <row r="4" spans="1:11" ht="13" x14ac:dyDescent="0.35">
      <c r="B4" s="860"/>
      <c r="C4" s="860"/>
      <c r="D4" s="860"/>
      <c r="E4" s="860"/>
    </row>
    <row r="5" spans="1:11" ht="13" x14ac:dyDescent="0.35">
      <c r="B5" s="1476" t="s">
        <v>1474</v>
      </c>
      <c r="C5" s="1476"/>
      <c r="D5" s="1476"/>
      <c r="E5" s="1476"/>
    </row>
    <row r="6" spans="1:11" ht="13" x14ac:dyDescent="0.35">
      <c r="B6" s="860"/>
      <c r="C6" s="860"/>
      <c r="D6" s="860"/>
      <c r="E6" s="860"/>
    </row>
    <row r="7" spans="1:11" ht="16.5" customHeight="1" x14ac:dyDescent="0.35">
      <c r="B7" s="861" t="s">
        <v>1101</v>
      </c>
      <c r="C7" s="150" t="s">
        <v>1100</v>
      </c>
      <c r="D7" s="150" t="s">
        <v>1099</v>
      </c>
      <c r="E7" s="149" t="s">
        <v>94</v>
      </c>
    </row>
    <row r="8" spans="1:11" ht="8.25" customHeight="1" x14ac:dyDescent="0.35">
      <c r="B8" s="862"/>
      <c r="C8" s="863"/>
      <c r="D8" s="863"/>
      <c r="E8" s="864"/>
    </row>
    <row r="9" spans="1:11" ht="13" x14ac:dyDescent="0.35">
      <c r="B9" s="865"/>
      <c r="C9" s="866"/>
      <c r="D9" s="866"/>
      <c r="E9" s="867" t="s">
        <v>1133</v>
      </c>
    </row>
    <row r="10" spans="1:11" ht="18" customHeight="1" x14ac:dyDescent="0.35">
      <c r="B10" s="868"/>
      <c r="C10" s="869"/>
      <c r="D10" s="869"/>
      <c r="E10" s="870" t="s">
        <v>1138</v>
      </c>
    </row>
    <row r="11" spans="1:11" ht="12" customHeight="1" x14ac:dyDescent="0.35">
      <c r="B11" s="871">
        <v>4</v>
      </c>
      <c r="C11" s="872" t="s">
        <v>21</v>
      </c>
      <c r="D11" s="872" t="s">
        <v>1121</v>
      </c>
      <c r="E11" s="873" t="s">
        <v>1132</v>
      </c>
    </row>
    <row r="12" spans="1:11" ht="12" customHeight="1" x14ac:dyDescent="0.35">
      <c r="B12" s="871">
        <v>4</v>
      </c>
      <c r="C12" s="872" t="s">
        <v>17</v>
      </c>
      <c r="D12" s="874" t="s">
        <v>1121</v>
      </c>
      <c r="E12" s="873" t="s">
        <v>1134</v>
      </c>
    </row>
    <row r="13" spans="1:11" ht="18" customHeight="1" x14ac:dyDescent="0.35">
      <c r="B13" s="868"/>
      <c r="C13" s="869"/>
      <c r="D13" s="869"/>
      <c r="E13" s="870" t="s">
        <v>1139</v>
      </c>
    </row>
    <row r="14" spans="1:11" ht="12" customHeight="1" x14ac:dyDescent="0.35">
      <c r="B14" s="871">
        <v>5</v>
      </c>
      <c r="C14" s="872" t="s">
        <v>134</v>
      </c>
      <c r="D14" s="872"/>
      <c r="E14" s="873" t="s">
        <v>1348</v>
      </c>
    </row>
    <row r="15" spans="1:11" ht="12" customHeight="1" x14ac:dyDescent="0.35">
      <c r="B15" s="871">
        <v>5</v>
      </c>
      <c r="C15" s="872" t="s">
        <v>135</v>
      </c>
      <c r="D15" s="874" t="s">
        <v>21</v>
      </c>
      <c r="E15" s="873" t="s">
        <v>1131</v>
      </c>
    </row>
    <row r="16" spans="1:11" ht="12" customHeight="1" x14ac:dyDescent="0.35">
      <c r="B16" s="871">
        <v>5</v>
      </c>
      <c r="C16" s="872" t="s">
        <v>8</v>
      </c>
      <c r="D16" s="872" t="s">
        <v>21</v>
      </c>
      <c r="E16" s="873" t="s">
        <v>1130</v>
      </c>
    </row>
    <row r="17" spans="2:5" ht="12" customHeight="1" x14ac:dyDescent="0.35">
      <c r="B17" s="871">
        <v>5</v>
      </c>
      <c r="C17" s="872" t="s">
        <v>19</v>
      </c>
      <c r="D17" s="874" t="s">
        <v>21</v>
      </c>
      <c r="E17" s="873" t="s">
        <v>1129</v>
      </c>
    </row>
    <row r="18" spans="2:5" ht="12" customHeight="1" x14ac:dyDescent="0.35">
      <c r="B18" s="871">
        <v>5</v>
      </c>
      <c r="C18" s="872" t="s">
        <v>18</v>
      </c>
      <c r="D18" s="872" t="s">
        <v>1121</v>
      </c>
      <c r="E18" s="873" t="s">
        <v>1125</v>
      </c>
    </row>
    <row r="19" spans="2:5" ht="12" customHeight="1" x14ac:dyDescent="0.35">
      <c r="B19" s="871" t="s">
        <v>10</v>
      </c>
      <c r="C19" s="872" t="s">
        <v>1023</v>
      </c>
      <c r="D19" s="874" t="s">
        <v>21</v>
      </c>
      <c r="E19" s="873" t="s">
        <v>1128</v>
      </c>
    </row>
    <row r="20" spans="2:5" ht="18" customHeight="1" x14ac:dyDescent="0.35">
      <c r="B20" s="868"/>
      <c r="C20" s="869"/>
      <c r="D20" s="869"/>
      <c r="E20" s="870" t="s">
        <v>1140</v>
      </c>
    </row>
    <row r="21" spans="2:5" ht="12" customHeight="1" x14ac:dyDescent="0.35">
      <c r="B21" s="875" t="s">
        <v>9</v>
      </c>
      <c r="C21" s="872"/>
      <c r="D21" s="872"/>
      <c r="E21" s="876" t="s">
        <v>1122</v>
      </c>
    </row>
    <row r="22" spans="2:5" ht="18" customHeight="1" x14ac:dyDescent="0.35">
      <c r="B22" s="868"/>
      <c r="C22" s="869"/>
      <c r="D22" s="869"/>
      <c r="E22" s="870" t="s">
        <v>1141</v>
      </c>
    </row>
    <row r="23" spans="2:5" ht="12" customHeight="1" x14ac:dyDescent="0.35">
      <c r="B23" s="871">
        <v>7</v>
      </c>
      <c r="C23" s="872" t="s">
        <v>21</v>
      </c>
      <c r="D23" s="872" t="s">
        <v>1121</v>
      </c>
      <c r="E23" s="873" t="s">
        <v>1127</v>
      </c>
    </row>
    <row r="24" spans="2:5" ht="12" customHeight="1" x14ac:dyDescent="0.35">
      <c r="B24" s="871">
        <v>7</v>
      </c>
      <c r="C24" s="872" t="s">
        <v>17</v>
      </c>
      <c r="D24" s="874" t="s">
        <v>1121</v>
      </c>
      <c r="E24" s="873" t="s">
        <v>1126</v>
      </c>
    </row>
    <row r="25" spans="2:5" ht="12" customHeight="1" x14ac:dyDescent="0.35">
      <c r="B25" s="871">
        <v>7</v>
      </c>
      <c r="C25" s="872" t="s">
        <v>16</v>
      </c>
      <c r="D25" s="872" t="s">
        <v>1121</v>
      </c>
      <c r="E25" s="873" t="s">
        <v>1125</v>
      </c>
    </row>
    <row r="26" spans="2:5" ht="18" customHeight="1" x14ac:dyDescent="0.35">
      <c r="B26" s="868"/>
      <c r="C26" s="869"/>
      <c r="D26" s="869"/>
      <c r="E26" s="870" t="s">
        <v>1142</v>
      </c>
    </row>
    <row r="27" spans="2:5" ht="12" customHeight="1" x14ac:dyDescent="0.35">
      <c r="B27" s="871">
        <v>8</v>
      </c>
      <c r="C27" s="872" t="s">
        <v>21</v>
      </c>
      <c r="D27" s="872" t="s">
        <v>1121</v>
      </c>
      <c r="E27" s="873" t="s">
        <v>1124</v>
      </c>
    </row>
    <row r="28" spans="2:5" ht="12" customHeight="1" x14ac:dyDescent="0.35">
      <c r="B28" s="875" t="s">
        <v>8</v>
      </c>
      <c r="C28" s="872" t="s">
        <v>17</v>
      </c>
      <c r="D28" s="872"/>
      <c r="E28" s="873" t="s">
        <v>1349</v>
      </c>
    </row>
    <row r="29" spans="2:5" ht="11.25" customHeight="1" x14ac:dyDescent="0.35">
      <c r="B29" s="871"/>
      <c r="C29" s="872"/>
      <c r="D29" s="872"/>
      <c r="E29" s="873"/>
    </row>
    <row r="30" spans="2:5" ht="13" x14ac:dyDescent="0.35">
      <c r="B30" s="877"/>
      <c r="C30" s="866"/>
      <c r="D30" s="866"/>
      <c r="E30" s="867" t="s">
        <v>1123</v>
      </c>
    </row>
    <row r="31" spans="2:5" ht="18" customHeight="1" x14ac:dyDescent="0.35">
      <c r="B31" s="868"/>
      <c r="C31" s="869"/>
      <c r="D31" s="869"/>
      <c r="E31" s="870" t="s">
        <v>1143</v>
      </c>
    </row>
    <row r="32" spans="2:5" ht="12" customHeight="1" x14ac:dyDescent="0.35">
      <c r="B32" s="871" t="s">
        <v>19</v>
      </c>
      <c r="C32" s="872">
        <v>4</v>
      </c>
      <c r="D32" s="872"/>
      <c r="E32" s="876" t="s">
        <v>7713</v>
      </c>
    </row>
    <row r="33" spans="2:5" ht="18" customHeight="1" x14ac:dyDescent="0.35">
      <c r="B33" s="868"/>
      <c r="C33" s="869"/>
      <c r="D33" s="869"/>
      <c r="E33" s="870" t="s">
        <v>1144</v>
      </c>
    </row>
    <row r="34" spans="2:5" ht="12" customHeight="1" x14ac:dyDescent="0.35">
      <c r="B34" s="871" t="s">
        <v>18</v>
      </c>
      <c r="C34" s="872"/>
      <c r="D34" s="872"/>
      <c r="E34" s="876" t="s">
        <v>1122</v>
      </c>
    </row>
    <row r="35" spans="2:5" ht="18" customHeight="1" x14ac:dyDescent="0.35">
      <c r="B35" s="868"/>
      <c r="C35" s="869"/>
      <c r="D35" s="869"/>
      <c r="E35" s="870" t="s">
        <v>1145</v>
      </c>
    </row>
    <row r="36" spans="2:5" ht="12" customHeight="1" x14ac:dyDescent="0.35">
      <c r="B36" s="871" t="s">
        <v>1023</v>
      </c>
      <c r="C36" s="872" t="s">
        <v>1023</v>
      </c>
      <c r="D36" s="872"/>
      <c r="E36" s="878" t="s">
        <v>7714</v>
      </c>
    </row>
    <row r="37" spans="2:5" ht="18" customHeight="1" x14ac:dyDescent="0.35">
      <c r="B37" s="868"/>
      <c r="C37" s="869"/>
      <c r="D37" s="869"/>
      <c r="E37" s="870" t="s">
        <v>1146</v>
      </c>
    </row>
    <row r="38" spans="2:5" ht="12" customHeight="1" x14ac:dyDescent="0.35">
      <c r="B38" s="875" t="s">
        <v>1022</v>
      </c>
      <c r="C38" s="872">
        <v>7</v>
      </c>
      <c r="D38" s="872"/>
      <c r="E38" s="879" t="s">
        <v>7715</v>
      </c>
    </row>
    <row r="39" spans="2:5" ht="18" customHeight="1" x14ac:dyDescent="0.35">
      <c r="B39" s="868"/>
      <c r="C39" s="869"/>
      <c r="D39" s="869"/>
      <c r="E39" s="870" t="s">
        <v>1147</v>
      </c>
    </row>
    <row r="40" spans="2:5" ht="12" customHeight="1" x14ac:dyDescent="0.35">
      <c r="B40" s="871" t="s">
        <v>68</v>
      </c>
      <c r="C40" s="872" t="s">
        <v>21</v>
      </c>
      <c r="D40" s="872" t="s">
        <v>1121</v>
      </c>
      <c r="E40" s="873" t="s">
        <v>1120</v>
      </c>
    </row>
    <row r="41" spans="2:5" ht="18" customHeight="1" x14ac:dyDescent="0.35">
      <c r="B41" s="868"/>
      <c r="C41" s="869"/>
      <c r="D41" s="869"/>
      <c r="E41" s="870" t="s">
        <v>1148</v>
      </c>
    </row>
    <row r="42" spans="2:5" ht="12" customHeight="1" x14ac:dyDescent="0.35">
      <c r="B42" s="871" t="s">
        <v>65</v>
      </c>
      <c r="C42" s="872" t="s">
        <v>21</v>
      </c>
      <c r="D42" s="872">
        <v>1</v>
      </c>
      <c r="E42" s="873" t="s">
        <v>1119</v>
      </c>
    </row>
    <row r="43" spans="2:5" ht="18" customHeight="1" x14ac:dyDescent="0.35">
      <c r="B43" s="868"/>
      <c r="C43" s="869"/>
      <c r="D43" s="869"/>
      <c r="E43" s="870" t="s">
        <v>1149</v>
      </c>
    </row>
    <row r="44" spans="2:5" ht="12" customHeight="1" x14ac:dyDescent="0.35">
      <c r="B44" s="871" t="s">
        <v>1017</v>
      </c>
      <c r="C44" s="872" t="s">
        <v>21</v>
      </c>
      <c r="D44" s="872" t="s">
        <v>21</v>
      </c>
      <c r="E44" s="873" t="s">
        <v>1118</v>
      </c>
    </row>
    <row r="45" spans="2:5" ht="18" customHeight="1" x14ac:dyDescent="0.35">
      <c r="B45" s="868"/>
      <c r="C45" s="869"/>
      <c r="D45" s="869"/>
      <c r="E45" s="870" t="s">
        <v>1162</v>
      </c>
    </row>
    <row r="46" spans="2:5" ht="12" customHeight="1" x14ac:dyDescent="0.35">
      <c r="B46" s="880" t="s">
        <v>1164</v>
      </c>
      <c r="C46" s="881" t="s">
        <v>17</v>
      </c>
      <c r="D46" s="881" t="s">
        <v>22</v>
      </c>
      <c r="E46" s="882" t="s">
        <v>1175</v>
      </c>
    </row>
    <row r="47" spans="2:5" ht="13" x14ac:dyDescent="0.35">
      <c r="B47" s="883"/>
    </row>
    <row r="48" spans="2:5" ht="7.5" customHeight="1" x14ac:dyDescent="0.35">
      <c r="B48" s="884" t="s">
        <v>1102</v>
      </c>
    </row>
    <row r="49" spans="2:6" ht="13" x14ac:dyDescent="0.35">
      <c r="B49" s="1475" t="s">
        <v>1339</v>
      </c>
      <c r="C49" s="1475"/>
      <c r="D49" s="1475"/>
      <c r="E49" s="1475"/>
    </row>
    <row r="50" spans="2:6" ht="13" x14ac:dyDescent="0.35">
      <c r="B50" s="1475"/>
      <c r="C50" s="1475"/>
      <c r="D50" s="1475"/>
      <c r="E50" s="1475"/>
    </row>
    <row r="51" spans="2:6" ht="15" customHeight="1" x14ac:dyDescent="0.35">
      <c r="B51" s="1475"/>
      <c r="C51" s="1475"/>
      <c r="D51" s="1475"/>
      <c r="E51" s="1475"/>
    </row>
    <row r="52" spans="2:6" ht="12" customHeight="1" x14ac:dyDescent="0.35"/>
    <row r="53" spans="2:6" ht="40.4" customHeight="1" x14ac:dyDescent="0.3">
      <c r="B53" s="1474" t="s">
        <v>1475</v>
      </c>
      <c r="C53" s="1474"/>
      <c r="D53" s="1474"/>
      <c r="E53" s="1474"/>
    </row>
    <row r="54" spans="2:6" s="153" customFormat="1" ht="9.75" customHeight="1" x14ac:dyDescent="0.2"/>
    <row r="55" spans="2:6" s="153" customFormat="1" ht="16.5" customHeight="1" x14ac:dyDescent="0.2">
      <c r="B55" s="861" t="s">
        <v>99</v>
      </c>
      <c r="C55" s="150" t="s">
        <v>1033</v>
      </c>
      <c r="D55" s="150" t="s">
        <v>97</v>
      </c>
      <c r="E55" s="149" t="s">
        <v>94</v>
      </c>
    </row>
    <row r="56" spans="2:6" s="153" customFormat="1" ht="8.25" customHeight="1" x14ac:dyDescent="0.2">
      <c r="B56" s="862"/>
      <c r="C56" s="863"/>
      <c r="D56" s="863"/>
      <c r="E56" s="864"/>
    </row>
    <row r="57" spans="2:6" s="153" customFormat="1" ht="12.75" customHeight="1" x14ac:dyDescent="0.2">
      <c r="B57" s="156"/>
      <c r="C57" s="866"/>
      <c r="D57" s="866"/>
      <c r="E57" s="867" t="s">
        <v>1117</v>
      </c>
    </row>
    <row r="58" spans="2:6" s="152" customFormat="1" ht="18" customHeight="1" x14ac:dyDescent="0.35">
      <c r="B58" s="155"/>
      <c r="C58" s="869"/>
      <c r="D58" s="869"/>
      <c r="E58" s="870" t="s">
        <v>1151</v>
      </c>
      <c r="F58" s="154"/>
    </row>
    <row r="59" spans="2:6" s="152" customFormat="1" ht="12" customHeight="1" x14ac:dyDescent="0.35">
      <c r="B59" s="875" t="s">
        <v>21</v>
      </c>
      <c r="C59" s="872" t="s">
        <v>21</v>
      </c>
      <c r="D59" s="872" t="s">
        <v>20</v>
      </c>
      <c r="E59" s="873" t="s">
        <v>1116</v>
      </c>
      <c r="F59" s="154" t="s">
        <v>1115</v>
      </c>
    </row>
    <row r="60" spans="2:6" s="152" customFormat="1" ht="12" customHeight="1" x14ac:dyDescent="0.35">
      <c r="B60" s="875" t="s">
        <v>21</v>
      </c>
      <c r="C60" s="885">
        <v>1</v>
      </c>
      <c r="D60" s="872" t="s">
        <v>67</v>
      </c>
      <c r="E60" s="873" t="s">
        <v>1114</v>
      </c>
    </row>
    <row r="61" spans="2:6" s="152" customFormat="1" ht="12" customHeight="1" x14ac:dyDescent="0.35">
      <c r="B61" s="875">
        <v>1</v>
      </c>
      <c r="C61" s="885">
        <v>2</v>
      </c>
      <c r="D61" s="872" t="s">
        <v>67</v>
      </c>
      <c r="E61" s="873" t="s">
        <v>1150</v>
      </c>
    </row>
    <row r="62" spans="2:6" s="152" customFormat="1" ht="12" customHeight="1" x14ac:dyDescent="0.35">
      <c r="B62" s="871">
        <v>1</v>
      </c>
      <c r="C62" s="872" t="s">
        <v>16</v>
      </c>
      <c r="D62" s="872" t="s">
        <v>18</v>
      </c>
      <c r="E62" s="873" t="s">
        <v>7716</v>
      </c>
    </row>
    <row r="63" spans="2:6" s="152" customFormat="1" ht="18" customHeight="1" x14ac:dyDescent="0.35">
      <c r="B63" s="155"/>
      <c r="C63" s="869"/>
      <c r="D63" s="869"/>
      <c r="E63" s="870" t="s">
        <v>1152</v>
      </c>
      <c r="F63" s="154"/>
    </row>
    <row r="64" spans="2:6" s="152" customFormat="1" ht="12" customHeight="1" x14ac:dyDescent="0.35">
      <c r="B64" s="875" t="s">
        <v>17</v>
      </c>
      <c r="C64" s="872" t="s">
        <v>21</v>
      </c>
      <c r="D64" s="872" t="s">
        <v>1113</v>
      </c>
      <c r="E64" s="873" t="s">
        <v>1112</v>
      </c>
    </row>
    <row r="65" spans="1:6" s="152" customFormat="1" ht="12" customHeight="1" x14ac:dyDescent="0.35">
      <c r="B65" s="875" t="s">
        <v>17</v>
      </c>
      <c r="C65" s="872" t="s">
        <v>17</v>
      </c>
      <c r="D65" s="872" t="s">
        <v>1111</v>
      </c>
      <c r="E65" s="873" t="s">
        <v>1110</v>
      </c>
    </row>
    <row r="66" spans="1:6" s="152" customFormat="1" ht="18" customHeight="1" x14ac:dyDescent="0.35">
      <c r="B66" s="155"/>
      <c r="C66" s="869"/>
      <c r="D66" s="869"/>
      <c r="E66" s="870" t="s">
        <v>1153</v>
      </c>
      <c r="F66" s="154"/>
    </row>
    <row r="67" spans="1:6" s="152" customFormat="1" ht="12" customHeight="1" x14ac:dyDescent="0.35">
      <c r="B67" s="875" t="s">
        <v>16</v>
      </c>
      <c r="C67" s="872" t="s">
        <v>21</v>
      </c>
      <c r="D67" s="872"/>
      <c r="E67" s="873" t="s">
        <v>1350</v>
      </c>
    </row>
    <row r="68" spans="1:6" s="152" customFormat="1" ht="12" customHeight="1" x14ac:dyDescent="0.35">
      <c r="B68" s="875" t="s">
        <v>16</v>
      </c>
      <c r="C68" s="872" t="s">
        <v>9</v>
      </c>
      <c r="D68" s="872" t="s">
        <v>21</v>
      </c>
      <c r="E68" s="873" t="s">
        <v>1109</v>
      </c>
    </row>
    <row r="69" spans="1:6" s="152" customFormat="1" ht="18" customHeight="1" x14ac:dyDescent="0.35">
      <c r="B69" s="155"/>
      <c r="C69" s="869"/>
      <c r="D69" s="869"/>
      <c r="E69" s="870" t="s">
        <v>1140</v>
      </c>
      <c r="F69" s="154"/>
    </row>
    <row r="70" spans="1:6" s="152" customFormat="1" ht="15" customHeight="1" x14ac:dyDescent="0.35">
      <c r="A70" s="886" t="s">
        <v>1108</v>
      </c>
      <c r="B70" s="875" t="s">
        <v>20</v>
      </c>
      <c r="C70" s="887"/>
      <c r="D70" s="887"/>
      <c r="E70" s="876" t="s">
        <v>1103</v>
      </c>
      <c r="F70" s="154"/>
    </row>
    <row r="71" spans="1:6" s="152" customFormat="1" ht="18" customHeight="1" x14ac:dyDescent="0.35">
      <c r="B71" s="155"/>
      <c r="C71" s="869"/>
      <c r="D71" s="869"/>
      <c r="E71" s="870" t="s">
        <v>1154</v>
      </c>
      <c r="F71" s="154"/>
    </row>
    <row r="72" spans="1:6" s="152" customFormat="1" ht="15" customHeight="1" x14ac:dyDescent="0.35">
      <c r="B72" s="875" t="s">
        <v>10</v>
      </c>
      <c r="C72" s="887"/>
      <c r="D72" s="887"/>
      <c r="E72" s="876" t="s">
        <v>1103</v>
      </c>
      <c r="F72" s="154"/>
    </row>
    <row r="73" spans="1:6" s="152" customFormat="1" ht="18" customHeight="1" x14ac:dyDescent="0.35">
      <c r="B73" s="155"/>
      <c r="C73" s="869"/>
      <c r="D73" s="869"/>
      <c r="E73" s="870" t="s">
        <v>1155</v>
      </c>
      <c r="F73" s="154"/>
    </row>
    <row r="74" spans="1:6" s="152" customFormat="1" ht="12" customHeight="1" x14ac:dyDescent="0.35">
      <c r="B74" s="871">
        <v>6</v>
      </c>
      <c r="C74" s="872" t="s">
        <v>17</v>
      </c>
      <c r="D74" s="885">
        <v>3</v>
      </c>
      <c r="E74" s="873" t="s">
        <v>1107</v>
      </c>
    </row>
    <row r="75" spans="1:6" s="152" customFormat="1" ht="12" customHeight="1" x14ac:dyDescent="0.35">
      <c r="B75" s="871"/>
      <c r="C75" s="872"/>
      <c r="D75" s="885"/>
      <c r="E75" s="873"/>
    </row>
    <row r="76" spans="1:6" s="152" customFormat="1" ht="10.5" x14ac:dyDescent="0.35">
      <c r="B76" s="155"/>
      <c r="C76" s="866"/>
      <c r="D76" s="866"/>
      <c r="E76" s="867" t="s">
        <v>1106</v>
      </c>
    </row>
    <row r="77" spans="1:6" s="152" customFormat="1" ht="18" customHeight="1" x14ac:dyDescent="0.35">
      <c r="B77" s="155"/>
      <c r="C77" s="869"/>
      <c r="D77" s="869"/>
      <c r="E77" s="870" t="s">
        <v>1156</v>
      </c>
      <c r="F77" s="154"/>
    </row>
    <row r="78" spans="1:6" s="152" customFormat="1" ht="12" customHeight="1" x14ac:dyDescent="0.35">
      <c r="B78" s="871">
        <v>7</v>
      </c>
      <c r="C78" s="872" t="s">
        <v>21</v>
      </c>
      <c r="D78" s="872" t="s">
        <v>65</v>
      </c>
      <c r="E78" s="873" t="s">
        <v>1105</v>
      </c>
    </row>
    <row r="79" spans="1:6" s="152" customFormat="1" ht="12" customHeight="1" x14ac:dyDescent="0.35">
      <c r="B79" s="871">
        <v>7</v>
      </c>
      <c r="C79" s="872" t="s">
        <v>17</v>
      </c>
      <c r="D79" s="885">
        <v>9</v>
      </c>
      <c r="E79" s="873" t="s">
        <v>1158</v>
      </c>
    </row>
    <row r="80" spans="1:6" s="152" customFormat="1" ht="12" customHeight="1" x14ac:dyDescent="0.35">
      <c r="B80" s="871">
        <v>7</v>
      </c>
      <c r="C80" s="872" t="s">
        <v>16</v>
      </c>
      <c r="D80" s="885">
        <v>6</v>
      </c>
      <c r="E80" s="873" t="s">
        <v>1104</v>
      </c>
    </row>
    <row r="81" spans="2:6" s="152" customFormat="1" ht="18" customHeight="1" x14ac:dyDescent="0.35">
      <c r="B81" s="155"/>
      <c r="C81" s="869"/>
      <c r="D81" s="869"/>
      <c r="E81" s="870" t="s">
        <v>1144</v>
      </c>
      <c r="F81" s="154"/>
    </row>
    <row r="82" spans="2:6" s="152" customFormat="1" ht="12" customHeight="1" x14ac:dyDescent="0.35">
      <c r="B82" s="871" t="s">
        <v>8</v>
      </c>
      <c r="C82" s="888"/>
      <c r="D82" s="888"/>
      <c r="E82" s="876" t="s">
        <v>1103</v>
      </c>
    </row>
    <row r="83" spans="2:6" s="152" customFormat="1" ht="18" customHeight="1" x14ac:dyDescent="0.35">
      <c r="B83" s="889"/>
      <c r="C83" s="890"/>
      <c r="D83" s="890"/>
      <c r="E83" s="870" t="s">
        <v>1145</v>
      </c>
      <c r="F83" s="154"/>
    </row>
    <row r="84" spans="2:6" s="152" customFormat="1" ht="18" customHeight="1" x14ac:dyDescent="0.35">
      <c r="B84" s="871">
        <v>9</v>
      </c>
      <c r="C84" s="885">
        <v>5</v>
      </c>
      <c r="D84" s="872"/>
      <c r="E84" s="879" t="s">
        <v>7717</v>
      </c>
      <c r="F84" s="154"/>
    </row>
    <row r="85" spans="2:6" s="152" customFormat="1" ht="12" customHeight="1" x14ac:dyDescent="0.35">
      <c r="B85" s="871">
        <v>9</v>
      </c>
      <c r="C85" s="885">
        <v>6</v>
      </c>
      <c r="D85" s="872"/>
      <c r="E85" s="879" t="s">
        <v>7718</v>
      </c>
      <c r="F85" s="154"/>
    </row>
    <row r="86" spans="2:6" s="152" customFormat="1" ht="12" customHeight="1" x14ac:dyDescent="0.35">
      <c r="B86" s="871">
        <v>9</v>
      </c>
      <c r="C86" s="885">
        <v>9</v>
      </c>
      <c r="D86" s="872"/>
      <c r="E86" s="879" t="s">
        <v>7719</v>
      </c>
    </row>
    <row r="87" spans="2:6" s="152" customFormat="1" ht="18" customHeight="1" x14ac:dyDescent="0.35">
      <c r="B87" s="889"/>
      <c r="C87" s="890"/>
      <c r="D87" s="890"/>
      <c r="E87" s="870" t="s">
        <v>1146</v>
      </c>
      <c r="F87" s="154"/>
    </row>
    <row r="88" spans="2:6" s="152" customFormat="1" ht="12" customHeight="1" x14ac:dyDescent="0.35">
      <c r="B88" s="875" t="s">
        <v>18</v>
      </c>
      <c r="C88" s="885">
        <v>7</v>
      </c>
      <c r="D88" s="872"/>
      <c r="E88" s="879" t="s">
        <v>7720</v>
      </c>
    </row>
    <row r="89" spans="2:6" s="152" customFormat="1" ht="18" customHeight="1" x14ac:dyDescent="0.35">
      <c r="B89" s="889"/>
      <c r="C89" s="890"/>
      <c r="D89" s="890"/>
      <c r="E89" s="870" t="s">
        <v>1157</v>
      </c>
      <c r="F89" s="154"/>
    </row>
    <row r="90" spans="2:6" s="152" customFormat="1" ht="12" customHeight="1" x14ac:dyDescent="0.35">
      <c r="B90" s="889">
        <v>11</v>
      </c>
      <c r="C90" s="872" t="s">
        <v>17</v>
      </c>
      <c r="D90" s="872" t="s">
        <v>22</v>
      </c>
      <c r="E90" s="873" t="s">
        <v>139</v>
      </c>
    </row>
    <row r="91" spans="2:6" s="152" customFormat="1" ht="18" customHeight="1" x14ac:dyDescent="0.35">
      <c r="B91" s="889"/>
      <c r="C91" s="890"/>
      <c r="D91" s="890"/>
      <c r="E91" s="870" t="s">
        <v>1162</v>
      </c>
      <c r="F91" s="154"/>
    </row>
    <row r="92" spans="2:6" s="152" customFormat="1" ht="12" customHeight="1" x14ac:dyDescent="0.35">
      <c r="B92" s="891">
        <v>12</v>
      </c>
      <c r="C92" s="881" t="s">
        <v>17</v>
      </c>
      <c r="D92" s="881" t="s">
        <v>22</v>
      </c>
      <c r="E92" s="882" t="s">
        <v>1175</v>
      </c>
    </row>
    <row r="93" spans="2:6" s="152" customFormat="1" ht="12" customHeight="1" x14ac:dyDescent="0.35">
      <c r="B93" s="892"/>
      <c r="C93" s="893"/>
      <c r="D93" s="893"/>
    </row>
    <row r="94" spans="2:6" s="152" customFormat="1" ht="10.5" x14ac:dyDescent="0.35">
      <c r="B94" s="884" t="s">
        <v>1102</v>
      </c>
      <c r="C94" s="884"/>
      <c r="D94" s="892"/>
    </row>
    <row r="95" spans="2:6" s="152" customFormat="1" ht="10.5" x14ac:dyDescent="0.35">
      <c r="B95" s="1475" t="s">
        <v>1340</v>
      </c>
      <c r="C95" s="1475"/>
      <c r="D95" s="1475"/>
      <c r="E95" s="1475"/>
    </row>
    <row r="96" spans="2:6" s="152" customFormat="1" ht="10.5" x14ac:dyDescent="0.35">
      <c r="B96" s="1475"/>
      <c r="C96" s="1475"/>
      <c r="D96" s="1475"/>
      <c r="E96" s="1475"/>
    </row>
    <row r="97" spans="2:11" s="152" customFormat="1" ht="10.5" x14ac:dyDescent="0.35">
      <c r="B97" s="1475"/>
      <c r="C97" s="1475"/>
      <c r="D97" s="1475"/>
      <c r="E97" s="1475"/>
    </row>
    <row r="98" spans="2:11" s="152" customFormat="1" ht="10.4" customHeight="1" x14ac:dyDescent="0.35">
      <c r="B98" s="1475" t="s">
        <v>1341</v>
      </c>
      <c r="C98" s="1475"/>
      <c r="D98" s="1475"/>
      <c r="E98" s="1475"/>
    </row>
    <row r="99" spans="2:11" s="152" customFormat="1" ht="10.5" x14ac:dyDescent="0.35">
      <c r="B99" s="1475"/>
      <c r="C99" s="1475"/>
      <c r="D99" s="1475"/>
      <c r="E99" s="1475"/>
    </row>
    <row r="100" spans="2:11" s="152" customFormat="1" ht="10.5" x14ac:dyDescent="0.35">
      <c r="B100" s="1475"/>
      <c r="C100" s="1475"/>
      <c r="D100" s="1475"/>
      <c r="E100" s="1475"/>
    </row>
    <row r="101" spans="2:11" s="152" customFormat="1" ht="10.5" x14ac:dyDescent="0.35">
      <c r="B101" s="894"/>
      <c r="C101" s="894"/>
      <c r="D101" s="894"/>
      <c r="E101" s="894"/>
    </row>
    <row r="102" spans="2:11" ht="40.4" customHeight="1" x14ac:dyDescent="0.35">
      <c r="B102" s="1477" t="s">
        <v>7511</v>
      </c>
      <c r="C102" s="1477"/>
      <c r="D102" s="1477"/>
      <c r="E102" s="1477"/>
      <c r="F102" s="1476"/>
      <c r="G102" s="1476"/>
      <c r="H102" s="1476"/>
      <c r="I102" s="1476"/>
    </row>
    <row r="103" spans="2:11" ht="15.75" customHeight="1" x14ac:dyDescent="0.45">
      <c r="B103" s="1478" t="s">
        <v>1205</v>
      </c>
      <c r="C103" s="1478"/>
      <c r="D103" s="1478"/>
      <c r="E103" s="1478"/>
      <c r="F103" s="1457"/>
      <c r="G103" s="1457"/>
      <c r="H103" s="1457"/>
      <c r="I103" s="1457"/>
    </row>
    <row r="104" spans="2:11" ht="12.75" customHeight="1" x14ac:dyDescent="0.35">
      <c r="B104" s="1476"/>
      <c r="C104" s="1476"/>
      <c r="D104" s="1476"/>
      <c r="E104" s="1476"/>
      <c r="F104" s="1458"/>
      <c r="G104" s="1458"/>
      <c r="H104" s="1458"/>
      <c r="I104" s="1458"/>
      <c r="J104" s="895"/>
      <c r="K104" s="895"/>
    </row>
    <row r="105" spans="2:11" s="153" customFormat="1" ht="12.75" customHeight="1" x14ac:dyDescent="0.2">
      <c r="B105" s="1476" t="s">
        <v>1203</v>
      </c>
      <c r="C105" s="1476"/>
      <c r="D105" s="1476"/>
      <c r="E105" s="1476"/>
      <c r="F105" s="860"/>
      <c r="G105" s="860"/>
      <c r="H105" s="860"/>
      <c r="I105" s="860"/>
    </row>
    <row r="106" spans="2:11" s="153" customFormat="1" ht="6" customHeight="1" x14ac:dyDescent="0.3">
      <c r="F106" s="1474"/>
      <c r="G106" s="1474"/>
      <c r="H106" s="1474"/>
      <c r="I106" s="1474"/>
    </row>
    <row r="107" spans="2:11" s="153" customFormat="1" ht="15" customHeight="1" x14ac:dyDescent="0.2">
      <c r="B107" s="861" t="s">
        <v>1101</v>
      </c>
      <c r="C107" s="150" t="s">
        <v>1100</v>
      </c>
      <c r="D107" s="150" t="s">
        <v>1099</v>
      </c>
      <c r="E107" s="149" t="s">
        <v>94</v>
      </c>
    </row>
    <row r="108" spans="2:11" s="153" customFormat="1" ht="10.5" x14ac:dyDescent="0.2">
      <c r="B108" s="896">
        <v>5</v>
      </c>
      <c r="C108" s="897" t="s">
        <v>21</v>
      </c>
      <c r="D108" s="897">
        <v>1</v>
      </c>
      <c r="E108" s="898" t="s">
        <v>1098</v>
      </c>
    </row>
    <row r="109" spans="2:11" s="153" customFormat="1" ht="12" customHeight="1" x14ac:dyDescent="0.2">
      <c r="B109" s="871">
        <v>5</v>
      </c>
      <c r="C109" s="872">
        <v>1</v>
      </c>
      <c r="D109" s="874" t="s">
        <v>17</v>
      </c>
      <c r="E109" s="873" t="s">
        <v>1097</v>
      </c>
    </row>
    <row r="110" spans="2:11" s="153" customFormat="1" ht="10.5" x14ac:dyDescent="0.2">
      <c r="B110" s="871">
        <v>5</v>
      </c>
      <c r="C110" s="872" t="s">
        <v>17</v>
      </c>
      <c r="D110" s="872">
        <v>1</v>
      </c>
      <c r="E110" s="873" t="s">
        <v>1096</v>
      </c>
    </row>
    <row r="111" spans="2:11" s="153" customFormat="1" ht="10.5" x14ac:dyDescent="0.2">
      <c r="B111" s="871">
        <v>5</v>
      </c>
      <c r="C111" s="872">
        <v>2</v>
      </c>
      <c r="D111" s="874" t="s">
        <v>17</v>
      </c>
      <c r="E111" s="873" t="s">
        <v>1095</v>
      </c>
    </row>
    <row r="112" spans="2:11" s="153" customFormat="1" ht="10.5" x14ac:dyDescent="0.2">
      <c r="B112" s="871">
        <v>5</v>
      </c>
      <c r="C112" s="872" t="s">
        <v>16</v>
      </c>
      <c r="D112" s="872">
        <v>1</v>
      </c>
      <c r="E112" s="873" t="s">
        <v>1094</v>
      </c>
    </row>
    <row r="113" spans="2:5" s="153" customFormat="1" ht="10.5" x14ac:dyDescent="0.2">
      <c r="B113" s="871">
        <v>5</v>
      </c>
      <c r="C113" s="872">
        <v>3</v>
      </c>
      <c r="D113" s="874" t="s">
        <v>17</v>
      </c>
      <c r="E113" s="873" t="s">
        <v>1093</v>
      </c>
    </row>
    <row r="114" spans="2:5" s="153" customFormat="1" ht="10.5" x14ac:dyDescent="0.2">
      <c r="B114" s="871">
        <v>5</v>
      </c>
      <c r="C114" s="872" t="s">
        <v>20</v>
      </c>
      <c r="D114" s="872" t="s">
        <v>21</v>
      </c>
      <c r="E114" s="873" t="s">
        <v>1092</v>
      </c>
    </row>
    <row r="115" spans="2:5" s="153" customFormat="1" ht="10.5" x14ac:dyDescent="0.2">
      <c r="B115" s="875" t="s">
        <v>10</v>
      </c>
      <c r="C115" s="872" t="s">
        <v>10</v>
      </c>
      <c r="D115" s="872" t="s">
        <v>21</v>
      </c>
      <c r="E115" s="873" t="s">
        <v>1137</v>
      </c>
    </row>
    <row r="116" spans="2:5" s="153" customFormat="1" ht="10.5" x14ac:dyDescent="0.2">
      <c r="B116" s="875" t="s">
        <v>10</v>
      </c>
      <c r="C116" s="872" t="s">
        <v>9</v>
      </c>
      <c r="D116" s="872" t="s">
        <v>21</v>
      </c>
      <c r="E116" s="873" t="s">
        <v>1135</v>
      </c>
    </row>
    <row r="117" spans="2:5" s="153" customFormat="1" ht="10.5" x14ac:dyDescent="0.2">
      <c r="B117" s="875" t="s">
        <v>10</v>
      </c>
      <c r="C117" s="872" t="s">
        <v>9</v>
      </c>
      <c r="D117" s="872" t="s">
        <v>16</v>
      </c>
      <c r="E117" s="873" t="s">
        <v>1136</v>
      </c>
    </row>
    <row r="118" spans="2:5" s="153" customFormat="1" ht="6" customHeight="1" x14ac:dyDescent="0.2">
      <c r="B118" s="871"/>
      <c r="C118" s="872"/>
      <c r="D118" s="872"/>
      <c r="E118" s="873"/>
    </row>
    <row r="119" spans="2:5" s="153" customFormat="1" ht="10.5" x14ac:dyDescent="0.2">
      <c r="B119" s="871">
        <v>6</v>
      </c>
      <c r="C119" s="872" t="s">
        <v>21</v>
      </c>
      <c r="D119" s="872">
        <v>1</v>
      </c>
      <c r="E119" s="873" t="s">
        <v>1091</v>
      </c>
    </row>
    <row r="120" spans="2:5" s="153" customFormat="1" ht="10.5" x14ac:dyDescent="0.2">
      <c r="B120" s="871">
        <v>6</v>
      </c>
      <c r="C120" s="872">
        <v>1</v>
      </c>
      <c r="D120" s="874" t="s">
        <v>17</v>
      </c>
      <c r="E120" s="873" t="s">
        <v>1174</v>
      </c>
    </row>
    <row r="121" spans="2:5" s="153" customFormat="1" ht="10.5" x14ac:dyDescent="0.2">
      <c r="B121" s="871">
        <v>6</v>
      </c>
      <c r="C121" s="872" t="s">
        <v>17</v>
      </c>
      <c r="D121" s="872">
        <v>1</v>
      </c>
      <c r="E121" s="873" t="s">
        <v>1062</v>
      </c>
    </row>
    <row r="122" spans="2:5" s="153" customFormat="1" ht="10.5" x14ac:dyDescent="0.2">
      <c r="B122" s="871">
        <v>6</v>
      </c>
      <c r="C122" s="872">
        <v>2</v>
      </c>
      <c r="D122" s="874" t="s">
        <v>17</v>
      </c>
      <c r="E122" s="873" t="s">
        <v>1061</v>
      </c>
    </row>
    <row r="123" spans="2:5" s="153" customFormat="1" ht="10.5" x14ac:dyDescent="0.2">
      <c r="B123" s="871">
        <v>6</v>
      </c>
      <c r="C123" s="872" t="s">
        <v>16</v>
      </c>
      <c r="D123" s="872">
        <v>1</v>
      </c>
      <c r="E123" s="873" t="s">
        <v>1060</v>
      </c>
    </row>
    <row r="124" spans="2:5" s="153" customFormat="1" ht="10.5" x14ac:dyDescent="0.2">
      <c r="B124" s="871">
        <v>6</v>
      </c>
      <c r="C124" s="872" t="s">
        <v>16</v>
      </c>
      <c r="D124" s="874" t="s">
        <v>135</v>
      </c>
      <c r="E124" s="873" t="s">
        <v>1059</v>
      </c>
    </row>
    <row r="125" spans="2:5" s="153" customFormat="1" ht="10.5" x14ac:dyDescent="0.2">
      <c r="B125" s="871">
        <v>6</v>
      </c>
      <c r="C125" s="872" t="s">
        <v>20</v>
      </c>
      <c r="D125" s="872">
        <v>1</v>
      </c>
      <c r="E125" s="873" t="s">
        <v>1058</v>
      </c>
    </row>
    <row r="126" spans="2:5" s="153" customFormat="1" ht="10.5" x14ac:dyDescent="0.2">
      <c r="B126" s="871">
        <v>6</v>
      </c>
      <c r="C126" s="872">
        <v>4</v>
      </c>
      <c r="D126" s="874" t="s">
        <v>17</v>
      </c>
      <c r="E126" s="873" t="s">
        <v>1057</v>
      </c>
    </row>
    <row r="127" spans="2:5" s="153" customFormat="1" ht="10.5" x14ac:dyDescent="0.2">
      <c r="B127" s="871">
        <v>6</v>
      </c>
      <c r="C127" s="872" t="s">
        <v>10</v>
      </c>
      <c r="D127" s="872">
        <v>1</v>
      </c>
      <c r="E127" s="873" t="s">
        <v>1056</v>
      </c>
    </row>
    <row r="128" spans="2:5" s="153" customFormat="1" ht="10.5" x14ac:dyDescent="0.2">
      <c r="B128" s="871">
        <v>6</v>
      </c>
      <c r="C128" s="872">
        <v>5</v>
      </c>
      <c r="D128" s="874" t="s">
        <v>17</v>
      </c>
      <c r="E128" s="873" t="s">
        <v>1055</v>
      </c>
    </row>
    <row r="129" spans="2:5" s="153" customFormat="1" ht="10.5" x14ac:dyDescent="0.2">
      <c r="B129" s="871">
        <v>6</v>
      </c>
      <c r="C129" s="872">
        <v>5</v>
      </c>
      <c r="D129" s="872" t="s">
        <v>16</v>
      </c>
      <c r="E129" s="873" t="s">
        <v>1090</v>
      </c>
    </row>
    <row r="130" spans="2:5" s="153" customFormat="1" ht="10.5" x14ac:dyDescent="0.2">
      <c r="B130" s="871">
        <v>6</v>
      </c>
      <c r="C130" s="872" t="s">
        <v>9</v>
      </c>
      <c r="D130" s="874" t="s">
        <v>20</v>
      </c>
      <c r="E130" s="873" t="s">
        <v>1089</v>
      </c>
    </row>
    <row r="131" spans="2:5" s="153" customFormat="1" ht="10.5" x14ac:dyDescent="0.2">
      <c r="B131" s="871">
        <v>6</v>
      </c>
      <c r="C131" s="872" t="s">
        <v>135</v>
      </c>
      <c r="D131" s="872">
        <v>1</v>
      </c>
      <c r="E131" s="873" t="s">
        <v>1165</v>
      </c>
    </row>
    <row r="132" spans="2:5" s="153" customFormat="1" ht="10.5" x14ac:dyDescent="0.2">
      <c r="B132" s="871">
        <v>6</v>
      </c>
      <c r="C132" s="872" t="s">
        <v>8</v>
      </c>
      <c r="D132" s="874" t="s">
        <v>21</v>
      </c>
      <c r="E132" s="873" t="s">
        <v>1088</v>
      </c>
    </row>
    <row r="133" spans="2:5" s="153" customFormat="1" ht="10.5" x14ac:dyDescent="0.2">
      <c r="B133" s="871">
        <v>6</v>
      </c>
      <c r="C133" s="872">
        <v>9</v>
      </c>
      <c r="D133" s="872" t="s">
        <v>21</v>
      </c>
      <c r="E133" s="873" t="s">
        <v>1050</v>
      </c>
    </row>
    <row r="134" spans="2:5" s="153" customFormat="1" ht="10.5" x14ac:dyDescent="0.2">
      <c r="B134" s="871">
        <v>6</v>
      </c>
      <c r="C134" s="872">
        <v>9</v>
      </c>
      <c r="D134" s="874" t="s">
        <v>10</v>
      </c>
      <c r="E134" s="873" t="s">
        <v>1049</v>
      </c>
    </row>
    <row r="135" spans="2:5" s="153" customFormat="1" ht="6" customHeight="1" x14ac:dyDescent="0.2">
      <c r="B135" s="889"/>
      <c r="C135" s="883"/>
      <c r="D135" s="883"/>
      <c r="E135" s="873"/>
    </row>
    <row r="136" spans="2:5" s="153" customFormat="1" ht="10.5" x14ac:dyDescent="0.2">
      <c r="B136" s="875" t="s">
        <v>8</v>
      </c>
      <c r="C136" s="872" t="s">
        <v>17</v>
      </c>
      <c r="D136" s="872">
        <v>1</v>
      </c>
      <c r="E136" s="873" t="s">
        <v>1179</v>
      </c>
    </row>
    <row r="137" spans="2:5" s="153" customFormat="1" ht="10.5" x14ac:dyDescent="0.2">
      <c r="B137" s="875" t="s">
        <v>8</v>
      </c>
      <c r="C137" s="872" t="s">
        <v>17</v>
      </c>
      <c r="D137" s="872" t="s">
        <v>17</v>
      </c>
      <c r="E137" s="873" t="s">
        <v>1180</v>
      </c>
    </row>
    <row r="138" spans="2:5" s="153" customFormat="1" ht="10.5" x14ac:dyDescent="0.2">
      <c r="B138" s="875" t="s">
        <v>8</v>
      </c>
      <c r="C138" s="872" t="s">
        <v>17</v>
      </c>
      <c r="D138" s="872" t="s">
        <v>16</v>
      </c>
      <c r="E138" s="873" t="s">
        <v>1181</v>
      </c>
    </row>
    <row r="139" spans="2:5" s="153" customFormat="1" ht="10.5" x14ac:dyDescent="0.2">
      <c r="B139" s="875" t="s">
        <v>8</v>
      </c>
      <c r="C139" s="872" t="s">
        <v>17</v>
      </c>
      <c r="D139" s="872" t="s">
        <v>20</v>
      </c>
      <c r="E139" s="873" t="s">
        <v>1182</v>
      </c>
    </row>
    <row r="140" spans="2:5" s="153" customFormat="1" ht="10.5" x14ac:dyDescent="0.2">
      <c r="B140" s="875" t="s">
        <v>8</v>
      </c>
      <c r="C140" s="872" t="s">
        <v>17</v>
      </c>
      <c r="D140" s="872" t="s">
        <v>10</v>
      </c>
      <c r="E140" s="873" t="s">
        <v>1183</v>
      </c>
    </row>
    <row r="141" spans="2:5" s="153" customFormat="1" ht="10.5" x14ac:dyDescent="0.2">
      <c r="B141" s="875" t="s">
        <v>8</v>
      </c>
      <c r="C141" s="872" t="s">
        <v>17</v>
      </c>
      <c r="D141" s="872" t="s">
        <v>9</v>
      </c>
      <c r="E141" s="873" t="s">
        <v>1184</v>
      </c>
    </row>
    <row r="142" spans="2:5" s="153" customFormat="1" ht="10.5" x14ac:dyDescent="0.2">
      <c r="B142" s="875" t="s">
        <v>8</v>
      </c>
      <c r="C142" s="872" t="s">
        <v>17</v>
      </c>
      <c r="D142" s="872" t="s">
        <v>135</v>
      </c>
      <c r="E142" s="873" t="s">
        <v>1185</v>
      </c>
    </row>
    <row r="143" spans="2:5" s="153" customFormat="1" ht="10.5" x14ac:dyDescent="0.2">
      <c r="B143" s="875" t="s">
        <v>8</v>
      </c>
      <c r="C143" s="872" t="s">
        <v>17</v>
      </c>
      <c r="D143" s="872" t="s">
        <v>8</v>
      </c>
      <c r="E143" s="873" t="s">
        <v>1186</v>
      </c>
    </row>
    <row r="144" spans="2:5" s="153" customFormat="1" ht="10.5" x14ac:dyDescent="0.2">
      <c r="B144" s="875" t="s">
        <v>8</v>
      </c>
      <c r="C144" s="872" t="s">
        <v>17</v>
      </c>
      <c r="D144" s="872" t="s">
        <v>19</v>
      </c>
      <c r="E144" s="873" t="s">
        <v>1187</v>
      </c>
    </row>
    <row r="145" spans="2:5" s="153" customFormat="1" ht="10.5" x14ac:dyDescent="0.2">
      <c r="B145" s="875" t="s">
        <v>8</v>
      </c>
      <c r="C145" s="872" t="s">
        <v>17</v>
      </c>
      <c r="D145" s="872" t="s">
        <v>18</v>
      </c>
      <c r="E145" s="873" t="s">
        <v>1188</v>
      </c>
    </row>
    <row r="146" spans="2:5" s="153" customFormat="1" ht="10.5" x14ac:dyDescent="0.2">
      <c r="B146" s="875" t="s">
        <v>8</v>
      </c>
      <c r="C146" s="872" t="s">
        <v>17</v>
      </c>
      <c r="D146" s="872" t="s">
        <v>1023</v>
      </c>
      <c r="E146" s="873" t="s">
        <v>1189</v>
      </c>
    </row>
    <row r="147" spans="2:5" s="153" customFormat="1" ht="7.5" customHeight="1" x14ac:dyDescent="0.2">
      <c r="B147" s="871"/>
      <c r="C147" s="872"/>
      <c r="D147" s="874"/>
      <c r="E147" s="873"/>
    </row>
    <row r="148" spans="2:5" s="153" customFormat="1" ht="10.5" x14ac:dyDescent="0.2">
      <c r="B148" s="871" t="s">
        <v>18</v>
      </c>
      <c r="C148" s="872" t="s">
        <v>21</v>
      </c>
      <c r="D148" s="872">
        <v>1</v>
      </c>
      <c r="E148" s="873" t="s">
        <v>1087</v>
      </c>
    </row>
    <row r="149" spans="2:5" s="153" customFormat="1" ht="10.5" x14ac:dyDescent="0.2">
      <c r="B149" s="871" t="s">
        <v>18</v>
      </c>
      <c r="C149" s="872">
        <v>1</v>
      </c>
      <c r="D149" s="874" t="s">
        <v>17</v>
      </c>
      <c r="E149" s="873" t="s">
        <v>1086</v>
      </c>
    </row>
    <row r="150" spans="2:5" s="153" customFormat="1" ht="10.5" x14ac:dyDescent="0.2">
      <c r="B150" s="871" t="s">
        <v>18</v>
      </c>
      <c r="C150" s="872" t="s">
        <v>17</v>
      </c>
      <c r="D150" s="872">
        <v>1</v>
      </c>
      <c r="E150" s="873" t="s">
        <v>1085</v>
      </c>
    </row>
    <row r="151" spans="2:5" s="153" customFormat="1" ht="10.5" x14ac:dyDescent="0.2">
      <c r="B151" s="871" t="s">
        <v>18</v>
      </c>
      <c r="C151" s="872">
        <v>2</v>
      </c>
      <c r="D151" s="874" t="s">
        <v>17</v>
      </c>
      <c r="E151" s="873" t="s">
        <v>1084</v>
      </c>
    </row>
    <row r="152" spans="2:5" s="153" customFormat="1" ht="10.5" x14ac:dyDescent="0.2">
      <c r="B152" s="871" t="s">
        <v>18</v>
      </c>
      <c r="C152" s="872" t="s">
        <v>16</v>
      </c>
      <c r="D152" s="872">
        <v>1</v>
      </c>
      <c r="E152" s="873" t="s">
        <v>1083</v>
      </c>
    </row>
    <row r="153" spans="2:5" s="153" customFormat="1" ht="10.5" x14ac:dyDescent="0.2">
      <c r="B153" s="871" t="s">
        <v>18</v>
      </c>
      <c r="C153" s="872">
        <v>3</v>
      </c>
      <c r="D153" s="874" t="s">
        <v>8</v>
      </c>
      <c r="E153" s="873" t="s">
        <v>1082</v>
      </c>
    </row>
    <row r="154" spans="2:5" s="153" customFormat="1" ht="10.5" x14ac:dyDescent="0.2">
      <c r="B154" s="871" t="s">
        <v>18</v>
      </c>
      <c r="C154" s="872" t="s">
        <v>20</v>
      </c>
      <c r="D154" s="872">
        <v>1</v>
      </c>
      <c r="E154" s="873" t="s">
        <v>1081</v>
      </c>
    </row>
    <row r="155" spans="2:5" s="153" customFormat="1" ht="10.5" x14ac:dyDescent="0.2">
      <c r="B155" s="871" t="s">
        <v>18</v>
      </c>
      <c r="C155" s="872">
        <v>4</v>
      </c>
      <c r="D155" s="874" t="s">
        <v>17</v>
      </c>
      <c r="E155" s="873" t="s">
        <v>1080</v>
      </c>
    </row>
    <row r="156" spans="2:5" s="153" customFormat="1" ht="10.5" x14ac:dyDescent="0.2">
      <c r="B156" s="871" t="s">
        <v>18</v>
      </c>
      <c r="C156" s="872" t="s">
        <v>10</v>
      </c>
      <c r="D156" s="872">
        <v>1</v>
      </c>
      <c r="E156" s="873" t="s">
        <v>1079</v>
      </c>
    </row>
    <row r="157" spans="2:5" s="153" customFormat="1" ht="10.5" x14ac:dyDescent="0.2">
      <c r="B157" s="871" t="s">
        <v>18</v>
      </c>
      <c r="C157" s="872">
        <v>5</v>
      </c>
      <c r="D157" s="874" t="s">
        <v>17</v>
      </c>
      <c r="E157" s="873" t="s">
        <v>1078</v>
      </c>
    </row>
    <row r="158" spans="2:5" s="153" customFormat="1" ht="10.5" x14ac:dyDescent="0.2">
      <c r="B158" s="871" t="s">
        <v>18</v>
      </c>
      <c r="C158" s="872">
        <v>5</v>
      </c>
      <c r="D158" s="872" t="s">
        <v>16</v>
      </c>
      <c r="E158" s="873" t="s">
        <v>1077</v>
      </c>
    </row>
    <row r="159" spans="2:5" s="153" customFormat="1" ht="10.5" x14ac:dyDescent="0.2">
      <c r="B159" s="871" t="s">
        <v>18</v>
      </c>
      <c r="C159" s="872" t="s">
        <v>9</v>
      </c>
      <c r="D159" s="874" t="s">
        <v>10</v>
      </c>
      <c r="E159" s="873" t="s">
        <v>1076</v>
      </c>
    </row>
    <row r="160" spans="2:5" s="153" customFormat="1" ht="10.5" x14ac:dyDescent="0.2">
      <c r="B160" s="871" t="s">
        <v>18</v>
      </c>
      <c r="C160" s="872" t="s">
        <v>135</v>
      </c>
      <c r="D160" s="872">
        <v>1</v>
      </c>
      <c r="E160" s="873" t="s">
        <v>1166</v>
      </c>
    </row>
    <row r="161" spans="2:5" s="153" customFormat="1" ht="10.5" x14ac:dyDescent="0.2">
      <c r="B161" s="871" t="s">
        <v>18</v>
      </c>
      <c r="C161" s="872" t="s">
        <v>8</v>
      </c>
      <c r="D161" s="874" t="s">
        <v>21</v>
      </c>
      <c r="E161" s="873" t="s">
        <v>1075</v>
      </c>
    </row>
    <row r="162" spans="2:5" s="153" customFormat="1" ht="10.5" x14ac:dyDescent="0.2">
      <c r="B162" s="871" t="s">
        <v>18</v>
      </c>
      <c r="C162" s="872" t="s">
        <v>19</v>
      </c>
      <c r="D162" s="872">
        <v>1</v>
      </c>
      <c r="E162" s="873" t="s">
        <v>1074</v>
      </c>
    </row>
    <row r="163" spans="2:5" s="153" customFormat="1" ht="10.5" x14ac:dyDescent="0.2">
      <c r="B163" s="871" t="s">
        <v>18</v>
      </c>
      <c r="C163" s="872">
        <v>9</v>
      </c>
      <c r="D163" s="874" t="s">
        <v>20</v>
      </c>
      <c r="E163" s="873" t="s">
        <v>1073</v>
      </c>
    </row>
    <row r="164" spans="2:5" s="153" customFormat="1" ht="10.5" x14ac:dyDescent="0.2">
      <c r="B164" s="899" t="s">
        <v>19</v>
      </c>
      <c r="C164" s="874" t="s">
        <v>20</v>
      </c>
      <c r="D164" s="883"/>
      <c r="E164" s="873" t="s">
        <v>7721</v>
      </c>
    </row>
    <row r="165" spans="2:5" s="153" customFormat="1" ht="10.5" x14ac:dyDescent="0.2">
      <c r="B165" s="899" t="s">
        <v>1023</v>
      </c>
      <c r="C165" s="874" t="s">
        <v>1023</v>
      </c>
      <c r="D165" s="883"/>
      <c r="E165" s="873" t="s">
        <v>7722</v>
      </c>
    </row>
    <row r="166" spans="2:5" s="153" customFormat="1" ht="10.5" x14ac:dyDescent="0.2">
      <c r="B166" s="899" t="s">
        <v>1022</v>
      </c>
      <c r="C166" s="874" t="s">
        <v>135</v>
      </c>
      <c r="D166" s="883"/>
      <c r="E166" s="873" t="s">
        <v>1171</v>
      </c>
    </row>
    <row r="167" spans="2:5" s="153" customFormat="1" ht="10.5" x14ac:dyDescent="0.2">
      <c r="B167" s="899"/>
      <c r="C167" s="874"/>
      <c r="D167" s="872">
        <v>1</v>
      </c>
      <c r="E167" s="873" t="s">
        <v>1072</v>
      </c>
    </row>
    <row r="168" spans="2:5" s="153" customFormat="1" ht="10.5" x14ac:dyDescent="0.2">
      <c r="B168" s="899"/>
      <c r="C168" s="874"/>
      <c r="D168" s="874" t="s">
        <v>17</v>
      </c>
      <c r="E168" s="873" t="s">
        <v>1071</v>
      </c>
    </row>
    <row r="169" spans="2:5" s="153" customFormat="1" ht="10.5" x14ac:dyDescent="0.2">
      <c r="B169" s="899"/>
      <c r="C169" s="874"/>
      <c r="D169" s="872">
        <v>3</v>
      </c>
      <c r="E169" s="873" t="s">
        <v>1070</v>
      </c>
    </row>
    <row r="170" spans="2:5" s="153" customFormat="1" ht="10.5" x14ac:dyDescent="0.2">
      <c r="B170" s="899"/>
      <c r="C170" s="874"/>
      <c r="D170" s="874" t="s">
        <v>20</v>
      </c>
      <c r="E170" s="873" t="s">
        <v>1161</v>
      </c>
    </row>
    <row r="171" spans="2:5" s="153" customFormat="1" ht="10.5" x14ac:dyDescent="0.2">
      <c r="B171" s="899"/>
      <c r="C171" s="874"/>
      <c r="D171" s="872">
        <v>5</v>
      </c>
      <c r="E171" s="873" t="s">
        <v>1027</v>
      </c>
    </row>
    <row r="172" spans="2:5" s="153" customFormat="1" ht="10.5" x14ac:dyDescent="0.2">
      <c r="B172" s="899"/>
      <c r="C172" s="874"/>
      <c r="D172" s="874" t="s">
        <v>9</v>
      </c>
      <c r="E172" s="873" t="s">
        <v>1069</v>
      </c>
    </row>
    <row r="173" spans="2:5" s="153" customFormat="1" ht="10.5" x14ac:dyDescent="0.2">
      <c r="B173" s="899"/>
      <c r="C173" s="874"/>
      <c r="D173" s="872">
        <v>7</v>
      </c>
      <c r="E173" s="873" t="s">
        <v>1068</v>
      </c>
    </row>
    <row r="174" spans="2:5" s="153" customFormat="1" ht="10.5" x14ac:dyDescent="0.2">
      <c r="B174" s="899"/>
      <c r="C174" s="874"/>
      <c r="D174" s="874" t="s">
        <v>8</v>
      </c>
      <c r="E174" s="873" t="s">
        <v>1024</v>
      </c>
    </row>
    <row r="175" spans="2:5" s="153" customFormat="1" ht="10.5" x14ac:dyDescent="0.2">
      <c r="B175" s="899"/>
      <c r="C175" s="874"/>
      <c r="D175" s="872">
        <v>9</v>
      </c>
      <c r="E175" s="873" t="s">
        <v>1067</v>
      </c>
    </row>
    <row r="176" spans="2:5" s="153" customFormat="1" ht="10.5" x14ac:dyDescent="0.2">
      <c r="B176" s="899"/>
      <c r="C176" s="874"/>
      <c r="D176" s="874" t="s">
        <v>18</v>
      </c>
      <c r="E176" s="873" t="s">
        <v>1066</v>
      </c>
    </row>
    <row r="177" spans="2:5" s="153" customFormat="1" ht="10.5" x14ac:dyDescent="0.2">
      <c r="B177" s="899"/>
      <c r="C177" s="874"/>
      <c r="D177" s="872" t="s">
        <v>1023</v>
      </c>
      <c r="E177" s="873" t="s">
        <v>1065</v>
      </c>
    </row>
    <row r="178" spans="2:5" s="153" customFormat="1" ht="10.5" x14ac:dyDescent="0.2">
      <c r="B178" s="900"/>
      <c r="C178" s="901"/>
      <c r="D178" s="901" t="s">
        <v>1022</v>
      </c>
      <c r="E178" s="882" t="s">
        <v>1016</v>
      </c>
    </row>
    <row r="179" spans="2:5" ht="8.25" customHeight="1" x14ac:dyDescent="0.35">
      <c r="E179" s="902"/>
    </row>
    <row r="180" spans="2:5" s="54" customFormat="1" ht="16.5" customHeight="1" x14ac:dyDescent="0.3">
      <c r="B180" s="1474" t="s">
        <v>1204</v>
      </c>
      <c r="C180" s="1474"/>
      <c r="D180" s="1474"/>
      <c r="E180" s="1474"/>
    </row>
    <row r="181" spans="2:5" s="54" customFormat="1" ht="6" customHeight="1" x14ac:dyDescent="0.3">
      <c r="E181" s="151"/>
    </row>
    <row r="182" spans="2:5" s="54" customFormat="1" ht="15" customHeight="1" x14ac:dyDescent="0.3">
      <c r="B182" s="861" t="s">
        <v>99</v>
      </c>
      <c r="C182" s="150" t="s">
        <v>1033</v>
      </c>
      <c r="D182" s="150" t="s">
        <v>97</v>
      </c>
      <c r="E182" s="149" t="s">
        <v>94</v>
      </c>
    </row>
    <row r="183" spans="2:5" ht="13" x14ac:dyDescent="0.35">
      <c r="B183" s="903" t="s">
        <v>20</v>
      </c>
      <c r="C183" s="904" t="s">
        <v>21</v>
      </c>
      <c r="D183" s="904" t="s">
        <v>21</v>
      </c>
      <c r="E183" s="898" t="s">
        <v>1064</v>
      </c>
    </row>
    <row r="184" spans="2:5" ht="13" x14ac:dyDescent="0.35">
      <c r="B184" s="889" t="s">
        <v>20</v>
      </c>
      <c r="C184" s="883" t="s">
        <v>21</v>
      </c>
      <c r="D184" s="883" t="s">
        <v>17</v>
      </c>
      <c r="E184" s="873" t="s">
        <v>1063</v>
      </c>
    </row>
    <row r="185" spans="2:5" ht="13" x14ac:dyDescent="0.35">
      <c r="B185" s="889" t="s">
        <v>20</v>
      </c>
      <c r="C185" s="883" t="s">
        <v>17</v>
      </c>
      <c r="D185" s="883" t="s">
        <v>21</v>
      </c>
      <c r="E185" s="873" t="s">
        <v>1062</v>
      </c>
    </row>
    <row r="186" spans="2:5" ht="13" x14ac:dyDescent="0.35">
      <c r="B186" s="889" t="s">
        <v>20</v>
      </c>
      <c r="C186" s="883" t="s">
        <v>17</v>
      </c>
      <c r="D186" s="883" t="s">
        <v>17</v>
      </c>
      <c r="E186" s="873" t="s">
        <v>1061</v>
      </c>
    </row>
    <row r="187" spans="2:5" ht="13" x14ac:dyDescent="0.35">
      <c r="B187" s="889" t="s">
        <v>20</v>
      </c>
      <c r="C187" s="883" t="s">
        <v>16</v>
      </c>
      <c r="D187" s="883" t="s">
        <v>21</v>
      </c>
      <c r="E187" s="873" t="s">
        <v>1060</v>
      </c>
    </row>
    <row r="188" spans="2:5" ht="13" x14ac:dyDescent="0.35">
      <c r="B188" s="889" t="s">
        <v>20</v>
      </c>
      <c r="C188" s="883" t="s">
        <v>16</v>
      </c>
      <c r="D188" s="883" t="s">
        <v>10</v>
      </c>
      <c r="E188" s="873" t="s">
        <v>1059</v>
      </c>
    </row>
    <row r="189" spans="2:5" ht="13" x14ac:dyDescent="0.35">
      <c r="B189" s="889" t="s">
        <v>20</v>
      </c>
      <c r="C189" s="883" t="s">
        <v>20</v>
      </c>
      <c r="D189" s="883" t="s">
        <v>21</v>
      </c>
      <c r="E189" s="873" t="s">
        <v>1058</v>
      </c>
    </row>
    <row r="190" spans="2:5" ht="13" x14ac:dyDescent="0.35">
      <c r="B190" s="889" t="s">
        <v>20</v>
      </c>
      <c r="C190" s="883" t="s">
        <v>20</v>
      </c>
      <c r="D190" s="883" t="s">
        <v>17</v>
      </c>
      <c r="E190" s="873" t="s">
        <v>1057</v>
      </c>
    </row>
    <row r="191" spans="2:5" ht="13" x14ac:dyDescent="0.35">
      <c r="B191" s="889" t="s">
        <v>20</v>
      </c>
      <c r="C191" s="883" t="s">
        <v>10</v>
      </c>
      <c r="D191" s="883" t="s">
        <v>21</v>
      </c>
      <c r="E191" s="873" t="s">
        <v>1056</v>
      </c>
    </row>
    <row r="192" spans="2:5" ht="13" x14ac:dyDescent="0.35">
      <c r="B192" s="889" t="s">
        <v>20</v>
      </c>
      <c r="C192" s="883" t="s">
        <v>10</v>
      </c>
      <c r="D192" s="883" t="s">
        <v>17</v>
      </c>
      <c r="E192" s="873" t="s">
        <v>1055</v>
      </c>
    </row>
    <row r="193" spans="2:5" ht="13" x14ac:dyDescent="0.35">
      <c r="B193" s="889" t="s">
        <v>20</v>
      </c>
      <c r="C193" s="883" t="s">
        <v>10</v>
      </c>
      <c r="D193" s="883" t="s">
        <v>16</v>
      </c>
      <c r="E193" s="873" t="s">
        <v>1054</v>
      </c>
    </row>
    <row r="194" spans="2:5" ht="13" x14ac:dyDescent="0.35">
      <c r="B194" s="889" t="s">
        <v>20</v>
      </c>
      <c r="C194" s="883" t="s">
        <v>9</v>
      </c>
      <c r="D194" s="883" t="s">
        <v>22</v>
      </c>
      <c r="E194" s="873" t="s">
        <v>1053</v>
      </c>
    </row>
    <row r="195" spans="2:5" ht="13" x14ac:dyDescent="0.35">
      <c r="B195" s="889" t="s">
        <v>20</v>
      </c>
      <c r="C195" s="883" t="s">
        <v>135</v>
      </c>
      <c r="D195" s="883" t="s">
        <v>21</v>
      </c>
      <c r="E195" s="873" t="s">
        <v>1052</v>
      </c>
    </row>
    <row r="196" spans="2:5" ht="13" x14ac:dyDescent="0.35">
      <c r="B196" s="889" t="s">
        <v>20</v>
      </c>
      <c r="C196" s="883" t="s">
        <v>8</v>
      </c>
      <c r="D196" s="883" t="s">
        <v>17</v>
      </c>
      <c r="E196" s="873" t="s">
        <v>1051</v>
      </c>
    </row>
    <row r="197" spans="2:5" ht="13" x14ac:dyDescent="0.35">
      <c r="B197" s="889" t="s">
        <v>20</v>
      </c>
      <c r="C197" s="883" t="s">
        <v>19</v>
      </c>
      <c r="D197" s="883" t="s">
        <v>21</v>
      </c>
      <c r="E197" s="873" t="s">
        <v>1050</v>
      </c>
    </row>
    <row r="198" spans="2:5" ht="13" x14ac:dyDescent="0.35">
      <c r="B198" s="889" t="s">
        <v>20</v>
      </c>
      <c r="C198" s="883" t="s">
        <v>19</v>
      </c>
      <c r="D198" s="883" t="s">
        <v>16</v>
      </c>
      <c r="E198" s="873" t="s">
        <v>1049</v>
      </c>
    </row>
    <row r="199" spans="2:5" ht="13" x14ac:dyDescent="0.35">
      <c r="B199" s="899" t="s">
        <v>10</v>
      </c>
      <c r="C199" s="874" t="s">
        <v>21</v>
      </c>
      <c r="D199" s="874" t="s">
        <v>21</v>
      </c>
      <c r="E199" s="873" t="s">
        <v>7723</v>
      </c>
    </row>
    <row r="200" spans="2:5" ht="13" x14ac:dyDescent="0.35">
      <c r="B200" s="899" t="s">
        <v>10</v>
      </c>
      <c r="C200" s="874" t="s">
        <v>21</v>
      </c>
      <c r="D200" s="874" t="s">
        <v>16</v>
      </c>
      <c r="E200" s="873" t="s">
        <v>7724</v>
      </c>
    </row>
    <row r="201" spans="2:5" ht="13" x14ac:dyDescent="0.35">
      <c r="B201" s="899" t="s">
        <v>10</v>
      </c>
      <c r="C201" s="874" t="s">
        <v>17</v>
      </c>
      <c r="D201" s="874" t="s">
        <v>21</v>
      </c>
      <c r="E201" s="873" t="s">
        <v>7725</v>
      </c>
    </row>
    <row r="202" spans="2:5" ht="13" x14ac:dyDescent="0.35">
      <c r="B202" s="899" t="s">
        <v>10</v>
      </c>
      <c r="C202" s="874" t="s">
        <v>17</v>
      </c>
      <c r="D202" s="874" t="s">
        <v>16</v>
      </c>
      <c r="E202" s="873" t="s">
        <v>7726</v>
      </c>
    </row>
    <row r="203" spans="2:5" ht="13" x14ac:dyDescent="0.35">
      <c r="B203" s="899" t="s">
        <v>10</v>
      </c>
      <c r="C203" s="874" t="s">
        <v>16</v>
      </c>
      <c r="D203" s="874" t="s">
        <v>21</v>
      </c>
      <c r="E203" s="873" t="s">
        <v>7727</v>
      </c>
    </row>
    <row r="204" spans="2:5" ht="13" x14ac:dyDescent="0.35">
      <c r="B204" s="899" t="s">
        <v>10</v>
      </c>
      <c r="C204" s="874" t="s">
        <v>16</v>
      </c>
      <c r="D204" s="874" t="s">
        <v>16</v>
      </c>
      <c r="E204" s="873" t="s">
        <v>7728</v>
      </c>
    </row>
    <row r="205" spans="2:5" ht="13" x14ac:dyDescent="0.35">
      <c r="B205" s="899" t="s">
        <v>10</v>
      </c>
      <c r="C205" s="874" t="s">
        <v>20</v>
      </c>
      <c r="D205" s="874" t="s">
        <v>21</v>
      </c>
      <c r="E205" s="873" t="s">
        <v>7729</v>
      </c>
    </row>
    <row r="206" spans="2:5" ht="13" x14ac:dyDescent="0.35">
      <c r="B206" s="899" t="s">
        <v>10</v>
      </c>
      <c r="C206" s="874" t="s">
        <v>20</v>
      </c>
      <c r="D206" s="874" t="s">
        <v>16</v>
      </c>
      <c r="E206" s="873" t="s">
        <v>7730</v>
      </c>
    </row>
    <row r="207" spans="2:5" ht="13" x14ac:dyDescent="0.35">
      <c r="B207" s="899" t="s">
        <v>10</v>
      </c>
      <c r="C207" s="874" t="s">
        <v>10</v>
      </c>
      <c r="D207" s="874" t="s">
        <v>21</v>
      </c>
      <c r="E207" s="873" t="s">
        <v>7731</v>
      </c>
    </row>
    <row r="208" spans="2:5" ht="13" x14ac:dyDescent="0.35">
      <c r="B208" s="899" t="s">
        <v>10</v>
      </c>
      <c r="C208" s="874" t="s">
        <v>10</v>
      </c>
      <c r="D208" s="874" t="s">
        <v>16</v>
      </c>
      <c r="E208" s="873" t="s">
        <v>7732</v>
      </c>
    </row>
    <row r="209" spans="2:5" ht="13" x14ac:dyDescent="0.35">
      <c r="B209" s="899" t="s">
        <v>10</v>
      </c>
      <c r="C209" s="874" t="s">
        <v>10</v>
      </c>
      <c r="D209" s="874" t="s">
        <v>10</v>
      </c>
      <c r="E209" s="873" t="s">
        <v>7733</v>
      </c>
    </row>
    <row r="210" spans="2:5" ht="13" x14ac:dyDescent="0.35">
      <c r="B210" s="899" t="s">
        <v>10</v>
      </c>
      <c r="C210" s="874" t="s">
        <v>9</v>
      </c>
      <c r="D210" s="874" t="s">
        <v>22</v>
      </c>
      <c r="E210" s="873" t="s">
        <v>7734</v>
      </c>
    </row>
    <row r="211" spans="2:5" ht="13" x14ac:dyDescent="0.35">
      <c r="B211" s="899" t="s">
        <v>10</v>
      </c>
      <c r="C211" s="874" t="s">
        <v>135</v>
      </c>
      <c r="D211" s="874" t="s">
        <v>21</v>
      </c>
      <c r="E211" s="873" t="s">
        <v>7735</v>
      </c>
    </row>
    <row r="212" spans="2:5" ht="13" x14ac:dyDescent="0.35">
      <c r="B212" s="899" t="s">
        <v>10</v>
      </c>
      <c r="C212" s="874" t="s">
        <v>8</v>
      </c>
      <c r="D212" s="874" t="s">
        <v>16</v>
      </c>
      <c r="E212" s="873" t="s">
        <v>7736</v>
      </c>
    </row>
    <row r="213" spans="2:5" ht="13" x14ac:dyDescent="0.35">
      <c r="B213" s="899" t="s">
        <v>8</v>
      </c>
      <c r="C213" s="883" t="s">
        <v>21</v>
      </c>
      <c r="D213" s="883" t="s">
        <v>21</v>
      </c>
      <c r="E213" s="873" t="s">
        <v>1048</v>
      </c>
    </row>
    <row r="214" spans="2:5" ht="13" x14ac:dyDescent="0.35">
      <c r="B214" s="899" t="s">
        <v>8</v>
      </c>
      <c r="C214" s="883" t="s">
        <v>21</v>
      </c>
      <c r="D214" s="883" t="s">
        <v>17</v>
      </c>
      <c r="E214" s="873" t="s">
        <v>1047</v>
      </c>
    </row>
    <row r="215" spans="2:5" ht="13" x14ac:dyDescent="0.35">
      <c r="B215" s="899" t="s">
        <v>8</v>
      </c>
      <c r="C215" s="883" t="s">
        <v>17</v>
      </c>
      <c r="D215" s="883" t="s">
        <v>21</v>
      </c>
      <c r="E215" s="873" t="s">
        <v>1046</v>
      </c>
    </row>
    <row r="216" spans="2:5" ht="13" x14ac:dyDescent="0.35">
      <c r="B216" s="899" t="s">
        <v>8</v>
      </c>
      <c r="C216" s="883" t="s">
        <v>17</v>
      </c>
      <c r="D216" s="883" t="s">
        <v>17</v>
      </c>
      <c r="E216" s="873" t="s">
        <v>1045</v>
      </c>
    </row>
    <row r="217" spans="2:5" ht="13" x14ac:dyDescent="0.35">
      <c r="B217" s="899" t="s">
        <v>8</v>
      </c>
      <c r="C217" s="883" t="s">
        <v>16</v>
      </c>
      <c r="D217" s="883" t="s">
        <v>21</v>
      </c>
      <c r="E217" s="873" t="s">
        <v>1044</v>
      </c>
    </row>
    <row r="218" spans="2:5" ht="13" x14ac:dyDescent="0.35">
      <c r="B218" s="899" t="s">
        <v>8</v>
      </c>
      <c r="C218" s="883" t="s">
        <v>16</v>
      </c>
      <c r="D218" s="874" t="s">
        <v>9</v>
      </c>
      <c r="E218" s="873" t="s">
        <v>1043</v>
      </c>
    </row>
    <row r="219" spans="2:5" ht="13" x14ac:dyDescent="0.35">
      <c r="B219" s="899" t="s">
        <v>8</v>
      </c>
      <c r="C219" s="883" t="s">
        <v>20</v>
      </c>
      <c r="D219" s="883" t="s">
        <v>21</v>
      </c>
      <c r="E219" s="873" t="s">
        <v>1042</v>
      </c>
    </row>
    <row r="220" spans="2:5" ht="13" x14ac:dyDescent="0.35">
      <c r="B220" s="899" t="s">
        <v>8</v>
      </c>
      <c r="C220" s="883" t="s">
        <v>20</v>
      </c>
      <c r="D220" s="883" t="s">
        <v>17</v>
      </c>
      <c r="E220" s="873" t="s">
        <v>1041</v>
      </c>
    </row>
    <row r="221" spans="2:5" ht="13" x14ac:dyDescent="0.35">
      <c r="B221" s="899" t="s">
        <v>8</v>
      </c>
      <c r="C221" s="883" t="s">
        <v>10</v>
      </c>
      <c r="D221" s="883" t="s">
        <v>21</v>
      </c>
      <c r="E221" s="873" t="s">
        <v>1040</v>
      </c>
    </row>
    <row r="222" spans="2:5" ht="13" x14ac:dyDescent="0.35">
      <c r="B222" s="899" t="s">
        <v>8</v>
      </c>
      <c r="C222" s="883" t="s">
        <v>10</v>
      </c>
      <c r="D222" s="883" t="s">
        <v>17</v>
      </c>
      <c r="E222" s="873" t="s">
        <v>1039</v>
      </c>
    </row>
    <row r="223" spans="2:5" ht="13" x14ac:dyDescent="0.35">
      <c r="B223" s="899" t="s">
        <v>8</v>
      </c>
      <c r="C223" s="883" t="s">
        <v>10</v>
      </c>
      <c r="D223" s="883" t="s">
        <v>16</v>
      </c>
      <c r="E223" s="873" t="s">
        <v>1038</v>
      </c>
    </row>
    <row r="224" spans="2:5" ht="13" x14ac:dyDescent="0.35">
      <c r="B224" s="899" t="s">
        <v>8</v>
      </c>
      <c r="C224" s="883" t="s">
        <v>9</v>
      </c>
      <c r="D224" s="874" t="s">
        <v>10</v>
      </c>
      <c r="E224" s="873" t="s">
        <v>1159</v>
      </c>
    </row>
    <row r="225" spans="2:5" ht="13" x14ac:dyDescent="0.35">
      <c r="B225" s="899" t="s">
        <v>8</v>
      </c>
      <c r="C225" s="883" t="s">
        <v>135</v>
      </c>
      <c r="D225" s="883" t="s">
        <v>21</v>
      </c>
      <c r="E225" s="873" t="s">
        <v>1037</v>
      </c>
    </row>
    <row r="226" spans="2:5" ht="13" x14ac:dyDescent="0.35">
      <c r="B226" s="899" t="s">
        <v>8</v>
      </c>
      <c r="C226" s="883" t="s">
        <v>8</v>
      </c>
      <c r="D226" s="883" t="s">
        <v>17</v>
      </c>
      <c r="E226" s="873" t="s">
        <v>1036</v>
      </c>
    </row>
    <row r="227" spans="2:5" ht="13" x14ac:dyDescent="0.35">
      <c r="B227" s="899" t="s">
        <v>8</v>
      </c>
      <c r="C227" s="883" t="s">
        <v>19</v>
      </c>
      <c r="D227" s="883" t="s">
        <v>21</v>
      </c>
      <c r="E227" s="873" t="s">
        <v>1035</v>
      </c>
    </row>
    <row r="228" spans="2:5" ht="13" x14ac:dyDescent="0.35">
      <c r="B228" s="899" t="s">
        <v>8</v>
      </c>
      <c r="C228" s="883" t="s">
        <v>19</v>
      </c>
      <c r="D228" s="883" t="s">
        <v>16</v>
      </c>
      <c r="E228" s="873" t="s">
        <v>1034</v>
      </c>
    </row>
    <row r="229" spans="2:5" ht="13" x14ac:dyDescent="0.35">
      <c r="B229" s="899" t="s">
        <v>16</v>
      </c>
      <c r="C229" s="874" t="s">
        <v>21</v>
      </c>
      <c r="D229" s="892"/>
      <c r="E229" s="873" t="s">
        <v>1342</v>
      </c>
    </row>
    <row r="230" spans="2:5" ht="13" x14ac:dyDescent="0.35">
      <c r="B230" s="899" t="s">
        <v>19</v>
      </c>
      <c r="C230" s="874" t="s">
        <v>10</v>
      </c>
      <c r="D230" s="892"/>
      <c r="E230" s="873" t="s">
        <v>1208</v>
      </c>
    </row>
    <row r="231" spans="2:5" ht="13" x14ac:dyDescent="0.35">
      <c r="B231" s="899" t="s">
        <v>19</v>
      </c>
      <c r="C231" s="874" t="s">
        <v>9</v>
      </c>
      <c r="D231" s="892"/>
      <c r="E231" s="873" t="s">
        <v>1209</v>
      </c>
    </row>
    <row r="232" spans="2:5" ht="13" x14ac:dyDescent="0.35">
      <c r="B232" s="899" t="s">
        <v>19</v>
      </c>
      <c r="C232" s="874" t="s">
        <v>19</v>
      </c>
      <c r="D232" s="892"/>
      <c r="E232" s="873" t="s">
        <v>1172</v>
      </c>
    </row>
    <row r="233" spans="2:5" ht="13" x14ac:dyDescent="0.35">
      <c r="B233" s="899">
        <v>10</v>
      </c>
      <c r="C233" s="874" t="s">
        <v>135</v>
      </c>
      <c r="D233" s="892"/>
      <c r="E233" s="873" t="s">
        <v>1173</v>
      </c>
    </row>
    <row r="234" spans="2:5" ht="13" x14ac:dyDescent="0.35">
      <c r="B234" s="905"/>
      <c r="C234" s="906"/>
      <c r="D234" s="893" t="s">
        <v>21</v>
      </c>
      <c r="E234" s="873" t="s">
        <v>1032</v>
      </c>
    </row>
    <row r="235" spans="2:5" ht="13" x14ac:dyDescent="0.35">
      <c r="B235" s="905"/>
      <c r="C235" s="906"/>
      <c r="D235" s="893" t="s">
        <v>17</v>
      </c>
      <c r="E235" s="873" t="s">
        <v>1031</v>
      </c>
    </row>
    <row r="236" spans="2:5" ht="13" x14ac:dyDescent="0.35">
      <c r="B236" s="905"/>
      <c r="C236" s="906"/>
      <c r="D236" s="893" t="s">
        <v>16</v>
      </c>
      <c r="E236" s="873" t="s">
        <v>1030</v>
      </c>
    </row>
    <row r="237" spans="2:5" ht="13" x14ac:dyDescent="0.35">
      <c r="B237" s="905"/>
      <c r="C237" s="906"/>
      <c r="D237" s="893" t="s">
        <v>20</v>
      </c>
      <c r="E237" s="873" t="s">
        <v>1029</v>
      </c>
    </row>
    <row r="238" spans="2:5" ht="13" x14ac:dyDescent="0.35">
      <c r="B238" s="905"/>
      <c r="C238" s="906"/>
      <c r="D238" s="893" t="s">
        <v>10</v>
      </c>
      <c r="E238" s="873" t="s">
        <v>1028</v>
      </c>
    </row>
    <row r="239" spans="2:5" ht="13" x14ac:dyDescent="0.35">
      <c r="B239" s="905"/>
      <c r="C239" s="906"/>
      <c r="D239" s="893" t="s">
        <v>9</v>
      </c>
      <c r="E239" s="873" t="s">
        <v>1160</v>
      </c>
    </row>
    <row r="240" spans="2:5" ht="13" x14ac:dyDescent="0.35">
      <c r="B240" s="905"/>
      <c r="C240" s="906"/>
      <c r="D240" s="893">
        <v>7</v>
      </c>
      <c r="E240" s="873" t="s">
        <v>1027</v>
      </c>
    </row>
    <row r="241" spans="2:5" ht="13" x14ac:dyDescent="0.35">
      <c r="B241" s="905"/>
      <c r="C241" s="906"/>
      <c r="D241" s="893">
        <v>8</v>
      </c>
      <c r="E241" s="873" t="s">
        <v>1026</v>
      </c>
    </row>
    <row r="242" spans="2:5" ht="13" x14ac:dyDescent="0.35">
      <c r="B242" s="905"/>
      <c r="C242" s="906"/>
      <c r="D242" s="893">
        <v>9</v>
      </c>
      <c r="E242" s="873" t="s">
        <v>1025</v>
      </c>
    </row>
    <row r="243" spans="2:5" ht="13" x14ac:dyDescent="0.35">
      <c r="B243" s="905"/>
      <c r="C243" s="906"/>
      <c r="D243" s="893" t="s">
        <v>18</v>
      </c>
      <c r="E243" s="873" t="s">
        <v>1024</v>
      </c>
    </row>
    <row r="244" spans="2:5" ht="13" x14ac:dyDescent="0.35">
      <c r="B244" s="905"/>
      <c r="C244" s="906"/>
      <c r="D244" s="893" t="s">
        <v>1023</v>
      </c>
      <c r="E244" s="873" t="s">
        <v>1067</v>
      </c>
    </row>
    <row r="245" spans="2:5" ht="13" x14ac:dyDescent="0.35">
      <c r="B245" s="905"/>
      <c r="C245" s="906"/>
      <c r="D245" s="893" t="s">
        <v>1022</v>
      </c>
      <c r="E245" s="873" t="s">
        <v>1021</v>
      </c>
    </row>
    <row r="246" spans="2:5" ht="13" x14ac:dyDescent="0.35">
      <c r="B246" s="905"/>
      <c r="C246" s="906"/>
      <c r="D246" s="893" t="s">
        <v>68</v>
      </c>
      <c r="E246" s="873" t="s">
        <v>1020</v>
      </c>
    </row>
    <row r="247" spans="2:5" ht="13" x14ac:dyDescent="0.35">
      <c r="B247" s="905"/>
      <c r="C247" s="906"/>
      <c r="D247" s="893" t="s">
        <v>67</v>
      </c>
      <c r="E247" s="873" t="s">
        <v>1019</v>
      </c>
    </row>
    <row r="248" spans="2:5" ht="13" x14ac:dyDescent="0.35">
      <c r="B248" s="905"/>
      <c r="C248" s="906"/>
      <c r="D248" s="893" t="s">
        <v>65</v>
      </c>
      <c r="E248" s="873" t="s">
        <v>1018</v>
      </c>
    </row>
    <row r="249" spans="2:5" ht="13" x14ac:dyDescent="0.35">
      <c r="B249" s="907"/>
      <c r="C249" s="908"/>
      <c r="D249" s="909" t="s">
        <v>1017</v>
      </c>
      <c r="E249" s="882" t="s">
        <v>1016</v>
      </c>
    </row>
    <row r="250" spans="2:5" ht="12" customHeight="1" x14ac:dyDescent="0.35"/>
    <row r="251" spans="2:5" ht="12" hidden="1" customHeight="1" x14ac:dyDescent="0.35"/>
    <row r="252" spans="2:5" ht="12" hidden="1" customHeight="1" x14ac:dyDescent="0.35"/>
    <row r="253" spans="2:5" ht="12" hidden="1" customHeight="1" x14ac:dyDescent="0.35"/>
    <row r="254" spans="2:5" ht="12" hidden="1" customHeight="1" x14ac:dyDescent="0.35"/>
    <row r="255" spans="2:5" ht="12" hidden="1" customHeight="1" x14ac:dyDescent="0.35"/>
    <row r="256" spans="2:5" ht="12" hidden="1" customHeight="1" x14ac:dyDescent="0.35"/>
    <row r="257" ht="12" hidden="1" customHeight="1" x14ac:dyDescent="0.35"/>
    <row r="258" ht="12" hidden="1" customHeight="1" x14ac:dyDescent="0.35"/>
    <row r="259" ht="12" hidden="1" customHeight="1" x14ac:dyDescent="0.35"/>
    <row r="260" ht="12" hidden="1" customHeight="1" x14ac:dyDescent="0.35"/>
    <row r="261" ht="12" hidden="1" customHeight="1" x14ac:dyDescent="0.35"/>
    <row r="262" ht="12" hidden="1" customHeight="1" x14ac:dyDescent="0.35"/>
    <row r="263" ht="12" hidden="1" customHeight="1" x14ac:dyDescent="0.35"/>
    <row r="264" ht="12.75" customHeight="1" x14ac:dyDescent="0.35"/>
    <row r="265" ht="12.75" customHeight="1" x14ac:dyDescent="0.35"/>
  </sheetData>
  <mergeCells count="17">
    <mergeCell ref="F103:I103"/>
    <mergeCell ref="F104:I104"/>
    <mergeCell ref="F102:I102"/>
    <mergeCell ref="F106:I106"/>
    <mergeCell ref="B1:E1"/>
    <mergeCell ref="B98:E100"/>
    <mergeCell ref="B103:E103"/>
    <mergeCell ref="B104:E104"/>
    <mergeCell ref="B105:E105"/>
    <mergeCell ref="B180:E180"/>
    <mergeCell ref="B95:E97"/>
    <mergeCell ref="B2:E2"/>
    <mergeCell ref="B3:E3"/>
    <mergeCell ref="B5:E5"/>
    <mergeCell ref="B49:E51"/>
    <mergeCell ref="B53:E53"/>
    <mergeCell ref="B102:E102"/>
  </mergeCells>
  <printOptions horizontalCentered="1"/>
  <pageMargins left="0.39370078740157483" right="0.39370078740157483" top="0.98425196850393704" bottom="0.39370078740157483" header="0.39370078740157483" footer="0"/>
  <pageSetup paperSize="9" scale="81" fitToHeight="5" orientation="portrait" r:id="rId1"/>
  <headerFooter scaleWithDoc="0">
    <oddHeader>&amp;L&amp;G&amp;R&amp;10Anexo à Circular OE2025 
Série A N.º 1410</oddHeader>
  </headerFooter>
  <rowBreaks count="3" manualBreakCount="3">
    <brk id="52" max="4" man="1"/>
    <brk id="101" max="4" man="1"/>
    <brk id="179" max="4" man="1"/>
  </rowBreaks>
  <ignoredErrors>
    <ignoredError sqref="C11:D46 B19:B46 B59:D92 C121:D163 B136:B163 B115:B117 B164:D178 B183:D198 B229:D248 D249 C108:D120 B228:D228 B199:D212 B213:D227" numberStoredAsText="1"/>
  </ignoredErrors>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olha29"/>
  <dimension ref="A1:L28"/>
  <sheetViews>
    <sheetView showGridLines="0" zoomScaleNormal="100" zoomScaleSheetLayoutView="100" workbookViewId="0"/>
  </sheetViews>
  <sheetFormatPr defaultColWidth="0" defaultRowHeight="15" customHeight="1" zeroHeight="1" x14ac:dyDescent="0.35"/>
  <cols>
    <col min="1" max="10" width="8.81640625" customWidth="1"/>
    <col min="11" max="11" width="3.1796875" customWidth="1"/>
    <col min="12" max="12" width="4" hidden="1" customWidth="1"/>
    <col min="13" max="16384" width="8.81640625" hidden="1"/>
  </cols>
  <sheetData>
    <row r="1" spans="2:12" ht="14.25" customHeight="1" x14ac:dyDescent="0.35">
      <c r="B1" s="55"/>
      <c r="C1" s="55"/>
      <c r="D1" s="910"/>
      <c r="E1" s="831"/>
    </row>
    <row r="2" spans="2:12" ht="18" customHeight="1" x14ac:dyDescent="0.45">
      <c r="B2" s="1457" t="s">
        <v>7477</v>
      </c>
      <c r="C2" s="1457"/>
      <c r="D2" s="1457"/>
      <c r="E2" s="1457"/>
      <c r="F2" s="1457"/>
      <c r="G2" s="1457"/>
      <c r="H2" s="1457"/>
      <c r="I2" s="1457"/>
      <c r="J2" s="1457"/>
      <c r="K2" s="1457"/>
      <c r="L2" s="1457"/>
    </row>
    <row r="3" spans="2:12" ht="15.5" x14ac:dyDescent="0.35">
      <c r="B3" s="1458" t="s">
        <v>1222</v>
      </c>
      <c r="C3" s="1458"/>
      <c r="D3" s="1458"/>
      <c r="E3" s="1458"/>
      <c r="F3" s="1458"/>
      <c r="G3" s="1458"/>
      <c r="H3" s="1458"/>
      <c r="I3" s="1458"/>
      <c r="J3" s="1458"/>
      <c r="K3" s="1458"/>
      <c r="L3" s="1458"/>
    </row>
    <row r="4" spans="2:12" ht="16.5" x14ac:dyDescent="0.35">
      <c r="B4" s="163"/>
    </row>
    <row r="5" spans="2:12" ht="14.5" x14ac:dyDescent="0.35">
      <c r="B5" s="160" t="s">
        <v>1479</v>
      </c>
    </row>
    <row r="6" spans="2:12" ht="14.5" x14ac:dyDescent="0.35">
      <c r="B6" s="160"/>
    </row>
    <row r="7" spans="2:12" ht="14.5" x14ac:dyDescent="0.35">
      <c r="B7" t="s">
        <v>1576</v>
      </c>
    </row>
    <row r="8" spans="2:12" ht="14.5" x14ac:dyDescent="0.35">
      <c r="B8" s="161"/>
    </row>
    <row r="9" spans="2:12" ht="14.5" x14ac:dyDescent="0.35">
      <c r="B9" s="160" t="s">
        <v>1480</v>
      </c>
    </row>
    <row r="10" spans="2:12" ht="14.5" x14ac:dyDescent="0.35">
      <c r="B10" s="160"/>
    </row>
    <row r="11" spans="2:12" ht="14.5" x14ac:dyDescent="0.35">
      <c r="B11" t="s">
        <v>1576</v>
      </c>
    </row>
    <row r="12" spans="2:12" ht="14.5" x14ac:dyDescent="0.35">
      <c r="B12" s="161"/>
    </row>
    <row r="13" spans="2:12" ht="14.5" x14ac:dyDescent="0.35">
      <c r="B13" s="160" t="s">
        <v>1481</v>
      </c>
    </row>
    <row r="14" spans="2:12" ht="14.5" x14ac:dyDescent="0.35">
      <c r="B14" s="160"/>
    </row>
    <row r="15" spans="2:12" ht="14.5" x14ac:dyDescent="0.35">
      <c r="B15" t="s">
        <v>1576</v>
      </c>
    </row>
    <row r="16" spans="2:12" ht="14.5" x14ac:dyDescent="0.35">
      <c r="B16" s="161"/>
    </row>
    <row r="17" spans="2:2" ht="14.5" x14ac:dyDescent="0.35">
      <c r="B17" s="160" t="s">
        <v>1482</v>
      </c>
    </row>
    <row r="18" spans="2:2" ht="14.5" x14ac:dyDescent="0.35">
      <c r="B18" s="160"/>
    </row>
    <row r="19" spans="2:2" ht="14.5" x14ac:dyDescent="0.35">
      <c r="B19" s="162" t="s">
        <v>1221</v>
      </c>
    </row>
    <row r="20" spans="2:2" ht="14.5" x14ac:dyDescent="0.35">
      <c r="B20" s="162" t="s">
        <v>1220</v>
      </c>
    </row>
    <row r="21" spans="2:2" ht="14.5" x14ac:dyDescent="0.35">
      <c r="B21" s="911" t="s">
        <v>1219</v>
      </c>
    </row>
    <row r="22" spans="2:2" ht="14.5" x14ac:dyDescent="0.35">
      <c r="B22" s="911" t="s">
        <v>1218</v>
      </c>
    </row>
    <row r="23" spans="2:2" ht="14.5" x14ac:dyDescent="0.35">
      <c r="B23" s="162" t="s">
        <v>1217</v>
      </c>
    </row>
    <row r="24" spans="2:2" ht="14.5" x14ac:dyDescent="0.35">
      <c r="B24" s="161"/>
    </row>
    <row r="25" spans="2:2" ht="14.5" x14ac:dyDescent="0.35">
      <c r="B25" s="160" t="s">
        <v>1483</v>
      </c>
    </row>
    <row r="26" spans="2:2" ht="14.5" x14ac:dyDescent="0.35">
      <c r="B26" s="160"/>
    </row>
    <row r="27" spans="2:2" ht="14.5" x14ac:dyDescent="0.35">
      <c r="B27" t="s">
        <v>1576</v>
      </c>
    </row>
    <row r="28" spans="2:2" ht="14.5" x14ac:dyDescent="0.35">
      <c r="B28" s="159"/>
    </row>
  </sheetData>
  <mergeCells count="2">
    <mergeCell ref="B2:L2"/>
    <mergeCell ref="B3:L3"/>
  </mergeCells>
  <printOptions horizontalCentered="1"/>
  <pageMargins left="0.39370078740157483" right="0.39370078740157483" top="0.98425196850393704" bottom="0.39370078740157483" header="0.39370078740157483" footer="0.11811023622047245"/>
  <pageSetup paperSize="9" scale="90" fitToHeight="0" orientation="portrait" r:id="rId1"/>
  <headerFooter scaleWithDoc="0">
    <oddHeader>&amp;L&amp;G&amp;R&amp;10Anexo à Circular OE2025 
Série A N.º 1410</oddHead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olha30"/>
  <dimension ref="A1:C59"/>
  <sheetViews>
    <sheetView showGridLines="0" zoomScaleNormal="100" zoomScaleSheetLayoutView="100" workbookViewId="0">
      <selection activeCell="C1" sqref="C1:C1048576"/>
    </sheetView>
  </sheetViews>
  <sheetFormatPr defaultColWidth="0" defaultRowHeight="0" customHeight="1" zeroHeight="1" x14ac:dyDescent="0.35"/>
  <cols>
    <col min="1" max="1" width="2.81640625" customWidth="1"/>
    <col min="2" max="2" width="86.81640625" customWidth="1"/>
    <col min="3" max="3" width="8.81640625" style="184" customWidth="1"/>
    <col min="4" max="16384" width="8.81640625" hidden="1"/>
  </cols>
  <sheetData>
    <row r="1" spans="2:3" ht="14.5" x14ac:dyDescent="0.35"/>
    <row r="2" spans="2:3" ht="14.5" x14ac:dyDescent="0.35">
      <c r="B2" s="912" t="s">
        <v>7512</v>
      </c>
    </row>
    <row r="3" spans="2:3" ht="14.5" x14ac:dyDescent="0.35">
      <c r="B3" s="913" t="s">
        <v>5183</v>
      </c>
    </row>
    <row r="4" spans="2:3" ht="15.5" x14ac:dyDescent="0.35">
      <c r="B4" s="914"/>
    </row>
    <row r="5" spans="2:3" ht="14.5" x14ac:dyDescent="0.35">
      <c r="B5" s="181" t="s">
        <v>1400</v>
      </c>
    </row>
    <row r="6" spans="2:3" ht="14.5" x14ac:dyDescent="0.35">
      <c r="B6" s="915" t="s">
        <v>1401</v>
      </c>
    </row>
    <row r="7" spans="2:3" ht="14.5" x14ac:dyDescent="0.35">
      <c r="B7" s="916" t="s">
        <v>1402</v>
      </c>
    </row>
    <row r="8" spans="2:3" ht="14.5" x14ac:dyDescent="0.35">
      <c r="B8" s="916" t="s">
        <v>6771</v>
      </c>
    </row>
    <row r="9" spans="2:3" ht="14.5" x14ac:dyDescent="0.35">
      <c r="B9" s="916" t="s">
        <v>6789</v>
      </c>
      <c r="C9" s="1070"/>
    </row>
    <row r="10" spans="2:3" ht="14.5" x14ac:dyDescent="0.35">
      <c r="B10" s="916" t="s">
        <v>1403</v>
      </c>
    </row>
    <row r="11" spans="2:3" ht="14.5" x14ac:dyDescent="0.35">
      <c r="B11" s="916" t="s">
        <v>1404</v>
      </c>
    </row>
    <row r="12" spans="2:3" ht="14.5" x14ac:dyDescent="0.35">
      <c r="B12" s="917" t="s">
        <v>1405</v>
      </c>
    </row>
    <row r="13" spans="2:3" ht="14.5" x14ac:dyDescent="0.35">
      <c r="B13" s="917" t="s">
        <v>6772</v>
      </c>
    </row>
    <row r="14" spans="2:3" ht="14.5" x14ac:dyDescent="0.35">
      <c r="B14" s="917" t="s">
        <v>1582</v>
      </c>
    </row>
    <row r="15" spans="2:3" ht="14.5" x14ac:dyDescent="0.35">
      <c r="B15" s="917" t="s">
        <v>3127</v>
      </c>
    </row>
    <row r="16" spans="2:3" ht="14.5" x14ac:dyDescent="0.35">
      <c r="B16" s="917" t="s">
        <v>1406</v>
      </c>
    </row>
    <row r="17" spans="2:2" ht="14.5" x14ac:dyDescent="0.35">
      <c r="B17" s="916" t="s">
        <v>1407</v>
      </c>
    </row>
    <row r="18" spans="2:2" ht="14.5" x14ac:dyDescent="0.35">
      <c r="B18" s="917" t="s">
        <v>1408</v>
      </c>
    </row>
    <row r="19" spans="2:2" ht="14.5" x14ac:dyDescent="0.35">
      <c r="B19" s="917" t="s">
        <v>1409</v>
      </c>
    </row>
    <row r="20" spans="2:2" ht="14.5" x14ac:dyDescent="0.35">
      <c r="B20" s="916" t="s">
        <v>1410</v>
      </c>
    </row>
    <row r="21" spans="2:2" ht="14.5" x14ac:dyDescent="0.35">
      <c r="B21" s="916" t="s">
        <v>1411</v>
      </c>
    </row>
    <row r="22" spans="2:2" ht="14.5" x14ac:dyDescent="0.35">
      <c r="B22" s="917" t="s">
        <v>1412</v>
      </c>
    </row>
    <row r="23" spans="2:2" ht="14.5" x14ac:dyDescent="0.35">
      <c r="B23" s="917" t="s">
        <v>1415</v>
      </c>
    </row>
    <row r="24" spans="2:2" ht="14.5" x14ac:dyDescent="0.35">
      <c r="B24" s="917" t="s">
        <v>1416</v>
      </c>
    </row>
    <row r="25" spans="2:2" ht="14.5" x14ac:dyDescent="0.35">
      <c r="B25" s="917" t="s">
        <v>1518</v>
      </c>
    </row>
    <row r="26" spans="2:2" ht="14.5" x14ac:dyDescent="0.35">
      <c r="B26" s="918" t="s">
        <v>1519</v>
      </c>
    </row>
    <row r="27" spans="2:2" ht="14.5" x14ac:dyDescent="0.35">
      <c r="B27" s="918" t="s">
        <v>6773</v>
      </c>
    </row>
    <row r="28" spans="2:2" ht="14.5" x14ac:dyDescent="0.35">
      <c r="B28" s="916" t="s">
        <v>1417</v>
      </c>
    </row>
    <row r="29" spans="2:2" ht="14.5" x14ac:dyDescent="0.35">
      <c r="B29" s="917" t="s">
        <v>1418</v>
      </c>
    </row>
    <row r="30" spans="2:2" ht="14.5" x14ac:dyDescent="0.35">
      <c r="B30" s="917" t="s">
        <v>1419</v>
      </c>
    </row>
    <row r="31" spans="2:2" ht="14.5" x14ac:dyDescent="0.35">
      <c r="B31" s="917" t="s">
        <v>6774</v>
      </c>
    </row>
    <row r="32" spans="2:2" ht="14.5" x14ac:dyDescent="0.35">
      <c r="B32" s="917" t="s">
        <v>1420</v>
      </c>
    </row>
    <row r="33" spans="2:2" ht="14.5" x14ac:dyDescent="0.35">
      <c r="B33" s="917" t="s">
        <v>1583</v>
      </c>
    </row>
    <row r="34" spans="2:2" ht="14.5" x14ac:dyDescent="0.35">
      <c r="B34" s="917" t="s">
        <v>1421</v>
      </c>
    </row>
    <row r="35" spans="2:2" ht="14.5" x14ac:dyDescent="0.35">
      <c r="B35" s="917" t="s">
        <v>6775</v>
      </c>
    </row>
    <row r="36" spans="2:2" ht="14.5" x14ac:dyDescent="0.35">
      <c r="B36" s="917" t="s">
        <v>1422</v>
      </c>
    </row>
    <row r="37" spans="2:2" ht="14.5" x14ac:dyDescent="0.35">
      <c r="B37" s="917" t="s">
        <v>1423</v>
      </c>
    </row>
    <row r="38" spans="2:2" ht="14.5" x14ac:dyDescent="0.35">
      <c r="B38" s="917" t="s">
        <v>6776</v>
      </c>
    </row>
    <row r="39" spans="2:2" ht="14.5" x14ac:dyDescent="0.35">
      <c r="B39" s="917" t="s">
        <v>6777</v>
      </c>
    </row>
    <row r="40" spans="2:2" ht="14.5" x14ac:dyDescent="0.35">
      <c r="B40" s="917" t="s">
        <v>6778</v>
      </c>
    </row>
    <row r="41" spans="2:2" ht="14.5" x14ac:dyDescent="0.35">
      <c r="B41" s="916" t="s">
        <v>1424</v>
      </c>
    </row>
    <row r="42" spans="2:2" ht="14.5" x14ac:dyDescent="0.35">
      <c r="B42" s="916" t="s">
        <v>1425</v>
      </c>
    </row>
    <row r="43" spans="2:2" ht="14.5" x14ac:dyDescent="0.35">
      <c r="B43" s="916" t="s">
        <v>1426</v>
      </c>
    </row>
    <row r="44" spans="2:2" ht="14.5" x14ac:dyDescent="0.35">
      <c r="B44" s="916" t="s">
        <v>1427</v>
      </c>
    </row>
    <row r="45" spans="2:2" ht="14.5" x14ac:dyDescent="0.35">
      <c r="B45" s="916" t="s">
        <v>1428</v>
      </c>
    </row>
    <row r="46" spans="2:2" ht="14.5" x14ac:dyDescent="0.35">
      <c r="B46" s="916" t="s">
        <v>1345</v>
      </c>
    </row>
    <row r="47" spans="2:2" ht="14.5" x14ac:dyDescent="0.35">
      <c r="B47" s="916" t="s">
        <v>6779</v>
      </c>
    </row>
    <row r="48" spans="2:2" ht="14.5" x14ac:dyDescent="0.35">
      <c r="B48" s="916" t="s">
        <v>6780</v>
      </c>
    </row>
    <row r="49" spans="2:2" ht="14.5" x14ac:dyDescent="0.35">
      <c r="B49" s="916" t="s">
        <v>6781</v>
      </c>
    </row>
    <row r="50" spans="2:2" ht="14.5" x14ac:dyDescent="0.35">
      <c r="B50" s="916" t="s">
        <v>6782</v>
      </c>
    </row>
    <row r="51" spans="2:2" ht="14.5" x14ac:dyDescent="0.35">
      <c r="B51" s="916" t="s">
        <v>6783</v>
      </c>
    </row>
    <row r="52" spans="2:2" ht="14.5" x14ac:dyDescent="0.35">
      <c r="B52" s="916" t="s">
        <v>1584</v>
      </c>
    </row>
    <row r="53" spans="2:2" ht="14.5" x14ac:dyDescent="0.35">
      <c r="B53" s="916" t="s">
        <v>1429</v>
      </c>
    </row>
    <row r="54" spans="2:2" ht="14.5" x14ac:dyDescent="0.35">
      <c r="B54" s="916" t="s">
        <v>1430</v>
      </c>
    </row>
    <row r="55" spans="2:2" ht="14.5" x14ac:dyDescent="0.35">
      <c r="B55" s="916" t="s">
        <v>1431</v>
      </c>
    </row>
    <row r="56" spans="2:2" ht="14.5" x14ac:dyDescent="0.35">
      <c r="B56" s="916" t="s">
        <v>1432</v>
      </c>
    </row>
    <row r="57" spans="2:2" ht="0" hidden="1" customHeight="1" x14ac:dyDescent="0.35">
      <c r="B57" s="916" t="s">
        <v>6784</v>
      </c>
    </row>
    <row r="58" spans="2:2" ht="0" hidden="1" customHeight="1" x14ac:dyDescent="0.35">
      <c r="B58" s="916" t="s">
        <v>1433</v>
      </c>
    </row>
    <row r="59" spans="2:2" ht="0" hidden="1" customHeight="1" x14ac:dyDescent="0.35">
      <c r="B59" s="919" t="s">
        <v>1434</v>
      </c>
    </row>
  </sheetData>
  <printOptions horizontalCentered="1"/>
  <pageMargins left="0.39370078740157483" right="0.39370078740157483" top="0.98425196850393704" bottom="0.39370078740157483" header="0.39370078740157483" footer="0"/>
  <pageSetup paperSize="9" scale="90" orientation="portrait" r:id="rId1"/>
  <headerFooter scaleWithDoc="0">
    <oddHeader>&amp;L&amp;G&amp;R&amp;10Anexo à Circular OE2025 
Série A N.º 1410</oddHead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7A441-9E0F-41F1-85D3-8A0E84CE1DAD}">
  <dimension ref="A1:D90"/>
  <sheetViews>
    <sheetView showGridLines="0" zoomScale="90" zoomScaleNormal="90" workbookViewId="0">
      <selection activeCell="A4" sqref="A4"/>
    </sheetView>
  </sheetViews>
  <sheetFormatPr defaultColWidth="9.453125" defaultRowHeight="14.5" x14ac:dyDescent="0.35"/>
  <cols>
    <col min="1" max="1" width="6.81640625" style="1000" customWidth="1"/>
    <col min="2" max="2" width="17" style="1000" customWidth="1"/>
    <col min="3" max="3" width="76" style="1000" bestFit="1" customWidth="1"/>
    <col min="4" max="4" width="44.54296875" style="1000" customWidth="1"/>
    <col min="5" max="16384" width="9.453125" style="1000"/>
  </cols>
  <sheetData>
    <row r="1" spans="1:4" ht="31.5" customHeight="1" x14ac:dyDescent="0.35">
      <c r="B1" s="1001"/>
    </row>
    <row r="2" spans="1:4" ht="15" customHeight="1" x14ac:dyDescent="0.35">
      <c r="B2" s="1479" t="s">
        <v>7739</v>
      </c>
      <c r="C2" s="1479"/>
      <c r="D2" s="1479"/>
    </row>
    <row r="3" spans="1:4" ht="4.5" customHeight="1" x14ac:dyDescent="0.35">
      <c r="A3" s="1003"/>
      <c r="B3" s="1002"/>
      <c r="C3" s="1002"/>
      <c r="D3" s="1002"/>
    </row>
    <row r="4" spans="1:4" ht="15" customHeight="1" x14ac:dyDescent="0.35">
      <c r="A4" s="1003"/>
      <c r="B4" s="1480" t="s">
        <v>1660</v>
      </c>
      <c r="C4" s="1480"/>
      <c r="D4" s="1480"/>
    </row>
    <row r="5" spans="1:4" ht="6" customHeight="1" x14ac:dyDescent="0.35">
      <c r="A5" s="1003"/>
      <c r="B5" s="1004"/>
      <c r="C5" s="1004"/>
      <c r="D5" s="1004"/>
    </row>
    <row r="6" spans="1:4" ht="282.75" hidden="1" customHeight="1" x14ac:dyDescent="0.35">
      <c r="A6" s="1003"/>
      <c r="B6" s="1481" t="s">
        <v>6753</v>
      </c>
      <c r="C6" s="1481"/>
      <c r="D6" s="1481"/>
    </row>
    <row r="7" spans="1:4" x14ac:dyDescent="0.35">
      <c r="A7" s="1005"/>
      <c r="B7" s="1005"/>
      <c r="C7" s="1005"/>
      <c r="D7" s="1005"/>
    </row>
    <row r="8" spans="1:4" ht="31.5" customHeight="1" x14ac:dyDescent="0.35">
      <c r="B8" s="1006" t="s">
        <v>1639</v>
      </c>
      <c r="C8" s="1006" t="s">
        <v>1640</v>
      </c>
      <c r="D8" s="1006" t="s">
        <v>3078</v>
      </c>
    </row>
    <row r="9" spans="1:4" x14ac:dyDescent="0.35">
      <c r="B9" s="1007" t="s">
        <v>21</v>
      </c>
      <c r="C9" s="1008" t="s">
        <v>1671</v>
      </c>
      <c r="D9" s="1009"/>
    </row>
    <row r="10" spans="1:4" x14ac:dyDescent="0.35">
      <c r="B10" s="1010" t="s">
        <v>300</v>
      </c>
      <c r="C10" s="1011" t="s">
        <v>1672</v>
      </c>
      <c r="D10" s="1012"/>
    </row>
    <row r="11" spans="1:4" x14ac:dyDescent="0.35">
      <c r="B11" s="1010" t="s">
        <v>301</v>
      </c>
      <c r="C11" s="1011" t="s">
        <v>1673</v>
      </c>
      <c r="D11" s="1012"/>
    </row>
    <row r="12" spans="1:4" x14ac:dyDescent="0.35">
      <c r="B12" s="1010" t="s">
        <v>302</v>
      </c>
      <c r="C12" s="1011" t="s">
        <v>1674</v>
      </c>
      <c r="D12" s="1012" t="s">
        <v>3007</v>
      </c>
    </row>
    <row r="13" spans="1:4" x14ac:dyDescent="0.35">
      <c r="B13" s="1010" t="s">
        <v>303</v>
      </c>
      <c r="C13" s="1011" t="s">
        <v>1675</v>
      </c>
      <c r="D13" s="1012"/>
    </row>
    <row r="14" spans="1:4" x14ac:dyDescent="0.35">
      <c r="B14" s="1010" t="s">
        <v>304</v>
      </c>
      <c r="C14" s="1011" t="s">
        <v>1676</v>
      </c>
      <c r="D14" s="1012"/>
    </row>
    <row r="15" spans="1:4" x14ac:dyDescent="0.35">
      <c r="B15" s="1010" t="s">
        <v>305</v>
      </c>
      <c r="C15" s="1011" t="s">
        <v>1677</v>
      </c>
      <c r="D15" s="1012" t="s">
        <v>3079</v>
      </c>
    </row>
    <row r="16" spans="1:4" x14ac:dyDescent="0.35">
      <c r="B16" s="1010" t="s">
        <v>306</v>
      </c>
      <c r="C16" s="1011" t="s">
        <v>1678</v>
      </c>
      <c r="D16" s="1012"/>
    </row>
    <row r="17" spans="2:4" x14ac:dyDescent="0.35">
      <c r="B17" s="1010" t="s">
        <v>307</v>
      </c>
      <c r="C17" s="1011" t="s">
        <v>1679</v>
      </c>
      <c r="D17" s="1012"/>
    </row>
    <row r="18" spans="2:4" x14ac:dyDescent="0.35">
      <c r="B18" s="1007" t="s">
        <v>17</v>
      </c>
      <c r="C18" s="1008" t="s">
        <v>1680</v>
      </c>
      <c r="D18" s="1009"/>
    </row>
    <row r="19" spans="2:4" x14ac:dyDescent="0.35">
      <c r="B19" s="1010" t="s">
        <v>310</v>
      </c>
      <c r="C19" s="1011" t="s">
        <v>1681</v>
      </c>
      <c r="D19" s="1012"/>
    </row>
    <row r="20" spans="2:4" x14ac:dyDescent="0.35">
      <c r="B20" s="1010" t="s">
        <v>1682</v>
      </c>
      <c r="C20" s="1011" t="s">
        <v>1683</v>
      </c>
      <c r="D20" s="1012"/>
    </row>
    <row r="21" spans="2:4" x14ac:dyDescent="0.35">
      <c r="B21" s="1010" t="s">
        <v>384</v>
      </c>
      <c r="C21" s="1011" t="s">
        <v>1684</v>
      </c>
      <c r="D21" s="1012"/>
    </row>
    <row r="22" spans="2:4" x14ac:dyDescent="0.35">
      <c r="B22" s="1010" t="s">
        <v>385</v>
      </c>
      <c r="C22" s="1011" t="s">
        <v>1685</v>
      </c>
      <c r="D22" s="1012" t="s">
        <v>6754</v>
      </c>
    </row>
    <row r="23" spans="2:4" ht="15" customHeight="1" x14ac:dyDescent="0.35">
      <c r="B23" s="1010" t="s">
        <v>386</v>
      </c>
      <c r="C23" s="1011" t="s">
        <v>1686</v>
      </c>
      <c r="D23" s="1012"/>
    </row>
    <row r="24" spans="2:4" ht="15" customHeight="1" x14ac:dyDescent="0.35">
      <c r="B24" s="1007" t="s">
        <v>16</v>
      </c>
      <c r="C24" s="1008" t="s">
        <v>1687</v>
      </c>
      <c r="D24" s="1009"/>
    </row>
    <row r="25" spans="2:4" x14ac:dyDescent="0.35">
      <c r="B25" s="1010" t="s">
        <v>392</v>
      </c>
      <c r="C25" s="1011" t="s">
        <v>1688</v>
      </c>
      <c r="D25" s="1012"/>
    </row>
    <row r="26" spans="2:4" x14ac:dyDescent="0.35">
      <c r="B26" s="1010" t="s">
        <v>393</v>
      </c>
      <c r="C26" s="1011" t="s">
        <v>1689</v>
      </c>
      <c r="D26" s="1012"/>
    </row>
    <row r="27" spans="2:4" x14ac:dyDescent="0.35">
      <c r="B27" s="1010" t="s">
        <v>394</v>
      </c>
      <c r="C27" s="1011" t="s">
        <v>1690</v>
      </c>
      <c r="D27" s="1012" t="s">
        <v>3061</v>
      </c>
    </row>
    <row r="28" spans="2:4" x14ac:dyDescent="0.35">
      <c r="B28" s="1010" t="s">
        <v>395</v>
      </c>
      <c r="C28" s="1011" t="s">
        <v>1691</v>
      </c>
      <c r="D28" s="1012"/>
    </row>
    <row r="29" spans="2:4" x14ac:dyDescent="0.35">
      <c r="B29" s="1010" t="s">
        <v>396</v>
      </c>
      <c r="C29" s="1011" t="s">
        <v>1692</v>
      </c>
      <c r="D29" s="1012"/>
    </row>
    <row r="30" spans="2:4" x14ac:dyDescent="0.35">
      <c r="B30" s="1010" t="s">
        <v>397</v>
      </c>
      <c r="C30" s="1011" t="s">
        <v>1693</v>
      </c>
      <c r="D30" s="1012"/>
    </row>
    <row r="31" spans="2:4" x14ac:dyDescent="0.35">
      <c r="B31" s="1007" t="s">
        <v>20</v>
      </c>
      <c r="C31" s="1008" t="s">
        <v>1694</v>
      </c>
      <c r="D31" s="1009"/>
    </row>
    <row r="32" spans="2:4" ht="26" x14ac:dyDescent="0.35">
      <c r="B32" s="1010" t="s">
        <v>402</v>
      </c>
      <c r="C32" s="1011" t="s">
        <v>1695</v>
      </c>
      <c r="D32" s="1012" t="s">
        <v>6755</v>
      </c>
    </row>
    <row r="33" spans="2:4" ht="26" x14ac:dyDescent="0.35">
      <c r="B33" s="1010" t="s">
        <v>403</v>
      </c>
      <c r="C33" s="1011" t="s">
        <v>1696</v>
      </c>
      <c r="D33" s="1012" t="s">
        <v>6756</v>
      </c>
    </row>
    <row r="34" spans="2:4" ht="26" x14ac:dyDescent="0.35">
      <c r="B34" s="1010" t="s">
        <v>404</v>
      </c>
      <c r="C34" s="1011" t="s">
        <v>1697</v>
      </c>
      <c r="D34" s="1012" t="s">
        <v>6757</v>
      </c>
    </row>
    <row r="35" spans="2:4" x14ac:dyDescent="0.35">
      <c r="B35" s="1010" t="s">
        <v>405</v>
      </c>
      <c r="C35" s="1011" t="s">
        <v>1698</v>
      </c>
      <c r="D35" s="1012" t="s">
        <v>3080</v>
      </c>
    </row>
    <row r="36" spans="2:4" ht="39" x14ac:dyDescent="0.35">
      <c r="B36" s="1010" t="s">
        <v>406</v>
      </c>
      <c r="C36" s="1011" t="s">
        <v>1699</v>
      </c>
      <c r="D36" s="1012" t="s">
        <v>6758</v>
      </c>
    </row>
    <row r="37" spans="2:4" x14ac:dyDescent="0.35">
      <c r="B37" s="1010" t="s">
        <v>407</v>
      </c>
      <c r="C37" s="1011" t="s">
        <v>1700</v>
      </c>
      <c r="D37" s="1012"/>
    </row>
    <row r="38" spans="2:4" x14ac:dyDescent="0.35">
      <c r="B38" s="1010" t="s">
        <v>408</v>
      </c>
      <c r="C38" s="1011" t="s">
        <v>1701</v>
      </c>
      <c r="D38" s="1012" t="s">
        <v>6759</v>
      </c>
    </row>
    <row r="39" spans="2:4" ht="39" x14ac:dyDescent="0.35">
      <c r="B39" s="1010" t="s">
        <v>409</v>
      </c>
      <c r="C39" s="1011" t="s">
        <v>1702</v>
      </c>
      <c r="D39" s="1012" t="s">
        <v>6760</v>
      </c>
    </row>
    <row r="40" spans="2:4" x14ac:dyDescent="0.35">
      <c r="B40" s="1010" t="s">
        <v>410</v>
      </c>
      <c r="C40" s="1011" t="s">
        <v>1703</v>
      </c>
      <c r="D40" s="1012"/>
    </row>
    <row r="41" spans="2:4" x14ac:dyDescent="0.35">
      <c r="B41" s="1007" t="s">
        <v>10</v>
      </c>
      <c r="C41" s="1008" t="s">
        <v>1704</v>
      </c>
      <c r="D41" s="1009"/>
    </row>
    <row r="42" spans="2:4" x14ac:dyDescent="0.35">
      <c r="B42" s="1010" t="s">
        <v>412</v>
      </c>
      <c r="C42" s="1011" t="s">
        <v>1705</v>
      </c>
      <c r="D42" s="1012"/>
    </row>
    <row r="43" spans="2:4" x14ac:dyDescent="0.35">
      <c r="B43" s="1010" t="s">
        <v>413</v>
      </c>
      <c r="C43" s="1011" t="s">
        <v>1706</v>
      </c>
      <c r="D43" s="1012"/>
    </row>
    <row r="44" spans="2:4" ht="26" x14ac:dyDescent="0.35">
      <c r="B44" s="1010" t="s">
        <v>414</v>
      </c>
      <c r="C44" s="1011" t="s">
        <v>1707</v>
      </c>
      <c r="D44" s="1012" t="s">
        <v>6761</v>
      </c>
    </row>
    <row r="45" spans="2:4" x14ac:dyDescent="0.35">
      <c r="B45" s="1010" t="s">
        <v>415</v>
      </c>
      <c r="C45" s="1011" t="s">
        <v>1708</v>
      </c>
      <c r="D45" s="1012" t="s">
        <v>3081</v>
      </c>
    </row>
    <row r="46" spans="2:4" x14ac:dyDescent="0.35">
      <c r="B46" s="1010" t="s">
        <v>416</v>
      </c>
      <c r="C46" s="1011" t="s">
        <v>1709</v>
      </c>
      <c r="D46" s="1012" t="s">
        <v>6762</v>
      </c>
    </row>
    <row r="47" spans="2:4" x14ac:dyDescent="0.35">
      <c r="B47" s="1010" t="s">
        <v>417</v>
      </c>
      <c r="C47" s="1011" t="s">
        <v>1710</v>
      </c>
      <c r="D47" s="1012"/>
    </row>
    <row r="48" spans="2:4" x14ac:dyDescent="0.35">
      <c r="B48" s="1007" t="s">
        <v>9</v>
      </c>
      <c r="C48" s="1008" t="s">
        <v>1711</v>
      </c>
      <c r="D48" s="1009"/>
    </row>
    <row r="49" spans="2:4" ht="39" x14ac:dyDescent="0.35">
      <c r="B49" s="1010" t="s">
        <v>422</v>
      </c>
      <c r="C49" s="1011" t="s">
        <v>1712</v>
      </c>
      <c r="D49" s="1012" t="s">
        <v>6763</v>
      </c>
    </row>
    <row r="50" spans="2:4" ht="26" x14ac:dyDescent="0.35">
      <c r="B50" s="1010" t="s">
        <v>423</v>
      </c>
      <c r="C50" s="1011" t="s">
        <v>1713</v>
      </c>
      <c r="D50" s="1012" t="s">
        <v>6764</v>
      </c>
    </row>
    <row r="51" spans="2:4" x14ac:dyDescent="0.35">
      <c r="B51" s="1010" t="s">
        <v>424</v>
      </c>
      <c r="C51" s="1011" t="s">
        <v>1714</v>
      </c>
      <c r="D51" s="1012" t="s">
        <v>3082</v>
      </c>
    </row>
    <row r="52" spans="2:4" x14ac:dyDescent="0.35">
      <c r="B52" s="1010" t="s">
        <v>425</v>
      </c>
      <c r="C52" s="1011" t="s">
        <v>1715</v>
      </c>
      <c r="D52" s="1012"/>
    </row>
    <row r="53" spans="2:4" x14ac:dyDescent="0.35">
      <c r="B53" s="1010" t="s">
        <v>426</v>
      </c>
      <c r="C53" s="1011" t="s">
        <v>1716</v>
      </c>
      <c r="D53" s="1012"/>
    </row>
    <row r="54" spans="2:4" x14ac:dyDescent="0.35">
      <c r="B54" s="1010" t="s">
        <v>427</v>
      </c>
      <c r="C54" s="1011" t="s">
        <v>1717</v>
      </c>
      <c r="D54" s="1012"/>
    </row>
    <row r="55" spans="2:4" x14ac:dyDescent="0.35">
      <c r="B55" s="1007" t="s">
        <v>135</v>
      </c>
      <c r="C55" s="1008" t="s">
        <v>1718</v>
      </c>
      <c r="D55" s="1009"/>
    </row>
    <row r="56" spans="2:4" x14ac:dyDescent="0.35">
      <c r="B56" s="1010" t="s">
        <v>583</v>
      </c>
      <c r="C56" s="1011" t="s">
        <v>1719</v>
      </c>
      <c r="D56" s="1012" t="s">
        <v>2954</v>
      </c>
    </row>
    <row r="57" spans="2:4" x14ac:dyDescent="0.35">
      <c r="B57" s="1010" t="s">
        <v>585</v>
      </c>
      <c r="C57" s="1011" t="s">
        <v>1720</v>
      </c>
      <c r="D57" s="1012"/>
    </row>
    <row r="58" spans="2:4" ht="26" x14ac:dyDescent="0.35">
      <c r="B58" s="1010" t="s">
        <v>587</v>
      </c>
      <c r="C58" s="1011" t="s">
        <v>1721</v>
      </c>
      <c r="D58" s="1012" t="s">
        <v>6765</v>
      </c>
    </row>
    <row r="59" spans="2:4" x14ac:dyDescent="0.35">
      <c r="B59" s="1010" t="s">
        <v>589</v>
      </c>
      <c r="C59" s="1011" t="s">
        <v>1722</v>
      </c>
      <c r="D59" s="1012" t="s">
        <v>2959</v>
      </c>
    </row>
    <row r="60" spans="2:4" x14ac:dyDescent="0.35">
      <c r="B60" s="1010" t="s">
        <v>591</v>
      </c>
      <c r="C60" s="1011" t="s">
        <v>1723</v>
      </c>
      <c r="D60" s="1012"/>
    </row>
    <row r="61" spans="2:4" x14ac:dyDescent="0.35">
      <c r="B61" s="1010" t="s">
        <v>593</v>
      </c>
      <c r="C61" s="1011" t="s">
        <v>1724</v>
      </c>
      <c r="D61" s="1012" t="s">
        <v>6766</v>
      </c>
    </row>
    <row r="62" spans="2:4" x14ac:dyDescent="0.35">
      <c r="B62" s="1007" t="s">
        <v>8</v>
      </c>
      <c r="C62" s="1008" t="s">
        <v>1725</v>
      </c>
      <c r="D62" s="1009"/>
    </row>
    <row r="63" spans="2:4" x14ac:dyDescent="0.35">
      <c r="B63" s="1010" t="s">
        <v>603</v>
      </c>
      <c r="C63" s="1011" t="s">
        <v>1726</v>
      </c>
      <c r="D63" s="1012"/>
    </row>
    <row r="64" spans="2:4" x14ac:dyDescent="0.35">
      <c r="B64" s="1010" t="s">
        <v>1248</v>
      </c>
      <c r="C64" s="1011" t="s">
        <v>1727</v>
      </c>
      <c r="D64" s="1012" t="s">
        <v>3083</v>
      </c>
    </row>
    <row r="65" spans="2:4" x14ac:dyDescent="0.35">
      <c r="B65" s="1010" t="s">
        <v>1250</v>
      </c>
      <c r="C65" s="1011" t="s">
        <v>1728</v>
      </c>
      <c r="D65" s="1012"/>
    </row>
    <row r="66" spans="2:4" x14ac:dyDescent="0.35">
      <c r="B66" s="1010" t="s">
        <v>1262</v>
      </c>
      <c r="C66" s="1011" t="s">
        <v>1729</v>
      </c>
      <c r="D66" s="1012"/>
    </row>
    <row r="67" spans="2:4" x14ac:dyDescent="0.35">
      <c r="B67" s="1010" t="s">
        <v>1641</v>
      </c>
      <c r="C67" s="1011" t="s">
        <v>1730</v>
      </c>
      <c r="D67" s="1012"/>
    </row>
    <row r="68" spans="2:4" x14ac:dyDescent="0.35">
      <c r="B68" s="1010" t="s">
        <v>1353</v>
      </c>
      <c r="C68" s="1011" t="s">
        <v>1731</v>
      </c>
      <c r="D68" s="1012"/>
    </row>
    <row r="69" spans="2:4" x14ac:dyDescent="0.35">
      <c r="B69" s="1007" t="s">
        <v>19</v>
      </c>
      <c r="C69" s="1008" t="s">
        <v>1732</v>
      </c>
      <c r="D69" s="1009"/>
    </row>
    <row r="70" spans="2:4" x14ac:dyDescent="0.35">
      <c r="B70" s="1010" t="s">
        <v>1358</v>
      </c>
      <c r="C70" s="1011" t="s">
        <v>1733</v>
      </c>
      <c r="D70" s="1012"/>
    </row>
    <row r="71" spans="2:4" x14ac:dyDescent="0.35">
      <c r="B71" s="1010" t="s">
        <v>1359</v>
      </c>
      <c r="C71" s="1011" t="s">
        <v>1734</v>
      </c>
      <c r="D71" s="1012" t="s">
        <v>6767</v>
      </c>
    </row>
    <row r="72" spans="2:4" x14ac:dyDescent="0.35">
      <c r="B72" s="1010" t="s">
        <v>1438</v>
      </c>
      <c r="C72" s="1011" t="s">
        <v>1735</v>
      </c>
      <c r="D72" s="1012"/>
    </row>
    <row r="73" spans="2:4" x14ac:dyDescent="0.35">
      <c r="B73" s="1010" t="s">
        <v>1439</v>
      </c>
      <c r="C73" s="1011" t="s">
        <v>1736</v>
      </c>
      <c r="D73" s="1012" t="s">
        <v>3084</v>
      </c>
    </row>
    <row r="74" spans="2:4" x14ac:dyDescent="0.35">
      <c r="B74" s="1010" t="s">
        <v>1580</v>
      </c>
      <c r="C74" s="1011" t="s">
        <v>1737</v>
      </c>
      <c r="D74" s="1012" t="s">
        <v>6768</v>
      </c>
    </row>
    <row r="75" spans="2:4" x14ac:dyDescent="0.35">
      <c r="B75" s="1010" t="s">
        <v>1581</v>
      </c>
      <c r="C75" s="1011" t="s">
        <v>1738</v>
      </c>
      <c r="D75" s="1012"/>
    </row>
    <row r="76" spans="2:4" x14ac:dyDescent="0.35">
      <c r="B76" s="1010" t="s">
        <v>1593</v>
      </c>
      <c r="C76" s="1011" t="s">
        <v>1739</v>
      </c>
      <c r="D76" s="1012"/>
    </row>
    <row r="77" spans="2:4" x14ac:dyDescent="0.35">
      <c r="B77" s="1010" t="s">
        <v>1594</v>
      </c>
      <c r="C77" s="1011" t="s">
        <v>1740</v>
      </c>
      <c r="D77" s="1012"/>
    </row>
    <row r="78" spans="2:4" x14ac:dyDescent="0.35">
      <c r="B78" s="1007" t="s">
        <v>18</v>
      </c>
      <c r="C78" s="1008" t="s">
        <v>1741</v>
      </c>
      <c r="D78" s="1009"/>
    </row>
    <row r="79" spans="2:4" x14ac:dyDescent="0.35">
      <c r="B79" s="1010" t="s">
        <v>1742</v>
      </c>
      <c r="C79" s="1011" t="s">
        <v>1743</v>
      </c>
      <c r="D79" s="1012" t="s">
        <v>2974</v>
      </c>
    </row>
    <row r="80" spans="2:4" x14ac:dyDescent="0.35">
      <c r="B80" s="1010" t="s">
        <v>1744</v>
      </c>
      <c r="C80" s="1011" t="s">
        <v>1745</v>
      </c>
      <c r="D80" s="1012" t="s">
        <v>3085</v>
      </c>
    </row>
    <row r="81" spans="1:4" x14ac:dyDescent="0.35">
      <c r="B81" s="1010" t="s">
        <v>1746</v>
      </c>
      <c r="C81" s="1011" t="s">
        <v>1747</v>
      </c>
      <c r="D81" s="1012"/>
    </row>
    <row r="82" spans="1:4" x14ac:dyDescent="0.35">
      <c r="B82" s="1010" t="s">
        <v>1748</v>
      </c>
      <c r="C82" s="1011" t="s">
        <v>1749</v>
      </c>
      <c r="D82" s="1012"/>
    </row>
    <row r="83" spans="1:4" x14ac:dyDescent="0.35">
      <c r="B83" s="1010" t="s">
        <v>1750</v>
      </c>
      <c r="C83" s="1011" t="s">
        <v>1751</v>
      </c>
      <c r="D83" s="1012"/>
    </row>
    <row r="84" spans="1:4" x14ac:dyDescent="0.35">
      <c r="B84" s="1010" t="s">
        <v>1752</v>
      </c>
      <c r="C84" s="1011" t="s">
        <v>1753</v>
      </c>
      <c r="D84" s="1012"/>
    </row>
    <row r="85" spans="1:4" x14ac:dyDescent="0.35">
      <c r="B85" s="1010" t="s">
        <v>1754</v>
      </c>
      <c r="C85" s="1011" t="s">
        <v>1755</v>
      </c>
      <c r="D85" s="1012" t="s">
        <v>6769</v>
      </c>
    </row>
    <row r="86" spans="1:4" x14ac:dyDescent="0.35">
      <c r="B86" s="1010" t="s">
        <v>1756</v>
      </c>
      <c r="C86" s="1011" t="s">
        <v>1757</v>
      </c>
      <c r="D86" s="1012"/>
    </row>
    <row r="87" spans="1:4" x14ac:dyDescent="0.35">
      <c r="B87" s="1010" t="s">
        <v>1758</v>
      </c>
      <c r="C87" s="1011" t="s">
        <v>1759</v>
      </c>
      <c r="D87" s="1012"/>
    </row>
    <row r="89" spans="1:4" ht="12.75" customHeight="1" x14ac:dyDescent="0.35">
      <c r="A89" s="1013"/>
      <c r="B89" s="1014" t="s">
        <v>1102</v>
      </c>
      <c r="C89" s="1015"/>
      <c r="D89" s="1015"/>
    </row>
    <row r="90" spans="1:4" ht="42" customHeight="1" x14ac:dyDescent="0.35">
      <c r="A90" s="1016"/>
      <c r="B90" s="1482" t="s">
        <v>3090</v>
      </c>
      <c r="C90" s="1482"/>
      <c r="D90" s="1482"/>
    </row>
  </sheetData>
  <mergeCells count="4">
    <mergeCell ref="B2:D2"/>
    <mergeCell ref="B4:D4"/>
    <mergeCell ref="B6:D6"/>
    <mergeCell ref="B90:D90"/>
  </mergeCells>
  <printOptions horizontalCentered="1"/>
  <pageMargins left="0.70866141732283472" right="0.70866141732283472" top="0.78740157480314965" bottom="0.74803149606299213" header="0.31496062992125984" footer="0.31496062992125984"/>
  <pageSetup paperSize="9" scale="49" orientation="portrait" r:id="rId1"/>
  <headerFooter>
    <oddHeader>&amp;RAnexo à Circular OE2025 
Série A N.º 1410</oddHeader>
  </headerFooter>
  <ignoredErrors>
    <ignoredError sqref="B9:B87" numberStoredAsText="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olha32">
    <pageSetUpPr fitToPage="1"/>
  </sheetPr>
  <dimension ref="A1:R12"/>
  <sheetViews>
    <sheetView showGridLines="0" zoomScaleNormal="100" zoomScalePageLayoutView="80" workbookViewId="0"/>
  </sheetViews>
  <sheetFormatPr defaultColWidth="0" defaultRowHeight="15" customHeight="1" zeroHeight="1" x14ac:dyDescent="0.35"/>
  <cols>
    <col min="1" max="1" width="7.81640625" customWidth="1"/>
    <col min="2" max="2" width="19.1796875" customWidth="1"/>
    <col min="3" max="3" width="82" customWidth="1"/>
    <col min="4" max="4" width="21.1796875" customWidth="1"/>
    <col min="5" max="5" width="8.81640625" customWidth="1"/>
    <col min="6" max="6" width="11.54296875" hidden="1" customWidth="1"/>
    <col min="7" max="7" width="11.1796875" hidden="1" customWidth="1"/>
    <col min="8" max="8" width="12" hidden="1" customWidth="1"/>
    <col min="9" max="9" width="15.81640625" hidden="1" customWidth="1"/>
    <col min="10" max="10" width="18.81640625" hidden="1" customWidth="1"/>
    <col min="11" max="11" width="15.81640625" hidden="1" customWidth="1"/>
    <col min="12" max="12" width="9.1796875" hidden="1"/>
    <col min="13" max="13" width="11.81640625" hidden="1" customWidth="1"/>
    <col min="14" max="14" width="13.1796875" hidden="1" customWidth="1"/>
    <col min="15" max="15" width="15.54296875" hidden="1" customWidth="1"/>
    <col min="16" max="16" width="14.81640625" hidden="1" customWidth="1"/>
    <col min="17" max="17" width="19.81640625" hidden="1" customWidth="1"/>
    <col min="18" max="18" width="0" hidden="1" customWidth="1"/>
    <col min="19" max="16384" width="9.1796875" hidden="1"/>
  </cols>
  <sheetData>
    <row r="1" spans="1:18" ht="14.5" x14ac:dyDescent="0.35"/>
    <row r="2" spans="1:18" ht="14.5" x14ac:dyDescent="0.35"/>
    <row r="3" spans="1:18" ht="14.5" x14ac:dyDescent="0.35"/>
    <row r="4" spans="1:18" ht="15" customHeight="1" x14ac:dyDescent="0.45">
      <c r="A4" s="216"/>
      <c r="B4" s="1484" t="s">
        <v>7513</v>
      </c>
      <c r="C4" s="1484"/>
      <c r="D4" s="1484"/>
      <c r="E4" s="216"/>
      <c r="F4" s="216"/>
      <c r="G4" s="216"/>
      <c r="H4" s="216"/>
      <c r="I4" s="216"/>
      <c r="J4" s="216"/>
      <c r="K4" s="216"/>
      <c r="L4" s="216"/>
      <c r="M4" s="216"/>
      <c r="N4" s="216"/>
      <c r="O4" s="216"/>
      <c r="P4" s="216"/>
      <c r="Q4" s="216"/>
      <c r="R4" s="216"/>
    </row>
    <row r="5" spans="1:18" ht="14.5" x14ac:dyDescent="0.35"/>
    <row r="6" spans="1:18" s="920" customFormat="1" ht="36.75" customHeight="1" x14ac:dyDescent="0.35">
      <c r="B6" s="1296" t="s">
        <v>1760</v>
      </c>
      <c r="C6" s="1296"/>
      <c r="D6" s="1296"/>
    </row>
    <row r="7" spans="1:18" ht="51.75" customHeight="1" x14ac:dyDescent="0.35">
      <c r="B7" s="1483" t="s">
        <v>1761</v>
      </c>
      <c r="C7" s="1483"/>
      <c r="D7" s="1483"/>
    </row>
    <row r="8" spans="1:18" ht="110.25" customHeight="1" x14ac:dyDescent="0.35">
      <c r="B8" s="1483" t="s">
        <v>7521</v>
      </c>
      <c r="C8" s="1483"/>
      <c r="D8" s="1483"/>
    </row>
    <row r="9" spans="1:18" ht="51" customHeight="1" x14ac:dyDescent="0.35">
      <c r="B9" s="1483" t="s">
        <v>3090</v>
      </c>
      <c r="C9" s="1483"/>
      <c r="D9" s="1483"/>
    </row>
    <row r="10" spans="1:18" ht="14.5" x14ac:dyDescent="0.35"/>
    <row r="11" spans="1:18" ht="14.5" x14ac:dyDescent="0.35">
      <c r="B11" t="s">
        <v>3091</v>
      </c>
    </row>
    <row r="12" spans="1:18" ht="14.5" x14ac:dyDescent="0.35"/>
  </sheetData>
  <mergeCells count="5">
    <mergeCell ref="B8:D8"/>
    <mergeCell ref="B9:D9"/>
    <mergeCell ref="B4:D4"/>
    <mergeCell ref="B6:D6"/>
    <mergeCell ref="B7:D7"/>
  </mergeCells>
  <printOptions horizontalCentered="1"/>
  <pageMargins left="0.39370078740157483" right="0.39370078740157483" top="0.98425196850393704" bottom="0.39370078740157483" header="0.39370078740157483" footer="0.11811023622047245"/>
  <pageSetup paperSize="9" scale="68" orientation="portrait" r:id="rId1"/>
  <headerFooter>
    <oddHeader>&amp;L                        &amp;G&amp;RAnexo à Circular OE2025 
Série A N.º 1410</oddHead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334B0-6576-4DC1-986F-15C42C2EB167}">
  <dimension ref="A2:N130"/>
  <sheetViews>
    <sheetView showGridLines="0" zoomScale="110" zoomScaleNormal="110" zoomScalePageLayoutView="80" workbookViewId="0"/>
  </sheetViews>
  <sheetFormatPr defaultColWidth="9.453125" defaultRowHeight="14.5" x14ac:dyDescent="0.35"/>
  <cols>
    <col min="1" max="1" width="5.54296875" customWidth="1"/>
    <col min="2" max="2" width="75.453125" customWidth="1"/>
    <col min="3" max="3" width="15.453125" customWidth="1"/>
    <col min="4" max="4" width="64.81640625" customWidth="1"/>
    <col min="5" max="5" width="15.54296875" customWidth="1"/>
    <col min="6" max="6" width="18.54296875" customWidth="1"/>
    <col min="7" max="7" width="15.54296875" customWidth="1"/>
    <col min="8" max="8" width="9.453125" customWidth="1"/>
    <col min="9" max="9" width="11.54296875" customWidth="1"/>
    <col min="10" max="10" width="13.453125" customWidth="1"/>
    <col min="11" max="11" width="15.54296875" customWidth="1"/>
    <col min="12" max="12" width="14.54296875" customWidth="1"/>
    <col min="13" max="13" width="19.54296875" customWidth="1"/>
    <col min="14" max="14" width="9.453125" customWidth="1"/>
    <col min="16383" max="16383" width="19" customWidth="1"/>
    <col min="16384" max="16384" width="30.54296875" customWidth="1"/>
  </cols>
  <sheetData>
    <row r="2" spans="1:14" ht="15" customHeight="1" x14ac:dyDescent="0.35">
      <c r="A2" s="216"/>
      <c r="B2" s="277" t="s">
        <v>6770</v>
      </c>
      <c r="C2" s="216"/>
      <c r="D2" s="216"/>
      <c r="E2" s="216"/>
      <c r="F2" s="216"/>
      <c r="G2" s="216"/>
      <c r="H2" s="216"/>
      <c r="I2" s="216"/>
      <c r="J2" s="216"/>
      <c r="K2" s="216"/>
      <c r="L2" s="216"/>
      <c r="M2" s="216"/>
      <c r="N2" s="216"/>
    </row>
    <row r="3" spans="1:14" ht="15" customHeight="1" x14ac:dyDescent="0.35">
      <c r="A3" s="216"/>
      <c r="B3" s="202" t="s">
        <v>3077</v>
      </c>
      <c r="C3" s="216"/>
      <c r="D3" s="216"/>
      <c r="E3" s="216"/>
      <c r="F3" s="216"/>
      <c r="G3" s="216"/>
      <c r="H3" s="216"/>
      <c r="I3" s="216"/>
      <c r="J3" s="216"/>
      <c r="K3" s="216"/>
      <c r="L3" s="216"/>
      <c r="M3" s="216"/>
      <c r="N3" s="216"/>
    </row>
    <row r="4" spans="1:14" s="35" customFormat="1" x14ac:dyDescent="0.35">
      <c r="A4" s="214"/>
      <c r="B4" s="215"/>
      <c r="C4" s="215"/>
      <c r="D4" s="215"/>
      <c r="E4" s="215"/>
      <c r="F4" s="215"/>
      <c r="G4" s="215"/>
      <c r="H4" s="215"/>
      <c r="I4" s="215"/>
      <c r="J4" s="215"/>
      <c r="K4" s="215"/>
      <c r="L4" s="215"/>
      <c r="M4" s="215"/>
      <c r="N4" s="215"/>
    </row>
    <row r="5" spans="1:14" x14ac:dyDescent="0.35">
      <c r="B5" s="290" t="s">
        <v>6594</v>
      </c>
    </row>
    <row r="6" spans="1:14" x14ac:dyDescent="0.35">
      <c r="B6" s="975" t="s">
        <v>6595</v>
      </c>
    </row>
    <row r="7" spans="1:14" x14ac:dyDescent="0.35">
      <c r="B7" s="976" t="s">
        <v>4156</v>
      </c>
    </row>
    <row r="8" spans="1:14" x14ac:dyDescent="0.35">
      <c r="B8" s="290" t="s">
        <v>6596</v>
      </c>
    </row>
    <row r="9" spans="1:14" x14ac:dyDescent="0.35">
      <c r="B9" s="975" t="s">
        <v>6597</v>
      </c>
    </row>
    <row r="10" spans="1:14" x14ac:dyDescent="0.35">
      <c r="B10" s="977" t="s">
        <v>6598</v>
      </c>
    </row>
    <row r="11" spans="1:14" x14ac:dyDescent="0.35">
      <c r="B11" s="978" t="s">
        <v>6599</v>
      </c>
    </row>
    <row r="12" spans="1:14" x14ac:dyDescent="0.35">
      <c r="B12" s="976" t="s">
        <v>4155</v>
      </c>
    </row>
    <row r="13" spans="1:14" x14ac:dyDescent="0.35">
      <c r="B13" s="976" t="s">
        <v>3113</v>
      </c>
    </row>
    <row r="14" spans="1:14" x14ac:dyDescent="0.35">
      <c r="B14" s="976" t="s">
        <v>3115</v>
      </c>
    </row>
    <row r="15" spans="1:14" x14ac:dyDescent="0.35">
      <c r="B15" s="976" t="s">
        <v>3112</v>
      </c>
    </row>
    <row r="16" spans="1:14" x14ac:dyDescent="0.35">
      <c r="B16" s="976" t="s">
        <v>3114</v>
      </c>
    </row>
    <row r="17" spans="2:2" x14ac:dyDescent="0.35">
      <c r="B17" s="976" t="s">
        <v>3116</v>
      </c>
    </row>
    <row r="18" spans="2:2" x14ac:dyDescent="0.35">
      <c r="B18" s="976" t="s">
        <v>4163</v>
      </c>
    </row>
    <row r="19" spans="2:2" x14ac:dyDescent="0.35">
      <c r="B19" s="978" t="s">
        <v>6600</v>
      </c>
    </row>
    <row r="20" spans="2:2" x14ac:dyDescent="0.35">
      <c r="B20" s="976" t="s">
        <v>6601</v>
      </c>
    </row>
    <row r="21" spans="2:2" x14ac:dyDescent="0.35">
      <c r="B21" s="976" t="s">
        <v>3108</v>
      </c>
    </row>
    <row r="22" spans="2:2" x14ac:dyDescent="0.35">
      <c r="B22" s="976" t="s">
        <v>4154</v>
      </c>
    </row>
    <row r="23" spans="2:2" x14ac:dyDescent="0.35">
      <c r="B23" s="979" t="s">
        <v>4162</v>
      </c>
    </row>
    <row r="24" spans="2:2" x14ac:dyDescent="0.35">
      <c r="B24" s="976" t="s">
        <v>3111</v>
      </c>
    </row>
    <row r="25" spans="2:2" x14ac:dyDescent="0.35">
      <c r="B25" s="976" t="s">
        <v>3110</v>
      </c>
    </row>
    <row r="26" spans="2:2" x14ac:dyDescent="0.35">
      <c r="B26" s="976" t="s">
        <v>3109</v>
      </c>
    </row>
    <row r="27" spans="2:2" x14ac:dyDescent="0.35">
      <c r="B27" s="976" t="s">
        <v>3569</v>
      </c>
    </row>
    <row r="28" spans="2:2" x14ac:dyDescent="0.35">
      <c r="B28" s="976" t="s">
        <v>4161</v>
      </c>
    </row>
    <row r="29" spans="2:2" x14ac:dyDescent="0.35">
      <c r="B29" s="978" t="s">
        <v>4159</v>
      </c>
    </row>
    <row r="30" spans="2:2" x14ac:dyDescent="0.35">
      <c r="B30" s="976" t="s">
        <v>4160</v>
      </c>
    </row>
    <row r="31" spans="2:2" x14ac:dyDescent="0.35">
      <c r="B31" s="976" t="s">
        <v>2984</v>
      </c>
    </row>
    <row r="32" spans="2:2" x14ac:dyDescent="0.35">
      <c r="B32" s="978" t="s">
        <v>6602</v>
      </c>
    </row>
    <row r="33" spans="2:2" x14ac:dyDescent="0.35">
      <c r="B33" s="977" t="s">
        <v>4122</v>
      </c>
    </row>
    <row r="34" spans="2:2" x14ac:dyDescent="0.35">
      <c r="B34" s="291" t="s">
        <v>6603</v>
      </c>
    </row>
    <row r="35" spans="2:2" x14ac:dyDescent="0.35">
      <c r="B35" s="978" t="s">
        <v>6604</v>
      </c>
    </row>
    <row r="36" spans="2:2" x14ac:dyDescent="0.35">
      <c r="B36" s="977" t="s">
        <v>6605</v>
      </c>
    </row>
    <row r="37" spans="2:2" x14ac:dyDescent="0.35">
      <c r="B37" s="979" t="s">
        <v>3058</v>
      </c>
    </row>
    <row r="38" spans="2:2" x14ac:dyDescent="0.35">
      <c r="B38" s="979" t="s">
        <v>4157</v>
      </c>
    </row>
    <row r="39" spans="2:2" x14ac:dyDescent="0.35">
      <c r="B39" s="976" t="s">
        <v>6606</v>
      </c>
    </row>
    <row r="40" spans="2:2" x14ac:dyDescent="0.35">
      <c r="B40" s="978" t="s">
        <v>6607</v>
      </c>
    </row>
    <row r="41" spans="2:2" x14ac:dyDescent="0.35">
      <c r="B41" s="976" t="s">
        <v>6608</v>
      </c>
    </row>
    <row r="42" spans="2:2" x14ac:dyDescent="0.35">
      <c r="B42" s="976" t="s">
        <v>4125</v>
      </c>
    </row>
    <row r="43" spans="2:2" ht="16.5" x14ac:dyDescent="0.35">
      <c r="B43" s="980" t="s">
        <v>6609</v>
      </c>
    </row>
    <row r="44" spans="2:2" x14ac:dyDescent="0.35">
      <c r="B44" s="976" t="s">
        <v>4126</v>
      </c>
    </row>
    <row r="45" spans="2:2" x14ac:dyDescent="0.35">
      <c r="B45" s="976" t="s">
        <v>4127</v>
      </c>
    </row>
    <row r="46" spans="2:2" x14ac:dyDescent="0.35">
      <c r="B46" s="976" t="s">
        <v>3106</v>
      </c>
    </row>
    <row r="47" spans="2:2" x14ac:dyDescent="0.35">
      <c r="B47" s="976" t="s">
        <v>3105</v>
      </c>
    </row>
    <row r="48" spans="2:2" x14ac:dyDescent="0.35">
      <c r="B48" s="976" t="s">
        <v>3107</v>
      </c>
    </row>
    <row r="49" spans="2:2" x14ac:dyDescent="0.35">
      <c r="B49" s="976" t="s">
        <v>4128</v>
      </c>
    </row>
    <row r="50" spans="2:2" x14ac:dyDescent="0.35">
      <c r="B50" s="976" t="s">
        <v>2952</v>
      </c>
    </row>
    <row r="51" spans="2:2" x14ac:dyDescent="0.35">
      <c r="B51" s="291" t="s">
        <v>6610</v>
      </c>
    </row>
    <row r="52" spans="2:2" x14ac:dyDescent="0.35">
      <c r="B52" s="975" t="s">
        <v>6611</v>
      </c>
    </row>
    <row r="53" spans="2:2" x14ac:dyDescent="0.35">
      <c r="B53" s="979" t="s">
        <v>4121</v>
      </c>
    </row>
    <row r="54" spans="2:2" x14ac:dyDescent="0.35">
      <c r="B54" s="976" t="s">
        <v>4124</v>
      </c>
    </row>
    <row r="55" spans="2:2" x14ac:dyDescent="0.35">
      <c r="B55" s="976" t="s">
        <v>3117</v>
      </c>
    </row>
    <row r="56" spans="2:2" x14ac:dyDescent="0.35">
      <c r="B56" s="976" t="s">
        <v>6612</v>
      </c>
    </row>
    <row r="57" spans="2:2" x14ac:dyDescent="0.35">
      <c r="B57" s="976" t="s">
        <v>6613</v>
      </c>
    </row>
    <row r="58" spans="2:2" x14ac:dyDescent="0.35">
      <c r="B58" s="976" t="s">
        <v>4140</v>
      </c>
    </row>
    <row r="59" spans="2:2" x14ac:dyDescent="0.35">
      <c r="B59" s="977" t="s">
        <v>3010</v>
      </c>
    </row>
    <row r="60" spans="2:2" x14ac:dyDescent="0.35">
      <c r="B60" s="976" t="s">
        <v>4158</v>
      </c>
    </row>
    <row r="61" spans="2:2" x14ac:dyDescent="0.35">
      <c r="B61" s="291" t="s">
        <v>6614</v>
      </c>
    </row>
    <row r="62" spans="2:2" x14ac:dyDescent="0.35">
      <c r="B62" s="975" t="s">
        <v>6615</v>
      </c>
    </row>
    <row r="63" spans="2:2" x14ac:dyDescent="0.35">
      <c r="B63" s="981" t="s">
        <v>3096</v>
      </c>
    </row>
    <row r="64" spans="2:2" x14ac:dyDescent="0.35">
      <c r="B64" s="976" t="s">
        <v>3097</v>
      </c>
    </row>
    <row r="65" spans="2:2" x14ac:dyDescent="0.35">
      <c r="B65" s="976" t="s">
        <v>3098</v>
      </c>
    </row>
    <row r="66" spans="2:2" ht="16.5" x14ac:dyDescent="0.35">
      <c r="B66" s="982" t="s">
        <v>6616</v>
      </c>
    </row>
    <row r="67" spans="2:2" x14ac:dyDescent="0.35">
      <c r="B67" s="982" t="s">
        <v>3570</v>
      </c>
    </row>
    <row r="68" spans="2:2" x14ac:dyDescent="0.35">
      <c r="B68" s="981" t="s">
        <v>4129</v>
      </c>
    </row>
    <row r="69" spans="2:2" x14ac:dyDescent="0.35">
      <c r="B69" s="976" t="s">
        <v>4130</v>
      </c>
    </row>
    <row r="70" spans="2:2" x14ac:dyDescent="0.35">
      <c r="B70" s="976" t="s">
        <v>4131</v>
      </c>
    </row>
    <row r="71" spans="2:2" x14ac:dyDescent="0.35">
      <c r="B71" s="976" t="s">
        <v>4132</v>
      </c>
    </row>
    <row r="72" spans="2:2" x14ac:dyDescent="0.35">
      <c r="B72" s="976" t="s">
        <v>4133</v>
      </c>
    </row>
    <row r="73" spans="2:2" x14ac:dyDescent="0.35">
      <c r="B73" s="976" t="s">
        <v>4134</v>
      </c>
    </row>
    <row r="74" spans="2:2" x14ac:dyDescent="0.35">
      <c r="B74" s="976" t="s">
        <v>4135</v>
      </c>
    </row>
    <row r="75" spans="2:2" x14ac:dyDescent="0.35">
      <c r="B75" s="976" t="s">
        <v>6617</v>
      </c>
    </row>
    <row r="76" spans="2:2" x14ac:dyDescent="0.35">
      <c r="B76" s="981" t="s">
        <v>3100</v>
      </c>
    </row>
    <row r="77" spans="2:2" x14ac:dyDescent="0.35">
      <c r="B77" s="976" t="s">
        <v>4137</v>
      </c>
    </row>
    <row r="78" spans="2:2" x14ac:dyDescent="0.35">
      <c r="B78" s="976" t="s">
        <v>3099</v>
      </c>
    </row>
    <row r="79" spans="2:2" x14ac:dyDescent="0.35">
      <c r="B79" s="976" t="s">
        <v>4136</v>
      </c>
    </row>
    <row r="80" spans="2:2" x14ac:dyDescent="0.35">
      <c r="B80" s="976" t="s">
        <v>6618</v>
      </c>
    </row>
    <row r="81" spans="2:2" x14ac:dyDescent="0.35">
      <c r="B81" s="976" t="s">
        <v>4138</v>
      </c>
    </row>
    <row r="82" spans="2:2" x14ac:dyDescent="0.35">
      <c r="B82" s="976" t="s">
        <v>4142</v>
      </c>
    </row>
    <row r="83" spans="2:2" x14ac:dyDescent="0.35">
      <c r="B83" s="981" t="s">
        <v>6619</v>
      </c>
    </row>
    <row r="84" spans="2:2" x14ac:dyDescent="0.35">
      <c r="B84" s="976" t="s">
        <v>4151</v>
      </c>
    </row>
    <row r="85" spans="2:2" x14ac:dyDescent="0.35">
      <c r="B85" s="976" t="s">
        <v>6620</v>
      </c>
    </row>
    <row r="86" spans="2:2" x14ac:dyDescent="0.35">
      <c r="B86" s="983" t="s">
        <v>3567</v>
      </c>
    </row>
    <row r="87" spans="2:2" x14ac:dyDescent="0.35">
      <c r="B87" s="976" t="s">
        <v>4152</v>
      </c>
    </row>
    <row r="88" spans="2:2" x14ac:dyDescent="0.35">
      <c r="B88" s="976" t="s">
        <v>3568</v>
      </c>
    </row>
    <row r="89" spans="2:2" x14ac:dyDescent="0.35">
      <c r="B89" s="976" t="s">
        <v>4144</v>
      </c>
    </row>
    <row r="90" spans="2:2" x14ac:dyDescent="0.35">
      <c r="B90" s="976" t="s">
        <v>6621</v>
      </c>
    </row>
    <row r="91" spans="2:2" x14ac:dyDescent="0.35">
      <c r="B91" s="983" t="s">
        <v>6622</v>
      </c>
    </row>
    <row r="92" spans="2:2" x14ac:dyDescent="0.35">
      <c r="B92" s="976" t="s">
        <v>4145</v>
      </c>
    </row>
    <row r="93" spans="2:2" x14ac:dyDescent="0.35">
      <c r="B93" s="977" t="s">
        <v>4146</v>
      </c>
    </row>
    <row r="94" spans="2:2" x14ac:dyDescent="0.35">
      <c r="B94" s="976" t="s">
        <v>4153</v>
      </c>
    </row>
    <row r="95" spans="2:2" x14ac:dyDescent="0.35">
      <c r="B95" s="976" t="s">
        <v>3103</v>
      </c>
    </row>
    <row r="96" spans="2:2" x14ac:dyDescent="0.35">
      <c r="B96" s="976" t="s">
        <v>3102</v>
      </c>
    </row>
    <row r="97" spans="2:2" x14ac:dyDescent="0.35">
      <c r="B97" s="976" t="s">
        <v>3104</v>
      </c>
    </row>
    <row r="98" spans="2:2" x14ac:dyDescent="0.35">
      <c r="B98" s="976" t="s">
        <v>4147</v>
      </c>
    </row>
    <row r="99" spans="2:2" x14ac:dyDescent="0.35">
      <c r="B99" s="976" t="s">
        <v>4148</v>
      </c>
    </row>
    <row r="100" spans="2:2" x14ac:dyDescent="0.35">
      <c r="B100" s="976" t="s">
        <v>3101</v>
      </c>
    </row>
    <row r="101" spans="2:2" x14ac:dyDescent="0.35">
      <c r="B101" s="976" t="s">
        <v>6623</v>
      </c>
    </row>
    <row r="102" spans="2:2" x14ac:dyDescent="0.35">
      <c r="B102" s="976" t="s">
        <v>6624</v>
      </c>
    </row>
    <row r="103" spans="2:2" x14ac:dyDescent="0.35">
      <c r="B103" s="976" t="s">
        <v>4149</v>
      </c>
    </row>
    <row r="104" spans="2:2" x14ac:dyDescent="0.35">
      <c r="B104" s="976" t="s">
        <v>4150</v>
      </c>
    </row>
    <row r="105" spans="2:2" x14ac:dyDescent="0.35">
      <c r="B105" s="976" t="s">
        <v>6625</v>
      </c>
    </row>
    <row r="106" spans="2:2" x14ac:dyDescent="0.35">
      <c r="B106" s="978" t="s">
        <v>6626</v>
      </c>
    </row>
    <row r="107" spans="2:2" x14ac:dyDescent="0.35">
      <c r="B107" s="979" t="s">
        <v>2969</v>
      </c>
    </row>
    <row r="108" spans="2:2" x14ac:dyDescent="0.35">
      <c r="B108" s="979" t="s">
        <v>2964</v>
      </c>
    </row>
    <row r="109" spans="2:2" x14ac:dyDescent="0.35">
      <c r="B109" s="978" t="s">
        <v>6627</v>
      </c>
    </row>
    <row r="110" spans="2:2" x14ac:dyDescent="0.35">
      <c r="B110" s="979" t="s">
        <v>3118</v>
      </c>
    </row>
    <row r="111" spans="2:2" x14ac:dyDescent="0.35">
      <c r="B111" s="977" t="s">
        <v>4139</v>
      </c>
    </row>
    <row r="112" spans="2:2" x14ac:dyDescent="0.35">
      <c r="B112" s="977" t="s">
        <v>6628</v>
      </c>
    </row>
    <row r="113" spans="2:2" x14ac:dyDescent="0.35">
      <c r="B113" s="977" t="s">
        <v>4143</v>
      </c>
    </row>
    <row r="114" spans="2:2" x14ac:dyDescent="0.35">
      <c r="B114" s="978" t="s">
        <v>6629</v>
      </c>
    </row>
    <row r="115" spans="2:2" x14ac:dyDescent="0.35">
      <c r="B115" s="979" t="s">
        <v>3119</v>
      </c>
    </row>
    <row r="116" spans="2:2" x14ac:dyDescent="0.35">
      <c r="B116" s="978" t="s">
        <v>6630</v>
      </c>
    </row>
    <row r="117" spans="2:2" x14ac:dyDescent="0.35">
      <c r="B117" s="977" t="s">
        <v>4141</v>
      </c>
    </row>
    <row r="118" spans="2:2" x14ac:dyDescent="0.35">
      <c r="B118" s="291" t="s">
        <v>6631</v>
      </c>
    </row>
    <row r="119" spans="2:2" x14ac:dyDescent="0.35">
      <c r="B119" s="978" t="s">
        <v>6632</v>
      </c>
    </row>
    <row r="120" spans="2:2" x14ac:dyDescent="0.35">
      <c r="B120" s="976" t="s">
        <v>6633</v>
      </c>
    </row>
    <row r="121" spans="2:2" x14ac:dyDescent="0.35">
      <c r="B121" s="984" t="s">
        <v>6634</v>
      </c>
    </row>
    <row r="122" spans="2:2" x14ac:dyDescent="0.35">
      <c r="B122" s="985" t="s">
        <v>6635</v>
      </c>
    </row>
    <row r="123" spans="2:2" ht="20.25" customHeight="1" x14ac:dyDescent="0.35">
      <c r="B123" s="985" t="s">
        <v>6636</v>
      </c>
    </row>
    <row r="124" spans="2:2" x14ac:dyDescent="0.35">
      <c r="B124" s="976" t="s">
        <v>4123</v>
      </c>
    </row>
    <row r="125" spans="2:2" x14ac:dyDescent="0.35">
      <c r="B125" s="978" t="s">
        <v>6637</v>
      </c>
    </row>
    <row r="126" spans="2:2" x14ac:dyDescent="0.35">
      <c r="B126" s="986" t="s">
        <v>6638</v>
      </c>
    </row>
    <row r="127" spans="2:2" x14ac:dyDescent="0.35">
      <c r="B127" s="987"/>
    </row>
    <row r="128" spans="2:2" x14ac:dyDescent="0.35">
      <c r="B128" s="264" t="s">
        <v>708</v>
      </c>
    </row>
    <row r="129" spans="2:2" x14ac:dyDescent="0.35">
      <c r="B129" s="265" t="s">
        <v>6639</v>
      </c>
    </row>
    <row r="130" spans="2:2" x14ac:dyDescent="0.35">
      <c r="B130" s="265" t="s">
        <v>6640</v>
      </c>
    </row>
  </sheetData>
  <printOptions horizontalCentered="1"/>
  <pageMargins left="0.39370078740157483" right="0.39370078740157483" top="1.1811023622047245" bottom="0.39370078740157483" header="0.39370078740157483" footer="0.11811023622047245"/>
  <pageSetup paperSize="9" scale="64" fitToHeight="2" orientation="portrait" r:id="rId1"/>
  <headerFooter>
    <oddHeader>&amp;L                        &amp;G&amp;RAnexo à Circular OE2025 
Série A N.º 1410</oddHeader>
  </headerFooter>
  <rowBreaks count="1" manualBreakCount="1">
    <brk id="75" max="16383" man="1"/>
  </rowBreaks>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D8AF-9A66-4CA6-A809-6C52C9ABB724}">
  <sheetPr codeName="Folha34">
    <pageSetUpPr fitToPage="1"/>
  </sheetPr>
  <dimension ref="A1:R24"/>
  <sheetViews>
    <sheetView showGridLines="0" workbookViewId="0">
      <selection sqref="A1:B1"/>
    </sheetView>
  </sheetViews>
  <sheetFormatPr defaultColWidth="0" defaultRowHeight="15" customHeight="1" zeroHeight="1" x14ac:dyDescent="0.35"/>
  <cols>
    <col min="1" max="1" width="6.453125" customWidth="1"/>
    <col min="2" max="2" width="14" customWidth="1"/>
    <col min="3" max="3" width="121.81640625" customWidth="1"/>
    <col min="4" max="4" width="44.81640625" customWidth="1"/>
    <col min="5" max="5" width="8.81640625" customWidth="1"/>
    <col min="6" max="18" width="0" hidden="1" customWidth="1"/>
    <col min="19" max="16384" width="8.81640625" hidden="1"/>
  </cols>
  <sheetData>
    <row r="1" spans="1:18" ht="14.5" x14ac:dyDescent="0.35">
      <c r="A1" s="1485"/>
      <c r="B1" s="1485"/>
    </row>
    <row r="2" spans="1:18" ht="18.5" x14ac:dyDescent="0.45">
      <c r="B2" s="1484" t="s">
        <v>6641</v>
      </c>
      <c r="C2" s="1484"/>
      <c r="D2" s="1484"/>
      <c r="E2" s="921"/>
      <c r="F2" s="921"/>
      <c r="G2" s="921"/>
      <c r="H2" s="921"/>
      <c r="I2" s="921"/>
      <c r="J2" s="921"/>
      <c r="K2" s="921"/>
      <c r="L2" s="921"/>
      <c r="M2" s="921"/>
      <c r="N2" s="921"/>
      <c r="O2" s="921"/>
      <c r="P2" s="921"/>
      <c r="Q2" s="921"/>
      <c r="R2" s="921"/>
    </row>
    <row r="3" spans="1:18" ht="15.5" x14ac:dyDescent="0.35">
      <c r="B3" s="1328" t="s">
        <v>3584</v>
      </c>
      <c r="C3" s="1328"/>
      <c r="D3" s="1328"/>
      <c r="E3" s="798"/>
      <c r="F3" s="798"/>
      <c r="G3" s="798"/>
      <c r="H3" s="798"/>
      <c r="I3" s="798"/>
      <c r="J3" s="798"/>
      <c r="K3" s="798"/>
      <c r="L3" s="798"/>
      <c r="M3" s="798"/>
      <c r="N3" s="798"/>
      <c r="O3" s="798"/>
      <c r="P3" s="798"/>
      <c r="Q3" s="798"/>
      <c r="R3" s="798"/>
    </row>
    <row r="4" spans="1:18" thickBot="1" x14ac:dyDescent="0.4"/>
    <row r="5" spans="1:18" thickBot="1" x14ac:dyDescent="0.4">
      <c r="B5" s="271" t="s">
        <v>3585</v>
      </c>
      <c r="C5" s="272" t="s">
        <v>1598</v>
      </c>
      <c r="D5" s="272" t="s">
        <v>3586</v>
      </c>
    </row>
    <row r="6" spans="1:18" ht="29" x14ac:dyDescent="0.35">
      <c r="B6" s="273" t="s">
        <v>3587</v>
      </c>
      <c r="C6" s="922" t="s">
        <v>3588</v>
      </c>
      <c r="D6" s="923" t="s">
        <v>3589</v>
      </c>
    </row>
    <row r="7" spans="1:18" ht="43.5" x14ac:dyDescent="0.35">
      <c r="B7" s="330" t="s">
        <v>3587</v>
      </c>
      <c r="C7" s="924" t="s">
        <v>3618</v>
      </c>
      <c r="D7" s="924" t="s">
        <v>3621</v>
      </c>
    </row>
    <row r="8" spans="1:18" ht="14.5" x14ac:dyDescent="0.35">
      <c r="B8" s="330" t="s">
        <v>3587</v>
      </c>
      <c r="C8" s="924" t="s">
        <v>3590</v>
      </c>
      <c r="D8" s="269" t="s">
        <v>3591</v>
      </c>
    </row>
    <row r="9" spans="1:18" ht="14.5" x14ac:dyDescent="0.35">
      <c r="B9" s="330" t="s">
        <v>3592</v>
      </c>
      <c r="C9" s="269" t="s">
        <v>3593</v>
      </c>
      <c r="D9" s="269" t="s">
        <v>3591</v>
      </c>
    </row>
    <row r="10" spans="1:18" ht="29" x14ac:dyDescent="0.35">
      <c r="B10" s="274" t="s">
        <v>3592</v>
      </c>
      <c r="C10" s="925" t="s">
        <v>3619</v>
      </c>
      <c r="D10" s="926" t="s">
        <v>3621</v>
      </c>
    </row>
    <row r="11" spans="1:18" ht="29" x14ac:dyDescent="0.35">
      <c r="B11" s="330" t="s">
        <v>3594</v>
      </c>
      <c r="C11" s="924" t="s">
        <v>3595</v>
      </c>
      <c r="D11" s="269" t="s">
        <v>3591</v>
      </c>
    </row>
    <row r="12" spans="1:18" ht="29" x14ac:dyDescent="0.35">
      <c r="B12" s="330" t="s">
        <v>3594</v>
      </c>
      <c r="C12" s="924" t="s">
        <v>3620</v>
      </c>
      <c r="D12" s="269" t="s">
        <v>3621</v>
      </c>
    </row>
    <row r="13" spans="1:18" ht="29" x14ac:dyDescent="0.35">
      <c r="B13" s="330" t="s">
        <v>3596</v>
      </c>
      <c r="C13" s="924" t="s">
        <v>3597</v>
      </c>
      <c r="D13" s="331" t="s">
        <v>3598</v>
      </c>
    </row>
    <row r="14" spans="1:18" ht="14.5" x14ac:dyDescent="0.35">
      <c r="B14" s="330" t="s">
        <v>3599</v>
      </c>
      <c r="C14" s="924" t="s">
        <v>3600</v>
      </c>
      <c r="D14" s="269" t="s">
        <v>3591</v>
      </c>
    </row>
    <row r="15" spans="1:18" ht="29" x14ac:dyDescent="0.35">
      <c r="B15" s="274" t="s">
        <v>3601</v>
      </c>
      <c r="C15" s="925" t="s">
        <v>3602</v>
      </c>
      <c r="D15" s="926" t="s">
        <v>3603</v>
      </c>
    </row>
    <row r="16" spans="1:18" ht="29" x14ac:dyDescent="0.35">
      <c r="B16" s="330" t="s">
        <v>3601</v>
      </c>
      <c r="C16" s="924" t="s">
        <v>3604</v>
      </c>
      <c r="D16" s="269" t="s">
        <v>3605</v>
      </c>
    </row>
    <row r="17" spans="2:4" ht="29" x14ac:dyDescent="0.35">
      <c r="B17" s="330" t="s">
        <v>3606</v>
      </c>
      <c r="C17" s="924" t="s">
        <v>3607</v>
      </c>
      <c r="D17" s="269" t="s">
        <v>3605</v>
      </c>
    </row>
    <row r="18" spans="2:4" ht="58" x14ac:dyDescent="0.35">
      <c r="B18" s="330" t="s">
        <v>3608</v>
      </c>
      <c r="C18" s="924" t="s">
        <v>3609</v>
      </c>
      <c r="D18" s="269" t="s">
        <v>3603</v>
      </c>
    </row>
    <row r="19" spans="2:4" ht="63" customHeight="1" x14ac:dyDescent="0.35">
      <c r="B19" s="1486" t="s">
        <v>3610</v>
      </c>
      <c r="C19" s="1487" t="s">
        <v>3611</v>
      </c>
      <c r="D19" s="1488" t="s">
        <v>3598</v>
      </c>
    </row>
    <row r="20" spans="2:4" ht="63" customHeight="1" x14ac:dyDescent="0.35">
      <c r="B20" s="1486"/>
      <c r="C20" s="1487"/>
      <c r="D20" s="1488"/>
    </row>
    <row r="21" spans="2:4" ht="29" x14ac:dyDescent="0.35">
      <c r="B21" s="330" t="s">
        <v>3612</v>
      </c>
      <c r="C21" s="924" t="s">
        <v>3613</v>
      </c>
      <c r="D21" s="269" t="s">
        <v>3622</v>
      </c>
    </row>
    <row r="22" spans="2:4" ht="29" x14ac:dyDescent="0.35">
      <c r="B22" s="330" t="s">
        <v>3614</v>
      </c>
      <c r="C22" s="924" t="s">
        <v>3615</v>
      </c>
      <c r="D22" s="269" t="s">
        <v>3621</v>
      </c>
    </row>
    <row r="23" spans="2:4" ht="29.5" thickBot="1" x14ac:dyDescent="0.4">
      <c r="B23" s="275" t="s">
        <v>3616</v>
      </c>
      <c r="C23" s="927" t="s">
        <v>3617</v>
      </c>
      <c r="D23" s="718" t="s">
        <v>3621</v>
      </c>
    </row>
    <row r="24" spans="2:4" ht="14.5" x14ac:dyDescent="0.35"/>
  </sheetData>
  <mergeCells count="6">
    <mergeCell ref="B2:D2"/>
    <mergeCell ref="B3:D3"/>
    <mergeCell ref="A1:B1"/>
    <mergeCell ref="B19:B20"/>
    <mergeCell ref="C19:C20"/>
    <mergeCell ref="D19:D20"/>
  </mergeCells>
  <pageMargins left="0.70866141732283472" right="0.70866141732283472" top="0.74803149606299213" bottom="0.74803149606299213" header="0.31496062992125984" footer="0.31496062992125984"/>
  <pageSetup paperSize="9" scale="66" fitToHeight="0" orientation="landscape" r:id="rId1"/>
  <headerFooter>
    <oddHeader>&amp;L&amp;G&amp;R&amp;10Anexo à Circular OE2025 
Série A N.º 1410</oddHead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6F920-E78C-48E2-827A-0FA34ECBC2A4}">
  <dimension ref="A2:M203"/>
  <sheetViews>
    <sheetView showGridLines="0" zoomScaleNormal="100" workbookViewId="0"/>
  </sheetViews>
  <sheetFormatPr defaultColWidth="0" defaultRowHeight="14.5" x14ac:dyDescent="0.35"/>
  <cols>
    <col min="1" max="1" width="9.453125" style="316" customWidth="1"/>
    <col min="2" max="2" width="20.453125" style="316" customWidth="1"/>
    <col min="3" max="3" width="18.54296875" style="316" customWidth="1"/>
    <col min="4" max="6" width="9.453125" style="316" customWidth="1"/>
    <col min="7" max="7" width="16.453125" style="316" customWidth="1"/>
    <col min="8" max="8" width="11.54296875" style="316" customWidth="1"/>
    <col min="9" max="9" width="9.453125" style="316" customWidth="1"/>
    <col min="10" max="10" width="24.54296875" style="316" customWidth="1"/>
    <col min="11" max="11" width="64.453125" style="316" customWidth="1"/>
    <col min="12" max="12" width="9.453125" style="316" customWidth="1"/>
    <col min="13" max="13" width="0" style="316" hidden="1" customWidth="1"/>
    <col min="14" max="16384" width="9.453125" style="316" hidden="1"/>
  </cols>
  <sheetData>
    <row r="2" spans="2:13" ht="23.9" customHeight="1" x14ac:dyDescent="0.45">
      <c r="B2" s="1484" t="s">
        <v>3781</v>
      </c>
      <c r="C2" s="1484"/>
      <c r="D2" s="1484"/>
      <c r="E2" s="1484"/>
      <c r="F2" s="1484"/>
      <c r="G2" s="1484"/>
      <c r="H2" s="1484"/>
      <c r="I2" s="1484"/>
      <c r="J2" s="1484"/>
      <c r="K2" s="1484"/>
      <c r="L2"/>
      <c r="M2"/>
    </row>
    <row r="3" spans="2:13" ht="31.5" customHeight="1" x14ac:dyDescent="0.35">
      <c r="B3" s="1328" t="s">
        <v>5184</v>
      </c>
      <c r="C3" s="1328"/>
      <c r="D3" s="1328"/>
      <c r="E3" s="1328"/>
      <c r="F3" s="1328"/>
      <c r="G3" s="1328"/>
      <c r="H3" s="1328"/>
      <c r="I3" s="1328"/>
      <c r="J3" s="1328"/>
      <c r="K3" s="1328"/>
    </row>
    <row r="4" spans="2:13" ht="12.65" customHeight="1" x14ac:dyDescent="0.35">
      <c r="B4" s="201"/>
    </row>
    <row r="5" spans="2:13" ht="8.25" customHeight="1" thickBot="1" x14ac:dyDescent="0.4">
      <c r="B5" s="312"/>
      <c r="C5" s="312"/>
      <c r="D5" s="312"/>
      <c r="E5" s="312"/>
      <c r="F5" s="312"/>
      <c r="G5" s="312"/>
      <c r="H5" s="312"/>
      <c r="I5" s="312"/>
      <c r="J5" s="312"/>
      <c r="K5" s="312"/>
    </row>
    <row r="6" spans="2:13" s="319" customFormat="1" ht="20.149999999999999" customHeight="1" thickTop="1" thickBot="1" x14ac:dyDescent="0.4">
      <c r="B6" s="1512" t="s">
        <v>3075</v>
      </c>
      <c r="C6" s="1513"/>
      <c r="D6" s="1513"/>
      <c r="E6" s="1513"/>
      <c r="F6" s="1513"/>
      <c r="G6" s="1513"/>
      <c r="H6" s="1513"/>
      <c r="I6" s="1513"/>
      <c r="J6" s="1513"/>
      <c r="K6" s="1514"/>
    </row>
    <row r="7" spans="2:13" ht="30" customHeight="1" thickTop="1" x14ac:dyDescent="0.35">
      <c r="B7" s="988" t="s">
        <v>2946</v>
      </c>
      <c r="C7" s="988" t="s">
        <v>0</v>
      </c>
      <c r="D7" s="1496" t="s">
        <v>1598</v>
      </c>
      <c r="E7" s="1496"/>
      <c r="F7" s="1496"/>
      <c r="G7" s="1496"/>
      <c r="H7" s="1496"/>
      <c r="I7" s="1496"/>
      <c r="J7" s="1496"/>
      <c r="K7" s="1496"/>
    </row>
    <row r="8" spans="2:13" ht="15" customHeight="1" x14ac:dyDescent="0.35">
      <c r="B8" s="1498" t="s">
        <v>2950</v>
      </c>
      <c r="C8" s="989" t="s">
        <v>2947</v>
      </c>
      <c r="D8" s="1515" t="s">
        <v>2951</v>
      </c>
      <c r="E8" s="1516"/>
      <c r="F8" s="1516"/>
      <c r="G8" s="1516"/>
      <c r="H8" s="1516"/>
      <c r="I8" s="1516"/>
      <c r="J8" s="1516"/>
      <c r="K8" s="1517"/>
    </row>
    <row r="9" spans="2:13" ht="15" customHeight="1" x14ac:dyDescent="0.35">
      <c r="B9" s="1496"/>
      <c r="C9" s="990" t="s">
        <v>2948</v>
      </c>
      <c r="D9" s="1492" t="s">
        <v>6642</v>
      </c>
      <c r="E9" s="1493"/>
      <c r="F9" s="1493"/>
      <c r="G9" s="1493"/>
      <c r="H9" s="1493"/>
      <c r="I9" s="1493"/>
      <c r="J9" s="1493"/>
      <c r="K9" s="1494"/>
    </row>
    <row r="10" spans="2:13" ht="15" customHeight="1" x14ac:dyDescent="0.35">
      <c r="B10" s="1496"/>
      <c r="C10" s="990" t="s">
        <v>2949</v>
      </c>
      <c r="D10" s="1492" t="s">
        <v>2953</v>
      </c>
      <c r="E10" s="1493"/>
      <c r="F10" s="1493"/>
      <c r="G10" s="1493"/>
      <c r="H10" s="1493"/>
      <c r="I10" s="1493"/>
      <c r="J10" s="1493"/>
      <c r="K10" s="1494"/>
    </row>
    <row r="11" spans="2:13" ht="15" customHeight="1" x14ac:dyDescent="0.35">
      <c r="B11" s="1496"/>
      <c r="C11" s="990" t="s">
        <v>2954</v>
      </c>
      <c r="D11" s="1492" t="s">
        <v>6643</v>
      </c>
      <c r="E11" s="1493"/>
      <c r="F11" s="1493"/>
      <c r="G11" s="1493"/>
      <c r="H11" s="1493"/>
      <c r="I11" s="1493"/>
      <c r="J11" s="1493"/>
      <c r="K11" s="1494"/>
    </row>
    <row r="12" spans="2:13" ht="15" customHeight="1" x14ac:dyDescent="0.35">
      <c r="B12" s="1496"/>
      <c r="C12" s="990" t="s">
        <v>3629</v>
      </c>
      <c r="D12" s="1492" t="s">
        <v>6644</v>
      </c>
      <c r="E12" s="1493"/>
      <c r="F12" s="1493"/>
      <c r="G12" s="1493"/>
      <c r="H12" s="1493"/>
      <c r="I12" s="1493"/>
      <c r="J12" s="1493"/>
      <c r="K12" s="1494"/>
    </row>
    <row r="13" spans="2:13" ht="15" customHeight="1" x14ac:dyDescent="0.35">
      <c r="B13" s="1496"/>
      <c r="C13" s="990" t="s">
        <v>3628</v>
      </c>
      <c r="D13" s="1492" t="s">
        <v>6645</v>
      </c>
      <c r="E13" s="1493"/>
      <c r="F13" s="1493"/>
      <c r="G13" s="1493"/>
      <c r="H13" s="1493"/>
      <c r="I13" s="1493"/>
      <c r="J13" s="1493"/>
      <c r="K13" s="1494"/>
    </row>
    <row r="14" spans="2:13" ht="15" customHeight="1" x14ac:dyDescent="0.35">
      <c r="B14" s="1496"/>
      <c r="C14" s="990" t="s">
        <v>2955</v>
      </c>
      <c r="D14" s="1492" t="s">
        <v>2956</v>
      </c>
      <c r="E14" s="1493"/>
      <c r="F14" s="1493"/>
      <c r="G14" s="1493"/>
      <c r="H14" s="1493"/>
      <c r="I14" s="1493"/>
      <c r="J14" s="1493"/>
      <c r="K14" s="1494"/>
    </row>
    <row r="15" spans="2:13" ht="15" customHeight="1" x14ac:dyDescent="0.35">
      <c r="B15" s="1496"/>
      <c r="C15" s="990" t="s">
        <v>3637</v>
      </c>
      <c r="D15" s="1492" t="s">
        <v>3630</v>
      </c>
      <c r="E15" s="1493"/>
      <c r="F15" s="1493"/>
      <c r="G15" s="1493"/>
      <c r="H15" s="1493"/>
      <c r="I15" s="1493"/>
      <c r="J15" s="1493"/>
      <c r="K15" s="1494"/>
    </row>
    <row r="16" spans="2:13" ht="15" customHeight="1" x14ac:dyDescent="0.35">
      <c r="B16" s="1496"/>
      <c r="C16" s="990" t="s">
        <v>3638</v>
      </c>
      <c r="D16" s="1492" t="s">
        <v>3631</v>
      </c>
      <c r="E16" s="1493"/>
      <c r="F16" s="1493"/>
      <c r="G16" s="1493"/>
      <c r="H16" s="1493"/>
      <c r="I16" s="1493"/>
      <c r="J16" s="1493"/>
      <c r="K16" s="1494"/>
    </row>
    <row r="17" spans="2:12" ht="15" customHeight="1" x14ac:dyDescent="0.35">
      <c r="B17" s="1496"/>
      <c r="C17" s="990" t="s">
        <v>3639</v>
      </c>
      <c r="D17" s="1492" t="s">
        <v>3632</v>
      </c>
      <c r="E17" s="1493"/>
      <c r="F17" s="1493"/>
      <c r="G17" s="1493"/>
      <c r="H17" s="1493"/>
      <c r="I17" s="1493"/>
      <c r="J17" s="1493"/>
      <c r="K17" s="1494"/>
    </row>
    <row r="18" spans="2:12" ht="15" customHeight="1" x14ac:dyDescent="0.35">
      <c r="B18" s="1496"/>
      <c r="C18" s="990" t="s">
        <v>2957</v>
      </c>
      <c r="D18" s="1492" t="s">
        <v>2958</v>
      </c>
      <c r="E18" s="1493"/>
      <c r="F18" s="1493"/>
      <c r="G18" s="1493"/>
      <c r="H18" s="1493"/>
      <c r="I18" s="1493"/>
      <c r="J18" s="1493"/>
      <c r="K18" s="1494"/>
    </row>
    <row r="19" spans="2:12" ht="15" customHeight="1" x14ac:dyDescent="0.35">
      <c r="B19" s="1496"/>
      <c r="C19" s="990" t="s">
        <v>2959</v>
      </c>
      <c r="D19" s="1492" t="s">
        <v>2960</v>
      </c>
      <c r="E19" s="1493"/>
      <c r="F19" s="1493"/>
      <c r="G19" s="1493"/>
      <c r="H19" s="1493"/>
      <c r="I19" s="1493"/>
      <c r="J19" s="1493"/>
      <c r="K19" s="1494"/>
    </row>
    <row r="20" spans="2:12" ht="15" customHeight="1" x14ac:dyDescent="0.35">
      <c r="B20" s="1496"/>
      <c r="C20" s="990" t="s">
        <v>6646</v>
      </c>
      <c r="D20" s="1492" t="s">
        <v>6647</v>
      </c>
      <c r="E20" s="1493"/>
      <c r="F20" s="1493"/>
      <c r="G20" s="1493"/>
      <c r="H20" s="1493"/>
      <c r="I20" s="1493"/>
      <c r="J20" s="1493"/>
      <c r="K20" s="1494"/>
    </row>
    <row r="21" spans="2:12" ht="15" customHeight="1" x14ac:dyDescent="0.35">
      <c r="B21" s="1496" t="s">
        <v>2971</v>
      </c>
      <c r="C21" s="990" t="s">
        <v>2961</v>
      </c>
      <c r="D21" s="1495" t="s">
        <v>2962</v>
      </c>
      <c r="E21" s="1495"/>
      <c r="F21" s="1495"/>
      <c r="G21" s="1495"/>
      <c r="H21" s="1495"/>
      <c r="I21" s="1495"/>
      <c r="J21" s="1495"/>
      <c r="K21" s="1495"/>
    </row>
    <row r="22" spans="2:12" x14ac:dyDescent="0.35">
      <c r="B22" s="1496"/>
      <c r="C22" s="990" t="s">
        <v>2963</v>
      </c>
      <c r="D22" s="1495" t="s">
        <v>2964</v>
      </c>
      <c r="E22" s="1495"/>
      <c r="F22" s="1495"/>
      <c r="G22" s="1495"/>
      <c r="H22" s="1495"/>
      <c r="I22" s="1495"/>
      <c r="J22" s="1495"/>
      <c r="K22" s="1495"/>
    </row>
    <row r="23" spans="2:12" x14ac:dyDescent="0.35">
      <c r="B23" s="1496"/>
      <c r="C23" s="990" t="s">
        <v>2965</v>
      </c>
      <c r="D23" s="1495" t="s">
        <v>2966</v>
      </c>
      <c r="E23" s="1495"/>
      <c r="F23" s="1495"/>
      <c r="G23" s="1495"/>
      <c r="H23" s="1495"/>
      <c r="I23" s="1495"/>
      <c r="J23" s="1495"/>
      <c r="K23" s="1495"/>
    </row>
    <row r="24" spans="2:12" x14ac:dyDescent="0.35">
      <c r="B24" s="1496"/>
      <c r="C24" s="990" t="s">
        <v>2967</v>
      </c>
      <c r="D24" s="1495" t="s">
        <v>2968</v>
      </c>
      <c r="E24" s="1495"/>
      <c r="F24" s="1495"/>
      <c r="G24" s="1495"/>
      <c r="H24" s="1495"/>
      <c r="I24" s="1495"/>
      <c r="J24" s="1495"/>
      <c r="K24" s="1495"/>
    </row>
    <row r="25" spans="2:12" ht="16.5" customHeight="1" x14ac:dyDescent="0.35">
      <c r="B25" s="1496"/>
      <c r="C25" s="990" t="s">
        <v>4164</v>
      </c>
      <c r="D25" s="1495" t="s">
        <v>2969</v>
      </c>
      <c r="E25" s="1495"/>
      <c r="F25" s="1495"/>
      <c r="G25" s="1495"/>
      <c r="H25" s="1495"/>
      <c r="I25" s="1495"/>
      <c r="J25" s="1495"/>
      <c r="K25" s="1495"/>
    </row>
    <row r="26" spans="2:12" customFormat="1" ht="14.5" customHeight="1" x14ac:dyDescent="0.35">
      <c r="B26" s="1496"/>
      <c r="C26" s="990" t="s">
        <v>4165</v>
      </c>
      <c r="D26" s="1495" t="s">
        <v>2970</v>
      </c>
      <c r="E26" s="1495"/>
      <c r="F26" s="1495"/>
      <c r="G26" s="1495"/>
      <c r="H26" s="1495"/>
      <c r="I26" s="1495"/>
      <c r="J26" s="1495"/>
      <c r="K26" s="1495"/>
    </row>
    <row r="27" spans="2:12" customFormat="1" ht="16.5" customHeight="1" x14ac:dyDescent="0.35">
      <c r="B27" s="1496"/>
      <c r="C27" s="990" t="s">
        <v>6648</v>
      </c>
      <c r="D27" s="1492" t="s">
        <v>6649</v>
      </c>
      <c r="E27" s="1493"/>
      <c r="F27" s="1493"/>
      <c r="G27" s="1493"/>
      <c r="H27" s="1493"/>
      <c r="I27" s="1493"/>
      <c r="J27" s="1493"/>
      <c r="K27" s="1494"/>
    </row>
    <row r="28" spans="2:12" customFormat="1" x14ac:dyDescent="0.35">
      <c r="B28" s="1496"/>
      <c r="C28" s="990" t="s">
        <v>6650</v>
      </c>
      <c r="D28" s="1492" t="s">
        <v>6651</v>
      </c>
      <c r="E28" s="1493"/>
      <c r="F28" s="1493"/>
      <c r="G28" s="1493"/>
      <c r="H28" s="1493"/>
      <c r="I28" s="1493"/>
      <c r="J28" s="1493"/>
      <c r="K28" s="1494"/>
    </row>
    <row r="29" spans="2:12" customFormat="1" x14ac:dyDescent="0.35">
      <c r="B29" s="1496"/>
      <c r="C29" s="990" t="s">
        <v>6652</v>
      </c>
      <c r="D29" s="1495" t="s">
        <v>6653</v>
      </c>
      <c r="E29" s="1495"/>
      <c r="F29" s="1495"/>
      <c r="G29" s="1495"/>
      <c r="H29" s="1495"/>
      <c r="I29" s="1495"/>
      <c r="J29" s="1495"/>
      <c r="K29" s="1495"/>
    </row>
    <row r="30" spans="2:12" customFormat="1" x14ac:dyDescent="0.35">
      <c r="B30" s="1496" t="s">
        <v>2982</v>
      </c>
      <c r="C30" s="993" t="s">
        <v>2972</v>
      </c>
      <c r="D30" s="1495" t="s">
        <v>2973</v>
      </c>
      <c r="E30" s="1495"/>
      <c r="F30" s="1495"/>
      <c r="G30" s="1495"/>
      <c r="H30" s="1495"/>
      <c r="I30" s="1495"/>
      <c r="J30" s="1495"/>
      <c r="K30" s="1495"/>
    </row>
    <row r="31" spans="2:12" customFormat="1" x14ac:dyDescent="0.35">
      <c r="B31" s="1496"/>
      <c r="C31" s="993" t="s">
        <v>2974</v>
      </c>
      <c r="D31" s="1495" t="s">
        <v>2975</v>
      </c>
      <c r="E31" s="1495"/>
      <c r="F31" s="1495"/>
      <c r="G31" s="1495"/>
      <c r="H31" s="1495"/>
      <c r="I31" s="1495"/>
      <c r="J31" s="1495"/>
      <c r="K31" s="1495"/>
      <c r="L31" s="316"/>
    </row>
    <row r="32" spans="2:12" customFormat="1" x14ac:dyDescent="0.35">
      <c r="B32" s="1496"/>
      <c r="C32" s="993" t="s">
        <v>2976</v>
      </c>
      <c r="D32" s="1495" t="s">
        <v>2977</v>
      </c>
      <c r="E32" s="1495"/>
      <c r="F32" s="1495"/>
      <c r="G32" s="1495"/>
      <c r="H32" s="1495"/>
      <c r="I32" s="1495"/>
      <c r="J32" s="1495"/>
      <c r="K32" s="1495"/>
      <c r="L32" s="316"/>
    </row>
    <row r="33" spans="2:12" customFormat="1" x14ac:dyDescent="0.35">
      <c r="B33" s="1496"/>
      <c r="C33" s="993" t="s">
        <v>2978</v>
      </c>
      <c r="D33" s="1495" t="s">
        <v>2979</v>
      </c>
      <c r="E33" s="1495"/>
      <c r="F33" s="1495"/>
      <c r="G33" s="1495"/>
      <c r="H33" s="1495"/>
      <c r="I33" s="1495"/>
      <c r="J33" s="1495"/>
      <c r="K33" s="1495"/>
      <c r="L33" s="316"/>
    </row>
    <row r="34" spans="2:12" customFormat="1" x14ac:dyDescent="0.35">
      <c r="B34" s="1496"/>
      <c r="C34" s="993" t="s">
        <v>2980</v>
      </c>
      <c r="D34" s="1492" t="s">
        <v>2981</v>
      </c>
      <c r="E34" s="1493"/>
      <c r="F34" s="1493"/>
      <c r="G34" s="1493"/>
      <c r="H34" s="1493"/>
      <c r="I34" s="1493"/>
      <c r="J34" s="1493"/>
      <c r="K34" s="1494"/>
    </row>
    <row r="35" spans="2:12" customFormat="1" x14ac:dyDescent="0.35">
      <c r="B35" s="1496"/>
      <c r="C35" s="993" t="s">
        <v>3640</v>
      </c>
      <c r="D35" s="1492" t="s">
        <v>3633</v>
      </c>
      <c r="E35" s="1493"/>
      <c r="F35" s="1493"/>
      <c r="G35" s="1493"/>
      <c r="H35" s="1493"/>
      <c r="I35" s="1493"/>
      <c r="J35" s="1493"/>
      <c r="K35" s="1494"/>
    </row>
    <row r="36" spans="2:12" customFormat="1" ht="15" customHeight="1" x14ac:dyDescent="0.35">
      <c r="B36" s="1496"/>
      <c r="C36" s="993" t="s">
        <v>3641</v>
      </c>
      <c r="D36" s="1492" t="s">
        <v>3634</v>
      </c>
      <c r="E36" s="1493"/>
      <c r="F36" s="1493"/>
      <c r="G36" s="1493"/>
      <c r="H36" s="1493"/>
      <c r="I36" s="1493"/>
      <c r="J36" s="1493"/>
      <c r="K36" s="1494"/>
    </row>
    <row r="37" spans="2:12" customFormat="1" x14ac:dyDescent="0.35">
      <c r="B37" s="1496"/>
      <c r="C37" s="993" t="s">
        <v>3642</v>
      </c>
      <c r="D37" s="1492" t="s">
        <v>3635</v>
      </c>
      <c r="E37" s="1493"/>
      <c r="F37" s="1493"/>
      <c r="G37" s="1493"/>
      <c r="H37" s="1493"/>
      <c r="I37" s="1493"/>
      <c r="J37" s="1493"/>
      <c r="K37" s="1494"/>
    </row>
    <row r="38" spans="2:12" customFormat="1" x14ac:dyDescent="0.35">
      <c r="B38" s="1496"/>
      <c r="C38" s="993" t="s">
        <v>6654</v>
      </c>
      <c r="D38" s="1492" t="s">
        <v>6655</v>
      </c>
      <c r="E38" s="1493"/>
      <c r="F38" s="1493"/>
      <c r="G38" s="1493"/>
      <c r="H38" s="1493"/>
      <c r="I38" s="1493"/>
      <c r="J38" s="1493"/>
      <c r="K38" s="1494"/>
    </row>
    <row r="39" spans="2:12" customFormat="1" x14ac:dyDescent="0.35">
      <c r="B39" s="1511" t="s">
        <v>2987</v>
      </c>
      <c r="C39" s="993" t="s">
        <v>2983</v>
      </c>
      <c r="D39" s="1495" t="s">
        <v>2984</v>
      </c>
      <c r="E39" s="1495"/>
      <c r="F39" s="1495"/>
      <c r="G39" s="1495"/>
      <c r="H39" s="1495"/>
      <c r="I39" s="1495"/>
      <c r="J39" s="1495"/>
      <c r="K39" s="1495"/>
    </row>
    <row r="40" spans="2:12" customFormat="1" x14ac:dyDescent="0.35">
      <c r="B40" s="1511"/>
      <c r="C40" s="993" t="s">
        <v>2985</v>
      </c>
      <c r="D40" s="1495" t="s">
        <v>2986</v>
      </c>
      <c r="E40" s="1495"/>
      <c r="F40" s="1495"/>
      <c r="G40" s="1495"/>
      <c r="H40" s="1495"/>
      <c r="I40" s="1495"/>
      <c r="J40" s="1495"/>
      <c r="K40" s="1495"/>
      <c r="L40" s="316"/>
    </row>
    <row r="41" spans="2:12" customFormat="1" x14ac:dyDescent="0.35">
      <c r="B41" s="1496" t="s">
        <v>2997</v>
      </c>
      <c r="C41" s="993" t="s">
        <v>2988</v>
      </c>
      <c r="D41" s="1495" t="s">
        <v>2989</v>
      </c>
      <c r="E41" s="1495"/>
      <c r="F41" s="1495"/>
      <c r="G41" s="1495"/>
      <c r="H41" s="1495"/>
      <c r="I41" s="1495"/>
      <c r="J41" s="1495"/>
      <c r="K41" s="1495"/>
      <c r="L41" s="316"/>
    </row>
    <row r="42" spans="2:12" customFormat="1" ht="14.5" customHeight="1" x14ac:dyDescent="0.35">
      <c r="B42" s="1496"/>
      <c r="C42" s="993" t="s">
        <v>2990</v>
      </c>
      <c r="D42" s="1495" t="s">
        <v>2991</v>
      </c>
      <c r="E42" s="1495"/>
      <c r="F42" s="1495"/>
      <c r="G42" s="1495"/>
      <c r="H42" s="1495"/>
      <c r="I42" s="1495"/>
      <c r="J42" s="1495"/>
      <c r="K42" s="1495"/>
      <c r="L42" s="316"/>
    </row>
    <row r="43" spans="2:12" customFormat="1" x14ac:dyDescent="0.35">
      <c r="B43" s="1496"/>
      <c r="C43" s="993" t="s">
        <v>2992</v>
      </c>
      <c r="D43" s="1495" t="s">
        <v>2993</v>
      </c>
      <c r="E43" s="1495"/>
      <c r="F43" s="1495"/>
      <c r="G43" s="1495"/>
      <c r="H43" s="1495"/>
      <c r="I43" s="1495"/>
      <c r="J43" s="1495"/>
      <c r="K43" s="1495"/>
      <c r="L43" s="316"/>
    </row>
    <row r="44" spans="2:12" customFormat="1" x14ac:dyDescent="0.35">
      <c r="B44" s="1496"/>
      <c r="C44" s="993" t="s">
        <v>2994</v>
      </c>
      <c r="D44" s="1495" t="s">
        <v>2995</v>
      </c>
      <c r="E44" s="1495"/>
      <c r="F44" s="1495"/>
      <c r="G44" s="1495"/>
      <c r="H44" s="1495"/>
      <c r="I44" s="1495"/>
      <c r="J44" s="1495"/>
      <c r="K44" s="1495"/>
    </row>
    <row r="45" spans="2:12" customFormat="1" x14ac:dyDescent="0.35">
      <c r="B45" s="1496"/>
      <c r="C45" s="993" t="s">
        <v>6656</v>
      </c>
      <c r="D45" s="1492" t="s">
        <v>6657</v>
      </c>
      <c r="E45" s="1493"/>
      <c r="F45" s="1493"/>
      <c r="G45" s="1493"/>
      <c r="H45" s="1493"/>
      <c r="I45" s="1493"/>
      <c r="J45" s="1493"/>
      <c r="K45" s="1494"/>
      <c r="L45" s="316"/>
    </row>
    <row r="46" spans="2:12" customFormat="1" x14ac:dyDescent="0.35">
      <c r="B46" s="1496"/>
      <c r="C46" s="993" t="s">
        <v>6658</v>
      </c>
      <c r="D46" s="1492" t="s">
        <v>6659</v>
      </c>
      <c r="E46" s="1493"/>
      <c r="F46" s="1493"/>
      <c r="G46" s="1493"/>
      <c r="H46" s="1493"/>
      <c r="I46" s="1493"/>
      <c r="J46" s="1493"/>
      <c r="K46" s="1494"/>
      <c r="L46" s="316"/>
    </row>
    <row r="47" spans="2:12" customFormat="1" x14ac:dyDescent="0.35">
      <c r="B47" s="1496"/>
      <c r="C47" s="994" t="s">
        <v>3643</v>
      </c>
      <c r="D47" s="1505" t="s">
        <v>3636</v>
      </c>
      <c r="E47" s="1506"/>
      <c r="F47" s="1506"/>
      <c r="G47" s="1506"/>
      <c r="H47" s="1506"/>
      <c r="I47" s="1506"/>
      <c r="J47" s="1506"/>
      <c r="K47" s="1507"/>
      <c r="L47" s="316"/>
    </row>
    <row r="48" spans="2:12" customFormat="1" x14ac:dyDescent="0.35">
      <c r="B48" s="1496"/>
      <c r="C48" s="994" t="s">
        <v>3644</v>
      </c>
      <c r="D48" s="1508" t="s">
        <v>2996</v>
      </c>
      <c r="E48" s="1509"/>
      <c r="F48" s="1509"/>
      <c r="G48" s="1509"/>
      <c r="H48" s="1509"/>
      <c r="I48" s="1509"/>
      <c r="J48" s="1509"/>
      <c r="K48" s="1510"/>
      <c r="L48" s="316"/>
    </row>
    <row r="49" spans="2:13" customFormat="1" x14ac:dyDescent="0.35">
      <c r="B49" s="1496"/>
      <c r="C49" s="993" t="s">
        <v>6660</v>
      </c>
      <c r="D49" s="1492" t="s">
        <v>6661</v>
      </c>
      <c r="E49" s="1493"/>
      <c r="F49" s="1493"/>
      <c r="G49" s="1493"/>
      <c r="H49" s="1493"/>
      <c r="I49" s="1493"/>
      <c r="J49" s="1493"/>
      <c r="K49" s="1494"/>
      <c r="L49" s="316"/>
    </row>
    <row r="50" spans="2:13" customFormat="1" x14ac:dyDescent="0.35">
      <c r="B50" s="1496"/>
      <c r="C50" s="993" t="s">
        <v>6662</v>
      </c>
      <c r="D50" s="1492" t="s">
        <v>6663</v>
      </c>
      <c r="E50" s="1493"/>
      <c r="F50" s="1493"/>
      <c r="G50" s="1493"/>
      <c r="H50" s="1493"/>
      <c r="I50" s="1493"/>
      <c r="J50" s="1493"/>
      <c r="K50" s="1494"/>
      <c r="L50" s="316"/>
    </row>
    <row r="51" spans="2:13" customFormat="1" x14ac:dyDescent="0.35">
      <c r="B51" s="1496"/>
      <c r="C51" s="993" t="s">
        <v>6664</v>
      </c>
      <c r="D51" s="1492" t="s">
        <v>6665</v>
      </c>
      <c r="E51" s="1493"/>
      <c r="F51" s="1493"/>
      <c r="G51" s="1493"/>
      <c r="H51" s="1493"/>
      <c r="I51" s="1493"/>
      <c r="J51" s="1493"/>
      <c r="K51" s="1494"/>
      <c r="L51" s="316"/>
    </row>
    <row r="52" spans="2:13" customFormat="1" x14ac:dyDescent="0.35">
      <c r="B52" s="1496"/>
      <c r="C52" s="993" t="s">
        <v>6666</v>
      </c>
      <c r="D52" s="1492" t="s">
        <v>6667</v>
      </c>
      <c r="E52" s="1493"/>
      <c r="F52" s="1493"/>
      <c r="G52" s="1493"/>
      <c r="H52" s="1493"/>
      <c r="I52" s="1493"/>
      <c r="J52" s="1493"/>
      <c r="K52" s="1494"/>
      <c r="L52" s="316"/>
    </row>
    <row r="53" spans="2:13" customFormat="1" x14ac:dyDescent="0.35">
      <c r="B53" s="1496"/>
      <c r="C53" s="993" t="s">
        <v>6668</v>
      </c>
      <c r="D53" s="1492" t="s">
        <v>6669</v>
      </c>
      <c r="E53" s="1493"/>
      <c r="F53" s="1493"/>
      <c r="G53" s="1493"/>
      <c r="H53" s="1493"/>
      <c r="I53" s="1493"/>
      <c r="J53" s="1493"/>
      <c r="K53" s="1494"/>
      <c r="L53" s="316"/>
    </row>
    <row r="54" spans="2:13" customFormat="1" x14ac:dyDescent="0.35">
      <c r="B54" s="1496"/>
      <c r="C54" s="993" t="s">
        <v>6670</v>
      </c>
      <c r="D54" s="1492" t="s">
        <v>6671</v>
      </c>
      <c r="E54" s="1493"/>
      <c r="F54" s="1493"/>
      <c r="G54" s="1493"/>
      <c r="H54" s="1493"/>
      <c r="I54" s="1493"/>
      <c r="J54" s="1493"/>
      <c r="K54" s="1494"/>
      <c r="L54" s="316"/>
    </row>
    <row r="55" spans="2:13" customFormat="1" x14ac:dyDescent="0.35">
      <c r="B55" s="1497" t="s">
        <v>3001</v>
      </c>
      <c r="C55" s="995" t="s">
        <v>3646</v>
      </c>
      <c r="D55" s="1492" t="s">
        <v>6672</v>
      </c>
      <c r="E55" s="1493"/>
      <c r="F55" s="1493"/>
      <c r="G55" s="1493"/>
      <c r="H55" s="1493"/>
      <c r="I55" s="1493"/>
      <c r="J55" s="1493"/>
      <c r="K55" s="1494"/>
      <c r="L55" s="316"/>
    </row>
    <row r="56" spans="2:13" customFormat="1" x14ac:dyDescent="0.35">
      <c r="B56" s="1497"/>
      <c r="C56" s="995" t="s">
        <v>3647</v>
      </c>
      <c r="D56" s="1492" t="s">
        <v>3645</v>
      </c>
      <c r="E56" s="1493"/>
      <c r="F56" s="1493"/>
      <c r="G56" s="1493"/>
      <c r="H56" s="1493"/>
      <c r="I56" s="1493"/>
      <c r="J56" s="1493"/>
      <c r="K56" s="1494"/>
      <c r="L56" s="316"/>
    </row>
    <row r="57" spans="2:13" customFormat="1" x14ac:dyDescent="0.35">
      <c r="B57" s="1497"/>
      <c r="C57" s="995" t="s">
        <v>6673</v>
      </c>
      <c r="D57" s="1492" t="s">
        <v>6674</v>
      </c>
      <c r="E57" s="1493"/>
      <c r="F57" s="1493"/>
      <c r="G57" s="1493"/>
      <c r="H57" s="1493"/>
      <c r="I57" s="1493"/>
      <c r="J57" s="1493"/>
      <c r="K57" s="1494"/>
      <c r="L57" s="316"/>
    </row>
    <row r="58" spans="2:13" customFormat="1" x14ac:dyDescent="0.35">
      <c r="B58" s="1497"/>
      <c r="C58" s="993" t="s">
        <v>2998</v>
      </c>
      <c r="D58" s="1495" t="s">
        <v>2999</v>
      </c>
      <c r="E58" s="1495"/>
      <c r="F58" s="1495"/>
      <c r="G58" s="1495"/>
      <c r="H58" s="1495"/>
      <c r="I58" s="1495"/>
      <c r="J58" s="1495"/>
      <c r="K58" s="1495"/>
      <c r="L58" s="316"/>
    </row>
    <row r="59" spans="2:13" customFormat="1" x14ac:dyDescent="0.35">
      <c r="B59" s="1497"/>
      <c r="C59" s="993" t="s">
        <v>3652</v>
      </c>
      <c r="D59" s="1495" t="s">
        <v>3648</v>
      </c>
      <c r="E59" s="1495"/>
      <c r="F59" s="1495"/>
      <c r="G59" s="1495"/>
      <c r="H59" s="1495"/>
      <c r="I59" s="1495"/>
      <c r="J59" s="1495"/>
      <c r="K59" s="1495"/>
      <c r="L59" s="316"/>
    </row>
    <row r="60" spans="2:13" customFormat="1" x14ac:dyDescent="0.35">
      <c r="B60" s="1497"/>
      <c r="C60" s="993" t="s">
        <v>3653</v>
      </c>
      <c r="D60" s="1495" t="s">
        <v>3649</v>
      </c>
      <c r="E60" s="1495"/>
      <c r="F60" s="1495"/>
      <c r="G60" s="1495"/>
      <c r="H60" s="1495"/>
      <c r="I60" s="1495"/>
      <c r="J60" s="1495"/>
      <c r="K60" s="1495"/>
      <c r="L60" s="316"/>
    </row>
    <row r="61" spans="2:13" customFormat="1" x14ac:dyDescent="0.35">
      <c r="B61" s="1497"/>
      <c r="C61" s="993" t="s">
        <v>3654</v>
      </c>
      <c r="D61" s="1492" t="s">
        <v>3650</v>
      </c>
      <c r="E61" s="1493"/>
      <c r="F61" s="1493"/>
      <c r="G61" s="1493"/>
      <c r="H61" s="1493"/>
      <c r="I61" s="1493"/>
      <c r="J61" s="1493"/>
      <c r="K61" s="1494"/>
      <c r="L61" s="292"/>
      <c r="M61" s="316"/>
    </row>
    <row r="62" spans="2:13" customFormat="1" x14ac:dyDescent="0.35">
      <c r="B62" s="1497"/>
      <c r="C62" s="995" t="s">
        <v>3655</v>
      </c>
      <c r="D62" s="1492" t="s">
        <v>3000</v>
      </c>
      <c r="E62" s="1493"/>
      <c r="F62" s="1493"/>
      <c r="G62" s="1493"/>
      <c r="H62" s="1493"/>
      <c r="I62" s="1493"/>
      <c r="J62" s="1493"/>
      <c r="K62" s="1494"/>
      <c r="L62" s="316"/>
    </row>
    <row r="63" spans="2:13" customFormat="1" x14ac:dyDescent="0.35">
      <c r="B63" s="1497"/>
      <c r="C63" s="995" t="s">
        <v>3656</v>
      </c>
      <c r="D63" s="1492" t="s">
        <v>3651</v>
      </c>
      <c r="E63" s="1493"/>
      <c r="F63" s="1493"/>
      <c r="G63" s="1493"/>
      <c r="H63" s="1493"/>
      <c r="I63" s="1493"/>
      <c r="J63" s="1493"/>
      <c r="K63" s="1494"/>
      <c r="L63" s="316"/>
    </row>
    <row r="64" spans="2:13" customFormat="1" x14ac:dyDescent="0.35">
      <c r="B64" s="1497"/>
      <c r="C64" s="995" t="s">
        <v>6675</v>
      </c>
      <c r="D64" s="1502" t="s">
        <v>6676</v>
      </c>
      <c r="E64" s="1503"/>
      <c r="F64" s="1503"/>
      <c r="G64" s="1503"/>
      <c r="H64" s="1503"/>
      <c r="I64" s="1503"/>
      <c r="J64" s="1503"/>
      <c r="K64" s="1504"/>
      <c r="L64" s="316"/>
    </row>
    <row r="65" spans="2:13" customFormat="1" x14ac:dyDescent="0.35">
      <c r="B65" s="1497"/>
      <c r="C65" s="995" t="s">
        <v>6677</v>
      </c>
      <c r="D65" s="1502" t="s">
        <v>6678</v>
      </c>
      <c r="E65" s="1503"/>
      <c r="F65" s="1503"/>
      <c r="G65" s="1503"/>
      <c r="H65" s="1503"/>
      <c r="I65" s="1503"/>
      <c r="J65" s="1503"/>
      <c r="K65" s="1504"/>
      <c r="L65" s="316"/>
    </row>
    <row r="66" spans="2:13" customFormat="1" x14ac:dyDescent="0.35">
      <c r="B66" s="1497"/>
      <c r="C66" s="995" t="s">
        <v>6679</v>
      </c>
      <c r="D66" s="1502" t="s">
        <v>6680</v>
      </c>
      <c r="E66" s="1503"/>
      <c r="F66" s="1503"/>
      <c r="G66" s="1503"/>
      <c r="H66" s="1503"/>
      <c r="I66" s="1503"/>
      <c r="J66" s="1503"/>
      <c r="K66" s="1504"/>
    </row>
    <row r="67" spans="2:13" customFormat="1" x14ac:dyDescent="0.35">
      <c r="B67" s="1497"/>
      <c r="C67" s="995" t="s">
        <v>6681</v>
      </c>
      <c r="D67" s="1502" t="s">
        <v>6682</v>
      </c>
      <c r="E67" s="1503"/>
      <c r="F67" s="1503"/>
      <c r="G67" s="1503"/>
      <c r="H67" s="1503"/>
      <c r="I67" s="1503"/>
      <c r="J67" s="1503"/>
      <c r="K67" s="1504"/>
      <c r="L67" s="292"/>
      <c r="M67" s="316"/>
    </row>
    <row r="68" spans="2:13" customFormat="1" x14ac:dyDescent="0.35">
      <c r="B68" s="1497"/>
      <c r="C68" s="995" t="s">
        <v>6683</v>
      </c>
      <c r="D68" s="1502" t="s">
        <v>6684</v>
      </c>
      <c r="E68" s="1503"/>
      <c r="F68" s="1503"/>
      <c r="G68" s="1503"/>
      <c r="H68" s="1503"/>
      <c r="I68" s="1503"/>
      <c r="J68" s="1503"/>
      <c r="K68" s="1504"/>
      <c r="L68" s="316"/>
    </row>
    <row r="69" spans="2:13" customFormat="1" x14ac:dyDescent="0.35">
      <c r="B69" s="1497"/>
      <c r="C69" s="995" t="s">
        <v>6685</v>
      </c>
      <c r="D69" s="1502" t="s">
        <v>6686</v>
      </c>
      <c r="E69" s="1503"/>
      <c r="F69" s="1503"/>
      <c r="G69" s="1503"/>
      <c r="H69" s="1503"/>
      <c r="I69" s="1503"/>
      <c r="J69" s="1503"/>
      <c r="K69" s="1504"/>
      <c r="L69" s="316"/>
    </row>
    <row r="70" spans="2:13" customFormat="1" x14ac:dyDescent="0.35">
      <c r="B70" s="1497"/>
      <c r="C70" s="995" t="s">
        <v>6687</v>
      </c>
      <c r="D70" s="1502" t="s">
        <v>6688</v>
      </c>
      <c r="E70" s="1503"/>
      <c r="F70" s="1503"/>
      <c r="G70" s="1503"/>
      <c r="H70" s="1503"/>
      <c r="I70" s="1503"/>
      <c r="J70" s="1503"/>
      <c r="K70" s="1504"/>
      <c r="L70" s="292"/>
      <c r="M70" s="316"/>
    </row>
    <row r="71" spans="2:13" customFormat="1" x14ac:dyDescent="0.35">
      <c r="B71" s="1497"/>
      <c r="C71" s="995" t="s">
        <v>6689</v>
      </c>
      <c r="D71" s="1492" t="s">
        <v>6690</v>
      </c>
      <c r="E71" s="1493"/>
      <c r="F71" s="1493"/>
      <c r="G71" s="1493"/>
      <c r="H71" s="1493"/>
      <c r="I71" s="1493"/>
      <c r="J71" s="1493"/>
      <c r="K71" s="991"/>
      <c r="L71" s="316"/>
    </row>
    <row r="72" spans="2:13" customFormat="1" x14ac:dyDescent="0.35">
      <c r="B72" s="1497"/>
      <c r="C72" s="995" t="s">
        <v>6691</v>
      </c>
      <c r="D72" s="1492" t="s">
        <v>6692</v>
      </c>
      <c r="E72" s="1493"/>
      <c r="F72" s="1493"/>
      <c r="G72" s="1493"/>
      <c r="H72" s="1493"/>
      <c r="I72" s="1493"/>
      <c r="J72" s="1493"/>
      <c r="K72" s="996"/>
      <c r="L72" s="316"/>
    </row>
    <row r="73" spans="2:13" customFormat="1" x14ac:dyDescent="0.35">
      <c r="B73" s="1496" t="s">
        <v>3006</v>
      </c>
      <c r="C73" s="993" t="s">
        <v>3659</v>
      </c>
      <c r="D73" s="1495" t="s">
        <v>3002</v>
      </c>
      <c r="E73" s="1495"/>
      <c r="F73" s="1495"/>
      <c r="G73" s="1495"/>
      <c r="H73" s="1495"/>
      <c r="I73" s="1495"/>
      <c r="J73" s="1495"/>
      <c r="K73" s="1495"/>
      <c r="L73" s="316"/>
    </row>
    <row r="74" spans="2:13" customFormat="1" x14ac:dyDescent="0.35">
      <c r="B74" s="1496"/>
      <c r="C74" s="993" t="s">
        <v>3660</v>
      </c>
      <c r="D74" s="1495" t="s">
        <v>3002</v>
      </c>
      <c r="E74" s="1495"/>
      <c r="F74" s="1495"/>
      <c r="G74" s="1495"/>
      <c r="H74" s="1495"/>
      <c r="I74" s="1495"/>
      <c r="J74" s="1495"/>
      <c r="K74" s="1495"/>
      <c r="L74" s="316"/>
    </row>
    <row r="75" spans="2:13" customFormat="1" x14ac:dyDescent="0.35">
      <c r="B75" s="1496"/>
      <c r="C75" s="993" t="s">
        <v>3661</v>
      </c>
      <c r="D75" s="1495" t="s">
        <v>3002</v>
      </c>
      <c r="E75" s="1495"/>
      <c r="F75" s="1495"/>
      <c r="G75" s="1495"/>
      <c r="H75" s="1495"/>
      <c r="I75" s="1495"/>
      <c r="J75" s="1495"/>
      <c r="K75" s="1495"/>
    </row>
    <row r="76" spans="2:13" customFormat="1" x14ac:dyDescent="0.35">
      <c r="B76" s="1496"/>
      <c r="C76" s="993" t="s">
        <v>3662</v>
      </c>
      <c r="D76" s="1495" t="s">
        <v>3002</v>
      </c>
      <c r="E76" s="1495"/>
      <c r="F76" s="1495"/>
      <c r="G76" s="1495"/>
      <c r="H76" s="1495"/>
      <c r="I76" s="1495"/>
      <c r="J76" s="1495"/>
      <c r="K76" s="1495"/>
      <c r="L76" s="292"/>
      <c r="M76" s="316"/>
    </row>
    <row r="77" spans="2:13" customFormat="1" x14ac:dyDescent="0.35">
      <c r="B77" s="1496"/>
      <c r="C77" s="993" t="s">
        <v>3663</v>
      </c>
      <c r="D77" s="1495" t="s">
        <v>3002</v>
      </c>
      <c r="E77" s="1495"/>
      <c r="F77" s="1495"/>
      <c r="G77" s="1495"/>
      <c r="H77" s="1495"/>
      <c r="I77" s="1495"/>
      <c r="J77" s="1495"/>
      <c r="K77" s="1495"/>
      <c r="L77" s="316"/>
    </row>
    <row r="78" spans="2:13" customFormat="1" x14ac:dyDescent="0.35">
      <c r="B78" s="1496"/>
      <c r="C78" s="993" t="s">
        <v>3664</v>
      </c>
      <c r="D78" s="1495" t="s">
        <v>3657</v>
      </c>
      <c r="E78" s="1495"/>
      <c r="F78" s="1495"/>
      <c r="G78" s="1495"/>
      <c r="H78" s="1495"/>
      <c r="I78" s="1495"/>
      <c r="J78" s="1495"/>
      <c r="K78" s="1495"/>
      <c r="L78" s="316"/>
    </row>
    <row r="79" spans="2:13" customFormat="1" x14ac:dyDescent="0.35">
      <c r="B79" s="1496"/>
      <c r="C79" s="993" t="s">
        <v>3665</v>
      </c>
      <c r="D79" s="1495" t="s">
        <v>3658</v>
      </c>
      <c r="E79" s="1495"/>
      <c r="F79" s="1495"/>
      <c r="G79" s="1495"/>
      <c r="H79" s="1495"/>
      <c r="I79" s="1495"/>
      <c r="J79" s="1495"/>
      <c r="K79" s="1495"/>
      <c r="L79" s="292"/>
      <c r="M79" s="316"/>
    </row>
    <row r="80" spans="2:13" customFormat="1" x14ac:dyDescent="0.35">
      <c r="B80" s="1496"/>
      <c r="C80" s="997" t="s">
        <v>3673</v>
      </c>
      <c r="D80" s="1501" t="s">
        <v>3666</v>
      </c>
      <c r="E80" s="1501"/>
      <c r="F80" s="1501"/>
      <c r="G80" s="1501"/>
      <c r="H80" s="1501"/>
      <c r="I80" s="1501"/>
      <c r="J80" s="1501"/>
      <c r="K80" s="1501"/>
      <c r="L80" s="316"/>
    </row>
    <row r="81" spans="2:13" customFormat="1" x14ac:dyDescent="0.35">
      <c r="B81" s="1496"/>
      <c r="C81" s="993" t="s">
        <v>3674</v>
      </c>
      <c r="D81" s="1495" t="s">
        <v>3667</v>
      </c>
      <c r="E81" s="1495"/>
      <c r="F81" s="1495"/>
      <c r="G81" s="1495"/>
      <c r="H81" s="1495"/>
      <c r="I81" s="1495"/>
      <c r="J81" s="1495"/>
      <c r="K81" s="1495"/>
      <c r="L81" s="292"/>
      <c r="M81" s="316"/>
    </row>
    <row r="82" spans="2:13" customFormat="1" x14ac:dyDescent="0.35">
      <c r="B82" s="1496"/>
      <c r="C82" s="993" t="s">
        <v>3675</v>
      </c>
      <c r="D82" s="1495" t="s">
        <v>3668</v>
      </c>
      <c r="E82" s="1495"/>
      <c r="F82" s="1495"/>
      <c r="G82" s="1495"/>
      <c r="H82" s="1495"/>
      <c r="I82" s="1495"/>
      <c r="J82" s="1495"/>
      <c r="K82" s="1495"/>
      <c r="L82" s="316"/>
    </row>
    <row r="83" spans="2:13" customFormat="1" x14ac:dyDescent="0.35">
      <c r="B83" s="1496"/>
      <c r="C83" s="993" t="s">
        <v>3676</v>
      </c>
      <c r="D83" s="1495" t="s">
        <v>3669</v>
      </c>
      <c r="E83" s="1495"/>
      <c r="F83" s="1495"/>
      <c r="G83" s="1495"/>
      <c r="H83" s="1495"/>
      <c r="I83" s="1495"/>
      <c r="J83" s="1495"/>
      <c r="K83" s="1495"/>
      <c r="L83" s="316"/>
    </row>
    <row r="84" spans="2:13" customFormat="1" x14ac:dyDescent="0.35">
      <c r="B84" s="1496"/>
      <c r="C84" s="993" t="s">
        <v>3677</v>
      </c>
      <c r="D84" s="1495" t="s">
        <v>3003</v>
      </c>
      <c r="E84" s="1495"/>
      <c r="F84" s="1495"/>
      <c r="G84" s="1495"/>
      <c r="H84" s="1495"/>
      <c r="I84" s="1495"/>
      <c r="J84" s="1495"/>
      <c r="K84" s="1495"/>
      <c r="L84" s="316"/>
    </row>
    <row r="85" spans="2:13" customFormat="1" x14ac:dyDescent="0.35">
      <c r="B85" s="1496"/>
      <c r="C85" s="993" t="s">
        <v>3678</v>
      </c>
      <c r="D85" s="1495" t="s">
        <v>3670</v>
      </c>
      <c r="E85" s="1495"/>
      <c r="F85" s="1495"/>
      <c r="G85" s="1495"/>
      <c r="H85" s="1495"/>
      <c r="I85" s="1495"/>
      <c r="J85" s="1495"/>
      <c r="K85" s="1495"/>
    </row>
    <row r="86" spans="2:13" customFormat="1" x14ac:dyDescent="0.35">
      <c r="B86" s="1496"/>
      <c r="C86" s="993" t="s">
        <v>3679</v>
      </c>
      <c r="D86" s="1495" t="s">
        <v>3671</v>
      </c>
      <c r="E86" s="1495"/>
      <c r="F86" s="1495"/>
      <c r="G86" s="1495"/>
      <c r="H86" s="1495"/>
      <c r="I86" s="1495"/>
      <c r="J86" s="1495"/>
      <c r="K86" s="1495"/>
    </row>
    <row r="87" spans="2:13" customFormat="1" x14ac:dyDescent="0.35">
      <c r="B87" s="1496"/>
      <c r="C87" s="993" t="s">
        <v>3680</v>
      </c>
      <c r="D87" s="1495" t="s">
        <v>3003</v>
      </c>
      <c r="E87" s="1495"/>
      <c r="F87" s="1495"/>
      <c r="G87" s="1495"/>
      <c r="H87" s="1495"/>
      <c r="I87" s="1495"/>
      <c r="J87" s="1495"/>
      <c r="K87" s="1495"/>
    </row>
    <row r="88" spans="2:13" customFormat="1" x14ac:dyDescent="0.35">
      <c r="B88" s="1496"/>
      <c r="C88" s="993" t="s">
        <v>3681</v>
      </c>
      <c r="D88" s="1495" t="s">
        <v>3672</v>
      </c>
      <c r="E88" s="1495"/>
      <c r="F88" s="1495"/>
      <c r="G88" s="1495"/>
      <c r="H88" s="1495"/>
      <c r="I88" s="1495"/>
      <c r="J88" s="1495"/>
      <c r="K88" s="1495"/>
    </row>
    <row r="89" spans="2:13" x14ac:dyDescent="0.35">
      <c r="B89" s="1496"/>
      <c r="C89" s="993" t="s">
        <v>3004</v>
      </c>
      <c r="D89" s="1495" t="s">
        <v>3005</v>
      </c>
      <c r="E89" s="1495"/>
      <c r="F89" s="1495"/>
      <c r="G89" s="1495"/>
      <c r="H89" s="1495"/>
      <c r="I89" s="1495"/>
      <c r="J89" s="1495"/>
      <c r="K89" s="1495"/>
      <c r="L89" s="292"/>
    </row>
    <row r="90" spans="2:13" x14ac:dyDescent="0.35">
      <c r="B90" s="1496" t="s">
        <v>3011</v>
      </c>
      <c r="C90" s="993" t="s">
        <v>3691</v>
      </c>
      <c r="D90" s="1492" t="s">
        <v>3682</v>
      </c>
      <c r="E90" s="1493"/>
      <c r="F90" s="1493"/>
      <c r="G90" s="1493"/>
      <c r="H90" s="1493"/>
      <c r="I90" s="1493"/>
      <c r="J90" s="1493"/>
      <c r="K90" s="1494"/>
      <c r="M90"/>
    </row>
    <row r="91" spans="2:13" x14ac:dyDescent="0.35">
      <c r="B91" s="1496"/>
      <c r="C91" s="993" t="s">
        <v>3692</v>
      </c>
      <c r="D91" s="1492" t="s">
        <v>3683</v>
      </c>
      <c r="E91" s="1493"/>
      <c r="F91" s="1493"/>
      <c r="G91" s="1493"/>
      <c r="H91" s="1493"/>
      <c r="I91" s="1493"/>
      <c r="J91" s="1493"/>
      <c r="K91" s="1494"/>
    </row>
    <row r="92" spans="2:13" x14ac:dyDescent="0.35">
      <c r="B92" s="1496"/>
      <c r="C92" s="993" t="s">
        <v>3693</v>
      </c>
      <c r="D92" s="1492" t="s">
        <v>3684</v>
      </c>
      <c r="E92" s="1493"/>
      <c r="F92" s="1493"/>
      <c r="G92" s="1493"/>
      <c r="H92" s="1493"/>
      <c r="I92" s="1493"/>
      <c r="J92" s="1493"/>
      <c r="K92" s="1494"/>
    </row>
    <row r="93" spans="2:13" s="319" customFormat="1" ht="14.5" customHeight="1" x14ac:dyDescent="0.35">
      <c r="B93" s="1496"/>
      <c r="C93" s="993" t="s">
        <v>3694</v>
      </c>
      <c r="D93" s="1492" t="s">
        <v>3685</v>
      </c>
      <c r="E93" s="1493"/>
      <c r="F93" s="1493"/>
      <c r="G93" s="1493"/>
      <c r="H93" s="1493"/>
      <c r="I93" s="1493"/>
      <c r="J93" s="1493"/>
      <c r="K93" s="1494"/>
      <c r="L93" s="292"/>
      <c r="M93" s="316"/>
    </row>
    <row r="94" spans="2:13" s="319" customFormat="1" x14ac:dyDescent="0.35">
      <c r="B94" s="1496"/>
      <c r="C94" s="993" t="s">
        <v>3695</v>
      </c>
      <c r="D94" s="1492" t="s">
        <v>3686</v>
      </c>
      <c r="E94" s="1493"/>
      <c r="F94" s="1493"/>
      <c r="G94" s="1493"/>
      <c r="H94" s="1493"/>
      <c r="I94" s="1493"/>
      <c r="J94" s="1493"/>
      <c r="K94" s="1494"/>
      <c r="L94" s="316"/>
      <c r="M94"/>
    </row>
    <row r="95" spans="2:13" ht="15" customHeight="1" x14ac:dyDescent="0.35">
      <c r="B95" s="1496"/>
      <c r="C95" s="993" t="s">
        <v>3696</v>
      </c>
      <c r="D95" s="1492" t="s">
        <v>3687</v>
      </c>
      <c r="E95" s="1493"/>
      <c r="F95" s="1493"/>
      <c r="G95" s="1493"/>
      <c r="H95" s="1493"/>
      <c r="I95" s="1493"/>
      <c r="J95" s="1493"/>
      <c r="K95" s="1494"/>
    </row>
    <row r="96" spans="2:13" x14ac:dyDescent="0.35">
      <c r="B96" s="1496"/>
      <c r="C96" s="993" t="s">
        <v>4166</v>
      </c>
      <c r="D96" s="1492" t="s">
        <v>4167</v>
      </c>
      <c r="E96" s="1493"/>
      <c r="F96" s="1493"/>
      <c r="G96" s="1493"/>
      <c r="H96" s="1493"/>
      <c r="I96" s="1493"/>
      <c r="J96" s="1493"/>
      <c r="K96" s="1494"/>
    </row>
    <row r="97" spans="2:13" x14ac:dyDescent="0.35">
      <c r="B97" s="1496"/>
      <c r="C97" s="993" t="s">
        <v>4168</v>
      </c>
      <c r="D97" s="1492" t="s">
        <v>4169</v>
      </c>
      <c r="E97" s="1493"/>
      <c r="F97" s="1493"/>
      <c r="G97" s="1493"/>
      <c r="H97" s="1493"/>
      <c r="I97" s="1493"/>
      <c r="J97" s="1493"/>
      <c r="K97" s="1494"/>
    </row>
    <row r="98" spans="2:13" ht="14.5" customHeight="1" x14ac:dyDescent="0.35">
      <c r="B98" s="1496"/>
      <c r="C98" s="993" t="s">
        <v>3008</v>
      </c>
      <c r="D98" s="1492" t="s">
        <v>3009</v>
      </c>
      <c r="E98" s="1493"/>
      <c r="F98" s="1493"/>
      <c r="G98" s="1493"/>
      <c r="H98" s="1493"/>
      <c r="I98" s="1493"/>
      <c r="J98" s="1493"/>
      <c r="K98" s="1494"/>
    </row>
    <row r="99" spans="2:13" x14ac:dyDescent="0.35">
      <c r="B99" s="1496"/>
      <c r="C99" s="993" t="s">
        <v>3697</v>
      </c>
      <c r="D99" s="1492" t="s">
        <v>3688</v>
      </c>
      <c r="E99" s="1493"/>
      <c r="F99" s="1493"/>
      <c r="G99" s="1493"/>
      <c r="H99" s="1493"/>
      <c r="I99" s="1493"/>
      <c r="J99" s="1493"/>
      <c r="K99" s="1494"/>
    </row>
    <row r="100" spans="2:13" x14ac:dyDescent="0.35">
      <c r="B100" s="1496"/>
      <c r="C100" s="993" t="s">
        <v>3698</v>
      </c>
      <c r="D100" s="1492" t="s">
        <v>3689</v>
      </c>
      <c r="E100" s="1493"/>
      <c r="F100" s="1493"/>
      <c r="G100" s="1493"/>
      <c r="H100" s="1493"/>
      <c r="I100" s="1493"/>
      <c r="J100" s="1493"/>
      <c r="K100" s="1494"/>
    </row>
    <row r="101" spans="2:13" ht="15" customHeight="1" x14ac:dyDescent="0.35">
      <c r="B101" s="1496"/>
      <c r="C101" s="993" t="s">
        <v>3699</v>
      </c>
      <c r="D101" s="1492" t="s">
        <v>3690</v>
      </c>
      <c r="E101" s="1493"/>
      <c r="F101" s="1493"/>
      <c r="G101" s="1493"/>
      <c r="H101" s="1493"/>
      <c r="I101" s="1493"/>
      <c r="J101" s="1493"/>
      <c r="K101" s="1494"/>
    </row>
    <row r="102" spans="2:13" x14ac:dyDescent="0.35">
      <c r="B102" s="1496"/>
      <c r="C102" s="993" t="s">
        <v>3701</v>
      </c>
      <c r="D102" s="1492" t="s">
        <v>3700</v>
      </c>
      <c r="E102" s="1493"/>
      <c r="F102" s="1493"/>
      <c r="G102" s="1493"/>
      <c r="H102" s="1493"/>
      <c r="I102" s="1493"/>
      <c r="J102" s="1493"/>
      <c r="K102" s="1494"/>
    </row>
    <row r="103" spans="2:13" x14ac:dyDescent="0.35">
      <c r="B103" s="1496"/>
      <c r="C103" s="993" t="s">
        <v>3702</v>
      </c>
      <c r="D103" s="1492" t="s">
        <v>6693</v>
      </c>
      <c r="E103" s="1493"/>
      <c r="F103" s="1493"/>
      <c r="G103" s="1493"/>
      <c r="H103" s="1493"/>
      <c r="I103" s="1493"/>
      <c r="J103" s="1493"/>
      <c r="K103" s="1494"/>
    </row>
    <row r="104" spans="2:13" x14ac:dyDescent="0.35">
      <c r="B104" s="1496" t="s">
        <v>3016</v>
      </c>
      <c r="C104" s="998" t="s">
        <v>3706</v>
      </c>
      <c r="D104" s="1495" t="s">
        <v>3703</v>
      </c>
      <c r="E104" s="1495"/>
      <c r="F104" s="1495"/>
      <c r="G104" s="1495"/>
      <c r="H104" s="1495"/>
      <c r="I104" s="1495"/>
      <c r="J104" s="1495"/>
      <c r="K104" s="1495"/>
    </row>
    <row r="105" spans="2:13" x14ac:dyDescent="0.35">
      <c r="B105" s="1496"/>
      <c r="C105" s="998" t="s">
        <v>3707</v>
      </c>
      <c r="D105" s="1495" t="s">
        <v>3704</v>
      </c>
      <c r="E105" s="1495"/>
      <c r="F105" s="1495"/>
      <c r="G105" s="1495"/>
      <c r="H105" s="1495"/>
      <c r="I105" s="1495"/>
      <c r="J105" s="1495"/>
      <c r="K105" s="1495"/>
    </row>
    <row r="106" spans="2:13" x14ac:dyDescent="0.35">
      <c r="B106" s="1496"/>
      <c r="C106" s="998" t="s">
        <v>3708</v>
      </c>
      <c r="D106" s="1495" t="s">
        <v>3705</v>
      </c>
      <c r="E106" s="1495"/>
      <c r="F106" s="1495"/>
      <c r="G106" s="1495"/>
      <c r="H106" s="1495"/>
      <c r="I106" s="1495"/>
      <c r="J106" s="1495"/>
      <c r="K106" s="1495"/>
    </row>
    <row r="107" spans="2:13" x14ac:dyDescent="0.35">
      <c r="B107" s="1496"/>
      <c r="C107" s="998" t="s">
        <v>3709</v>
      </c>
      <c r="D107" s="1495" t="s">
        <v>3710</v>
      </c>
      <c r="E107" s="1495"/>
      <c r="F107" s="1495"/>
      <c r="G107" s="1495"/>
      <c r="H107" s="1495"/>
      <c r="I107" s="1495"/>
      <c r="J107" s="1495"/>
      <c r="K107" s="1495"/>
    </row>
    <row r="108" spans="2:13" x14ac:dyDescent="0.35">
      <c r="B108" s="1496"/>
      <c r="C108" s="998" t="s">
        <v>3012</v>
      </c>
      <c r="D108" s="1495" t="s">
        <v>3013</v>
      </c>
      <c r="E108" s="1495"/>
      <c r="F108" s="1495"/>
      <c r="G108" s="1495"/>
      <c r="H108" s="1495"/>
      <c r="I108" s="1495"/>
      <c r="J108" s="1495"/>
      <c r="K108" s="1495"/>
    </row>
    <row r="109" spans="2:13" ht="14.5" customHeight="1" x14ac:dyDescent="0.35">
      <c r="B109" s="1496"/>
      <c r="C109" s="998" t="s">
        <v>3014</v>
      </c>
      <c r="D109" s="1495" t="s">
        <v>3015</v>
      </c>
      <c r="E109" s="1495"/>
      <c r="F109" s="1495"/>
      <c r="G109" s="1495"/>
      <c r="H109" s="1495"/>
      <c r="I109" s="1495"/>
      <c r="J109" s="1495"/>
      <c r="K109" s="1495"/>
      <c r="L109" s="292"/>
    </row>
    <row r="110" spans="2:13" x14ac:dyDescent="0.35">
      <c r="B110" s="1496"/>
      <c r="C110" s="993" t="s">
        <v>6694</v>
      </c>
      <c r="D110" s="1495" t="s">
        <v>6695</v>
      </c>
      <c r="E110" s="1495"/>
      <c r="F110" s="1495"/>
      <c r="G110" s="1495"/>
      <c r="H110" s="1495"/>
      <c r="I110" s="1495"/>
      <c r="J110" s="1495"/>
      <c r="K110" s="1495"/>
      <c r="M110"/>
    </row>
    <row r="111" spans="2:13" x14ac:dyDescent="0.35">
      <c r="B111" s="1500" t="s">
        <v>3023</v>
      </c>
      <c r="C111" s="993" t="s">
        <v>3017</v>
      </c>
      <c r="D111" s="1495" t="s">
        <v>3018</v>
      </c>
      <c r="E111" s="1495"/>
      <c r="F111" s="1495"/>
      <c r="G111" s="1495"/>
      <c r="H111" s="1495"/>
      <c r="I111" s="1495"/>
      <c r="J111" s="1495"/>
      <c r="K111" s="1495"/>
    </row>
    <row r="112" spans="2:13" x14ac:dyDescent="0.35">
      <c r="B112" s="1497"/>
      <c r="C112" s="993" t="s">
        <v>3019</v>
      </c>
      <c r="D112" s="1495" t="s">
        <v>3020</v>
      </c>
      <c r="E112" s="1495"/>
      <c r="F112" s="1495"/>
      <c r="G112" s="1495"/>
      <c r="H112" s="1495"/>
      <c r="I112" s="1495"/>
      <c r="J112" s="1495"/>
      <c r="K112" s="1495"/>
    </row>
    <row r="113" spans="2:13" ht="15.75" customHeight="1" x14ac:dyDescent="0.35">
      <c r="B113" s="1497"/>
      <c r="C113" s="993" t="s">
        <v>3713</v>
      </c>
      <c r="D113" s="1495" t="s">
        <v>3711</v>
      </c>
      <c r="E113" s="1495"/>
      <c r="F113" s="1495"/>
      <c r="G113" s="1495"/>
      <c r="H113" s="1495"/>
      <c r="I113" s="1495"/>
      <c r="J113" s="1495"/>
      <c r="K113" s="1495"/>
      <c r="M113"/>
    </row>
    <row r="114" spans="2:13" ht="14.5" customHeight="1" x14ac:dyDescent="0.35">
      <c r="B114" s="1497"/>
      <c r="C114" s="993" t="s">
        <v>3714</v>
      </c>
      <c r="D114" s="1495" t="s">
        <v>3712</v>
      </c>
      <c r="E114" s="1495"/>
      <c r="F114" s="1495"/>
      <c r="G114" s="1495"/>
      <c r="H114" s="1495"/>
      <c r="I114" s="1495"/>
      <c r="J114" s="1495"/>
      <c r="K114" s="1495"/>
    </row>
    <row r="115" spans="2:13" x14ac:dyDescent="0.35">
      <c r="B115" s="1497"/>
      <c r="C115" s="990" t="s">
        <v>3021</v>
      </c>
      <c r="D115" s="1495" t="s">
        <v>3022</v>
      </c>
      <c r="E115" s="1495"/>
      <c r="F115" s="1495"/>
      <c r="G115" s="1495"/>
      <c r="H115" s="1495"/>
      <c r="I115" s="1495"/>
      <c r="J115" s="1495"/>
      <c r="K115" s="1495"/>
      <c r="M115"/>
    </row>
    <row r="116" spans="2:13" x14ac:dyDescent="0.35">
      <c r="B116" s="1497"/>
      <c r="C116" s="990" t="s">
        <v>6696</v>
      </c>
      <c r="D116" s="1492" t="s">
        <v>6697</v>
      </c>
      <c r="E116" s="1493"/>
      <c r="F116" s="1493"/>
      <c r="G116" s="1493"/>
      <c r="H116" s="1493"/>
      <c r="I116" s="1493"/>
      <c r="J116" s="1493"/>
      <c r="K116" s="1494"/>
    </row>
    <row r="117" spans="2:13" x14ac:dyDescent="0.35">
      <c r="B117" s="1497"/>
      <c r="C117" s="990" t="s">
        <v>6698</v>
      </c>
      <c r="D117" s="1492" t="s">
        <v>6699</v>
      </c>
      <c r="E117" s="1493"/>
      <c r="F117" s="1493"/>
      <c r="G117" s="1493"/>
      <c r="H117" s="1493"/>
      <c r="I117" s="1493"/>
      <c r="J117" s="1493"/>
      <c r="K117" s="1494"/>
    </row>
    <row r="118" spans="2:13" x14ac:dyDescent="0.35">
      <c r="B118" s="1498"/>
      <c r="C118" s="990" t="s">
        <v>6700</v>
      </c>
      <c r="D118" s="1492" t="s">
        <v>6701</v>
      </c>
      <c r="E118" s="1493"/>
      <c r="F118" s="1493"/>
      <c r="G118" s="1493"/>
      <c r="H118" s="1493"/>
      <c r="I118" s="1493"/>
      <c r="J118" s="1493"/>
      <c r="K118" s="1494"/>
    </row>
    <row r="119" spans="2:13" ht="43.5" x14ac:dyDescent="0.35">
      <c r="B119" s="988" t="s">
        <v>3024</v>
      </c>
      <c r="C119" s="990" t="s">
        <v>3025</v>
      </c>
      <c r="D119" s="1495" t="s">
        <v>3026</v>
      </c>
      <c r="E119" s="1495"/>
      <c r="F119" s="1495"/>
      <c r="G119" s="1495"/>
      <c r="H119" s="1495"/>
      <c r="I119" s="1495"/>
      <c r="J119" s="1495"/>
      <c r="K119" s="1495"/>
    </row>
    <row r="120" spans="2:13" x14ac:dyDescent="0.35">
      <c r="B120" s="1497" t="s">
        <v>3027</v>
      </c>
      <c r="C120" s="993" t="s">
        <v>3717</v>
      </c>
      <c r="D120" s="1495" t="s">
        <v>3715</v>
      </c>
      <c r="E120" s="1495"/>
      <c r="F120" s="1495"/>
      <c r="G120" s="1495"/>
      <c r="H120" s="1495"/>
      <c r="I120" s="1495"/>
      <c r="J120" s="1495"/>
      <c r="K120" s="1495"/>
    </row>
    <row r="121" spans="2:13" x14ac:dyDescent="0.35">
      <c r="B121" s="1498"/>
      <c r="C121" s="993" t="s">
        <v>3718</v>
      </c>
      <c r="D121" s="1495" t="s">
        <v>3716</v>
      </c>
      <c r="E121" s="1495"/>
      <c r="F121" s="1495"/>
      <c r="G121" s="1495"/>
      <c r="H121" s="1495"/>
      <c r="I121" s="1495"/>
      <c r="J121" s="1495"/>
      <c r="K121" s="1495"/>
    </row>
    <row r="122" spans="2:13" x14ac:dyDescent="0.35">
      <c r="B122" s="1496" t="s">
        <v>6702</v>
      </c>
      <c r="C122" s="990" t="s">
        <v>3028</v>
      </c>
      <c r="D122" s="1495" t="s">
        <v>3029</v>
      </c>
      <c r="E122" s="1495"/>
      <c r="F122" s="1495"/>
      <c r="G122" s="1495"/>
      <c r="H122" s="1495"/>
      <c r="I122" s="1495"/>
      <c r="J122" s="1495"/>
      <c r="K122" s="1495"/>
    </row>
    <row r="123" spans="2:13" x14ac:dyDescent="0.35">
      <c r="B123" s="1496"/>
      <c r="C123" s="990" t="s">
        <v>3030</v>
      </c>
      <c r="D123" s="1495" t="s">
        <v>3031</v>
      </c>
      <c r="E123" s="1495"/>
      <c r="F123" s="1495"/>
      <c r="G123" s="1495"/>
      <c r="H123" s="1495"/>
      <c r="I123" s="1495"/>
      <c r="J123" s="1495"/>
      <c r="K123" s="1495"/>
    </row>
    <row r="124" spans="2:13" x14ac:dyDescent="0.35">
      <c r="B124" s="1496"/>
      <c r="C124" s="990" t="s">
        <v>3032</v>
      </c>
      <c r="D124" s="1495" t="s">
        <v>3033</v>
      </c>
      <c r="E124" s="1495"/>
      <c r="F124" s="1495"/>
      <c r="G124" s="1495"/>
      <c r="H124" s="1495"/>
      <c r="I124" s="1495"/>
      <c r="J124" s="1495"/>
      <c r="K124" s="1495"/>
    </row>
    <row r="125" spans="2:13" x14ac:dyDescent="0.35">
      <c r="B125" s="1496" t="s">
        <v>3037</v>
      </c>
      <c r="C125" s="990" t="s">
        <v>4170</v>
      </c>
      <c r="D125" s="1495" t="s">
        <v>3034</v>
      </c>
      <c r="E125" s="1495"/>
      <c r="F125" s="1495"/>
      <c r="G125" s="1495"/>
      <c r="H125" s="1495"/>
      <c r="I125" s="1495"/>
      <c r="J125" s="1495"/>
      <c r="K125" s="1495"/>
    </row>
    <row r="126" spans="2:13" ht="15" customHeight="1" x14ac:dyDescent="0.35">
      <c r="B126" s="1496"/>
      <c r="C126" s="990" t="s">
        <v>4171</v>
      </c>
      <c r="D126" s="1495" t="s">
        <v>3035</v>
      </c>
      <c r="E126" s="1495"/>
      <c r="F126" s="1495"/>
      <c r="G126" s="1495"/>
      <c r="H126" s="1495"/>
      <c r="I126" s="1495"/>
      <c r="J126" s="1495"/>
      <c r="K126" s="1495"/>
    </row>
    <row r="127" spans="2:13" ht="15" customHeight="1" x14ac:dyDescent="0.35">
      <c r="B127" s="1496"/>
      <c r="C127" s="990" t="s">
        <v>4172</v>
      </c>
      <c r="D127" s="1495" t="s">
        <v>3036</v>
      </c>
      <c r="E127" s="1495"/>
      <c r="F127" s="1495"/>
      <c r="G127" s="1495"/>
      <c r="H127" s="1495"/>
      <c r="I127" s="1495"/>
      <c r="J127" s="1495"/>
      <c r="K127" s="1495"/>
      <c r="M127"/>
    </row>
    <row r="128" spans="2:13" x14ac:dyDescent="0.35">
      <c r="B128" s="1496" t="s">
        <v>3038</v>
      </c>
      <c r="C128" s="990" t="s">
        <v>3039</v>
      </c>
      <c r="D128" s="1495" t="s">
        <v>3040</v>
      </c>
      <c r="E128" s="1495"/>
      <c r="F128" s="1495"/>
      <c r="G128" s="1495"/>
      <c r="H128" s="1495"/>
      <c r="I128" s="1495"/>
      <c r="J128" s="1495"/>
      <c r="K128" s="1495"/>
    </row>
    <row r="129" spans="2:13" x14ac:dyDescent="0.35">
      <c r="B129" s="1496"/>
      <c r="C129" s="990" t="s">
        <v>3041</v>
      </c>
      <c r="D129" s="1495" t="s">
        <v>3042</v>
      </c>
      <c r="E129" s="1495"/>
      <c r="F129" s="1495"/>
      <c r="G129" s="1495"/>
      <c r="H129" s="1495"/>
      <c r="I129" s="1495"/>
      <c r="J129" s="1495"/>
      <c r="K129" s="1495"/>
      <c r="M129"/>
    </row>
    <row r="130" spans="2:13" x14ac:dyDescent="0.35">
      <c r="B130" s="1496"/>
      <c r="C130" s="990" t="s">
        <v>3043</v>
      </c>
      <c r="D130" s="1495" t="s">
        <v>3044</v>
      </c>
      <c r="E130" s="1495"/>
      <c r="F130" s="1495"/>
      <c r="G130" s="1495"/>
      <c r="H130" s="1495"/>
      <c r="I130" s="1495"/>
      <c r="J130" s="1495"/>
      <c r="K130" s="1495"/>
    </row>
    <row r="131" spans="2:13" x14ac:dyDescent="0.35">
      <c r="B131" s="1496"/>
      <c r="C131" s="990" t="s">
        <v>3045</v>
      </c>
      <c r="D131" s="1495" t="s">
        <v>3046</v>
      </c>
      <c r="E131" s="1495"/>
      <c r="F131" s="1495"/>
      <c r="G131" s="1495"/>
      <c r="H131" s="1495"/>
      <c r="I131" s="1495"/>
      <c r="J131" s="1495"/>
      <c r="K131" s="1495"/>
    </row>
    <row r="132" spans="2:13" x14ac:dyDescent="0.35">
      <c r="B132" s="1496"/>
      <c r="C132" s="990" t="s">
        <v>3047</v>
      </c>
      <c r="D132" s="1495" t="s">
        <v>3048</v>
      </c>
      <c r="E132" s="1495"/>
      <c r="F132" s="1495"/>
      <c r="G132" s="1495"/>
      <c r="H132" s="1495"/>
      <c r="I132" s="1495"/>
      <c r="J132" s="1495"/>
      <c r="K132" s="1495"/>
      <c r="M132"/>
    </row>
    <row r="133" spans="2:13" x14ac:dyDescent="0.35">
      <c r="B133" s="1496"/>
      <c r="C133" s="990" t="s">
        <v>6703</v>
      </c>
      <c r="D133" s="1495" t="s">
        <v>6704</v>
      </c>
      <c r="E133" s="1495"/>
      <c r="F133" s="1495"/>
      <c r="G133" s="1495"/>
      <c r="H133" s="1495"/>
      <c r="I133" s="1495"/>
      <c r="J133" s="1495"/>
      <c r="K133" s="1495"/>
    </row>
    <row r="134" spans="2:13" x14ac:dyDescent="0.35">
      <c r="B134" s="1500" t="s">
        <v>3055</v>
      </c>
      <c r="C134" s="990" t="s">
        <v>3049</v>
      </c>
      <c r="D134" s="1495" t="s">
        <v>3052</v>
      </c>
      <c r="E134" s="1495"/>
      <c r="F134" s="1495"/>
      <c r="G134" s="1495"/>
      <c r="H134" s="1495"/>
      <c r="I134" s="1495"/>
      <c r="J134" s="1495"/>
      <c r="K134" s="1495"/>
    </row>
    <row r="135" spans="2:13" x14ac:dyDescent="0.35">
      <c r="B135" s="1497"/>
      <c r="C135" s="990" t="s">
        <v>3050</v>
      </c>
      <c r="D135" s="1495" t="s">
        <v>3053</v>
      </c>
      <c r="E135" s="1495"/>
      <c r="F135" s="1495"/>
      <c r="G135" s="1495"/>
      <c r="H135" s="1495"/>
      <c r="I135" s="1495"/>
      <c r="J135" s="1495"/>
      <c r="K135" s="1495"/>
      <c r="M135"/>
    </row>
    <row r="136" spans="2:13" x14ac:dyDescent="0.35">
      <c r="B136" s="1497"/>
      <c r="C136" s="990" t="s">
        <v>3051</v>
      </c>
      <c r="D136" s="1495" t="s">
        <v>3054</v>
      </c>
      <c r="E136" s="1495"/>
      <c r="F136" s="1495"/>
      <c r="G136" s="1495"/>
      <c r="H136" s="1495"/>
      <c r="I136" s="1495"/>
      <c r="J136" s="1495"/>
      <c r="K136" s="1495"/>
    </row>
    <row r="137" spans="2:13" x14ac:dyDescent="0.35">
      <c r="B137" s="1497"/>
      <c r="C137" s="990" t="s">
        <v>6705</v>
      </c>
      <c r="D137" s="1492" t="s">
        <v>6706</v>
      </c>
      <c r="E137" s="1493"/>
      <c r="F137" s="1493"/>
      <c r="G137" s="1493"/>
      <c r="H137" s="1493"/>
      <c r="I137" s="1493"/>
      <c r="J137" s="1493"/>
      <c r="K137" s="1494"/>
    </row>
    <row r="138" spans="2:13" x14ac:dyDescent="0.35">
      <c r="B138" s="1497"/>
      <c r="C138" s="990" t="s">
        <v>6707</v>
      </c>
      <c r="D138" s="1492" t="s">
        <v>6708</v>
      </c>
      <c r="E138" s="1493"/>
      <c r="F138" s="1493"/>
      <c r="G138" s="1493"/>
      <c r="H138" s="1493"/>
      <c r="I138" s="1493"/>
      <c r="J138" s="1493"/>
      <c r="K138" s="1494"/>
      <c r="M138"/>
    </row>
    <row r="139" spans="2:13" x14ac:dyDescent="0.35">
      <c r="B139" s="1498"/>
      <c r="C139" s="990" t="s">
        <v>6709</v>
      </c>
      <c r="D139" s="1492" t="s">
        <v>6710</v>
      </c>
      <c r="E139" s="1493"/>
      <c r="F139" s="1493"/>
      <c r="G139" s="1493"/>
      <c r="H139" s="1493"/>
      <c r="I139" s="1493"/>
      <c r="J139" s="1493"/>
      <c r="K139" s="1494"/>
    </row>
    <row r="140" spans="2:13" x14ac:dyDescent="0.35">
      <c r="B140" s="1496" t="s">
        <v>3056</v>
      </c>
      <c r="C140" s="993" t="s">
        <v>3721</v>
      </c>
      <c r="D140" s="1495" t="s">
        <v>3719</v>
      </c>
      <c r="E140" s="1495"/>
      <c r="F140" s="1495"/>
      <c r="G140" s="1495"/>
      <c r="H140" s="1495"/>
      <c r="I140" s="1495"/>
      <c r="J140" s="1495"/>
      <c r="K140" s="1495"/>
    </row>
    <row r="141" spans="2:13" x14ac:dyDescent="0.35">
      <c r="B141" s="1496"/>
      <c r="C141" s="993" t="s">
        <v>3722</v>
      </c>
      <c r="D141" s="1495" t="s">
        <v>3720</v>
      </c>
      <c r="E141" s="1495"/>
      <c r="F141" s="1495"/>
      <c r="G141" s="1495"/>
      <c r="H141" s="1495"/>
      <c r="I141" s="1495"/>
      <c r="J141" s="1495"/>
      <c r="K141" s="1495"/>
    </row>
    <row r="142" spans="2:13" x14ac:dyDescent="0.35">
      <c r="B142" s="1496"/>
      <c r="C142" s="990" t="s">
        <v>3057</v>
      </c>
      <c r="D142" s="1495" t="s">
        <v>3059</v>
      </c>
      <c r="E142" s="1495"/>
      <c r="F142" s="1495"/>
      <c r="G142" s="1495"/>
      <c r="H142" s="1495"/>
      <c r="I142" s="1495"/>
      <c r="J142" s="1495"/>
      <c r="K142" s="1495"/>
    </row>
    <row r="143" spans="2:13" x14ac:dyDescent="0.35">
      <c r="B143" s="1496"/>
      <c r="C143" s="990" t="s">
        <v>3723</v>
      </c>
      <c r="D143" s="1495" t="s">
        <v>3060</v>
      </c>
      <c r="E143" s="1495"/>
      <c r="F143" s="1495"/>
      <c r="G143" s="1495"/>
      <c r="H143" s="1495"/>
      <c r="I143" s="1495"/>
      <c r="J143" s="1495"/>
      <c r="K143" s="1495"/>
      <c r="M143"/>
    </row>
    <row r="144" spans="2:13" ht="17.25" customHeight="1" x14ac:dyDescent="0.35">
      <c r="B144" s="1496"/>
      <c r="C144" s="999" t="s">
        <v>3724</v>
      </c>
      <c r="D144" s="1499" t="s">
        <v>3060</v>
      </c>
      <c r="E144" s="1499"/>
      <c r="F144" s="1499"/>
      <c r="G144" s="1499"/>
      <c r="H144" s="1499"/>
      <c r="I144" s="1499"/>
      <c r="J144" s="1499"/>
      <c r="K144" s="1499"/>
    </row>
    <row r="145" spans="2:11" x14ac:dyDescent="0.35">
      <c r="B145" s="1497" t="s">
        <v>3062</v>
      </c>
      <c r="C145" s="993" t="s">
        <v>3739</v>
      </c>
      <c r="D145" s="1495" t="s">
        <v>6711</v>
      </c>
      <c r="E145" s="1495"/>
      <c r="F145" s="1495"/>
      <c r="G145" s="1495"/>
      <c r="H145" s="1495"/>
      <c r="I145" s="1495"/>
      <c r="J145" s="1495"/>
      <c r="K145" s="1495"/>
    </row>
    <row r="146" spans="2:11" x14ac:dyDescent="0.35">
      <c r="B146" s="1497"/>
      <c r="C146" s="993" t="s">
        <v>3740</v>
      </c>
      <c r="D146" s="1495" t="s">
        <v>3725</v>
      </c>
      <c r="E146" s="1495"/>
      <c r="F146" s="1495"/>
      <c r="G146" s="1495"/>
      <c r="H146" s="1495"/>
      <c r="I146" s="1495"/>
      <c r="J146" s="1495"/>
      <c r="K146" s="1495"/>
    </row>
    <row r="147" spans="2:11" x14ac:dyDescent="0.35">
      <c r="B147" s="1497"/>
      <c r="C147" s="993" t="s">
        <v>3741</v>
      </c>
      <c r="D147" s="1495" t="s">
        <v>3726</v>
      </c>
      <c r="E147" s="1495"/>
      <c r="F147" s="1495"/>
      <c r="G147" s="1495"/>
      <c r="H147" s="1495"/>
      <c r="I147" s="1495"/>
      <c r="J147" s="1495"/>
      <c r="K147" s="1495"/>
    </row>
    <row r="148" spans="2:11" x14ac:dyDescent="0.35">
      <c r="B148" s="1497"/>
      <c r="C148" s="993" t="s">
        <v>3742</v>
      </c>
      <c r="D148" s="1495" t="s">
        <v>3727</v>
      </c>
      <c r="E148" s="1495"/>
      <c r="F148" s="1495"/>
      <c r="G148" s="1495"/>
      <c r="H148" s="1495"/>
      <c r="I148" s="1495"/>
      <c r="J148" s="1495"/>
      <c r="K148" s="1495"/>
    </row>
    <row r="149" spans="2:11" customFormat="1" x14ac:dyDescent="0.35">
      <c r="B149" s="1497"/>
      <c r="C149" s="993" t="s">
        <v>3743</v>
      </c>
      <c r="D149" s="1495" t="s">
        <v>3728</v>
      </c>
      <c r="E149" s="1495"/>
      <c r="F149" s="1495"/>
      <c r="G149" s="1495"/>
      <c r="H149" s="1495"/>
      <c r="I149" s="1495"/>
      <c r="J149" s="1495"/>
      <c r="K149" s="1495"/>
    </row>
    <row r="150" spans="2:11" customFormat="1" x14ac:dyDescent="0.35">
      <c r="B150" s="1497"/>
      <c r="C150" s="993" t="s">
        <v>3744</v>
      </c>
      <c r="D150" s="1495" t="s">
        <v>3729</v>
      </c>
      <c r="E150" s="1495"/>
      <c r="F150" s="1495"/>
      <c r="G150" s="1495"/>
      <c r="H150" s="1495"/>
      <c r="I150" s="1495"/>
      <c r="J150" s="1495"/>
      <c r="K150" s="1495"/>
    </row>
    <row r="151" spans="2:11" customFormat="1" x14ac:dyDescent="0.35">
      <c r="B151" s="1497"/>
      <c r="C151" s="993" t="s">
        <v>3745</v>
      </c>
      <c r="D151" s="1495" t="s">
        <v>3730</v>
      </c>
      <c r="E151" s="1495"/>
      <c r="F151" s="1495"/>
      <c r="G151" s="1495"/>
      <c r="H151" s="1495"/>
      <c r="I151" s="1495"/>
      <c r="J151" s="1495"/>
      <c r="K151" s="1495"/>
    </row>
    <row r="152" spans="2:11" customFormat="1" x14ac:dyDescent="0.35">
      <c r="B152" s="1497"/>
      <c r="C152" s="993" t="s">
        <v>3746</v>
      </c>
      <c r="D152" s="1495" t="s">
        <v>3731</v>
      </c>
      <c r="E152" s="1495"/>
      <c r="F152" s="1495"/>
      <c r="G152" s="1495"/>
      <c r="H152" s="1495"/>
      <c r="I152" s="1495"/>
      <c r="J152" s="1495"/>
      <c r="K152" s="1495"/>
    </row>
    <row r="153" spans="2:11" customFormat="1" x14ac:dyDescent="0.35">
      <c r="B153" s="1497"/>
      <c r="C153" s="993" t="s">
        <v>3747</v>
      </c>
      <c r="D153" s="1495" t="s">
        <v>3732</v>
      </c>
      <c r="E153" s="1495"/>
      <c r="F153" s="1495"/>
      <c r="G153" s="1495"/>
      <c r="H153" s="1495"/>
      <c r="I153" s="1495"/>
      <c r="J153" s="1495"/>
      <c r="K153" s="1495"/>
    </row>
    <row r="154" spans="2:11" customFormat="1" x14ac:dyDescent="0.35">
      <c r="B154" s="1497"/>
      <c r="C154" s="993" t="s">
        <v>3748</v>
      </c>
      <c r="D154" s="1495" t="s">
        <v>3733</v>
      </c>
      <c r="E154" s="1495"/>
      <c r="F154" s="1495"/>
      <c r="G154" s="1495"/>
      <c r="H154" s="1495"/>
      <c r="I154" s="1495"/>
      <c r="J154" s="1495"/>
      <c r="K154" s="1495"/>
    </row>
    <row r="155" spans="2:11" customFormat="1" x14ac:dyDescent="0.35">
      <c r="B155" s="1497"/>
      <c r="C155" s="993" t="s">
        <v>3749</v>
      </c>
      <c r="D155" s="1495" t="s">
        <v>3734</v>
      </c>
      <c r="E155" s="1495"/>
      <c r="F155" s="1495"/>
      <c r="G155" s="1495"/>
      <c r="H155" s="1495"/>
      <c r="I155" s="1495"/>
      <c r="J155" s="1495"/>
      <c r="K155" s="1495"/>
    </row>
    <row r="156" spans="2:11" customFormat="1" x14ac:dyDescent="0.35">
      <c r="B156" s="1497"/>
      <c r="C156" s="993" t="s">
        <v>3750</v>
      </c>
      <c r="D156" s="1495" t="s">
        <v>3735</v>
      </c>
      <c r="E156" s="1495"/>
      <c r="F156" s="1495"/>
      <c r="G156" s="1495"/>
      <c r="H156" s="1495"/>
      <c r="I156" s="1495"/>
      <c r="J156" s="1495"/>
      <c r="K156" s="1495"/>
    </row>
    <row r="157" spans="2:11" customFormat="1" x14ac:dyDescent="0.35">
      <c r="B157" s="1498"/>
      <c r="C157" s="993" t="s">
        <v>6712</v>
      </c>
      <c r="D157" s="1495" t="s">
        <v>6713</v>
      </c>
      <c r="E157" s="1495"/>
      <c r="F157" s="1495"/>
      <c r="G157" s="1495"/>
      <c r="H157" s="1495"/>
      <c r="I157" s="1495"/>
      <c r="J157" s="1495"/>
      <c r="K157" s="1495"/>
    </row>
    <row r="158" spans="2:11" customFormat="1" x14ac:dyDescent="0.35">
      <c r="B158" s="1496" t="s">
        <v>6714</v>
      </c>
      <c r="C158" s="993" t="s">
        <v>3751</v>
      </c>
      <c r="D158" s="1495" t="s">
        <v>3065</v>
      </c>
      <c r="E158" s="1495"/>
      <c r="F158" s="1495"/>
      <c r="G158" s="1495"/>
      <c r="H158" s="1495"/>
      <c r="I158" s="1495"/>
      <c r="J158" s="1495"/>
      <c r="K158" s="1495"/>
    </row>
    <row r="159" spans="2:11" customFormat="1" x14ac:dyDescent="0.35">
      <c r="B159" s="1496"/>
      <c r="C159" s="993" t="s">
        <v>3752</v>
      </c>
      <c r="D159" s="1495" t="s">
        <v>3736</v>
      </c>
      <c r="E159" s="1495"/>
      <c r="F159" s="1495"/>
      <c r="G159" s="1495"/>
      <c r="H159" s="1495"/>
      <c r="I159" s="1495"/>
      <c r="J159" s="1495"/>
      <c r="K159" s="1495"/>
    </row>
    <row r="160" spans="2:11" customFormat="1" x14ac:dyDescent="0.35">
      <c r="B160" s="1496"/>
      <c r="C160" s="993" t="s">
        <v>3753</v>
      </c>
      <c r="D160" s="1495" t="s">
        <v>3737</v>
      </c>
      <c r="E160" s="1495"/>
      <c r="F160" s="1495"/>
      <c r="G160" s="1495"/>
      <c r="H160" s="1495"/>
      <c r="I160" s="1495"/>
      <c r="J160" s="1495"/>
      <c r="K160" s="1495"/>
    </row>
    <row r="161" spans="2:11" customFormat="1" x14ac:dyDescent="0.35">
      <c r="B161" s="1496"/>
      <c r="C161" s="993" t="s">
        <v>3754</v>
      </c>
      <c r="D161" s="1495" t="s">
        <v>3738</v>
      </c>
      <c r="E161" s="1495"/>
      <c r="F161" s="1495"/>
      <c r="G161" s="1495"/>
      <c r="H161" s="1495"/>
      <c r="I161" s="1495"/>
      <c r="J161" s="1495"/>
      <c r="K161" s="1495"/>
    </row>
    <row r="162" spans="2:11" customFormat="1" x14ac:dyDescent="0.35">
      <c r="B162" s="1496"/>
      <c r="C162" s="990" t="s">
        <v>3063</v>
      </c>
      <c r="D162" s="1495" t="s">
        <v>3066</v>
      </c>
      <c r="E162" s="1495"/>
      <c r="F162" s="1495"/>
      <c r="G162" s="1495"/>
      <c r="H162" s="1495"/>
      <c r="I162" s="1495"/>
      <c r="J162" s="1495"/>
      <c r="K162" s="1495"/>
    </row>
    <row r="163" spans="2:11" customFormat="1" x14ac:dyDescent="0.35">
      <c r="B163" s="1496"/>
      <c r="C163" s="993" t="s">
        <v>3757</v>
      </c>
      <c r="D163" s="1495" t="s">
        <v>3755</v>
      </c>
      <c r="E163" s="1495"/>
      <c r="F163" s="1495"/>
      <c r="G163" s="1495"/>
      <c r="H163" s="1495"/>
      <c r="I163" s="1495"/>
      <c r="J163" s="1495"/>
      <c r="K163" s="1495"/>
    </row>
    <row r="164" spans="2:11" customFormat="1" x14ac:dyDescent="0.35">
      <c r="B164" s="1496"/>
      <c r="C164" s="993" t="s">
        <v>3758</v>
      </c>
      <c r="D164" s="1495" t="s">
        <v>3756</v>
      </c>
      <c r="E164" s="1495"/>
      <c r="F164" s="1495"/>
      <c r="G164" s="1495"/>
      <c r="H164" s="1495"/>
      <c r="I164" s="1495"/>
      <c r="J164" s="1495"/>
      <c r="K164" s="1495"/>
    </row>
    <row r="165" spans="2:11" customFormat="1" x14ac:dyDescent="0.35">
      <c r="B165" s="1496"/>
      <c r="C165" s="993" t="s">
        <v>3759</v>
      </c>
      <c r="D165" s="1495" t="s">
        <v>3067</v>
      </c>
      <c r="E165" s="1495"/>
      <c r="F165" s="1495"/>
      <c r="G165" s="1495"/>
      <c r="H165" s="1495"/>
      <c r="I165" s="1495"/>
      <c r="J165" s="1495"/>
      <c r="K165" s="1495"/>
    </row>
    <row r="166" spans="2:11" customFormat="1" x14ac:dyDescent="0.35">
      <c r="B166" s="1496"/>
      <c r="C166" s="993" t="s">
        <v>3762</v>
      </c>
      <c r="D166" s="1495" t="s">
        <v>3760</v>
      </c>
      <c r="E166" s="1495"/>
      <c r="F166" s="1495"/>
      <c r="G166" s="1495"/>
      <c r="H166" s="1495"/>
      <c r="I166" s="1495"/>
      <c r="J166" s="1495"/>
      <c r="K166" s="1495"/>
    </row>
    <row r="167" spans="2:11" customFormat="1" x14ac:dyDescent="0.35">
      <c r="B167" s="1496"/>
      <c r="C167" s="993" t="s">
        <v>3763</v>
      </c>
      <c r="D167" s="1495" t="s">
        <v>3761</v>
      </c>
      <c r="E167" s="1495"/>
      <c r="F167" s="1495"/>
      <c r="G167" s="1495"/>
      <c r="H167" s="1495"/>
      <c r="I167" s="1495"/>
      <c r="J167" s="1495"/>
      <c r="K167" s="1495"/>
    </row>
    <row r="168" spans="2:11" customFormat="1" x14ac:dyDescent="0.35">
      <c r="B168" s="1496"/>
      <c r="C168" s="990" t="s">
        <v>3064</v>
      </c>
      <c r="D168" s="1495" t="s">
        <v>3068</v>
      </c>
      <c r="E168" s="1495"/>
      <c r="F168" s="1495"/>
      <c r="G168" s="1495"/>
      <c r="H168" s="1495"/>
      <c r="I168" s="1495"/>
      <c r="J168" s="1495"/>
      <c r="K168" s="1495"/>
    </row>
    <row r="169" spans="2:11" customFormat="1" x14ac:dyDescent="0.35">
      <c r="B169" s="1496"/>
      <c r="C169" s="993" t="s">
        <v>3767</v>
      </c>
      <c r="D169" s="1495" t="s">
        <v>3764</v>
      </c>
      <c r="E169" s="1495"/>
      <c r="F169" s="1495"/>
      <c r="G169" s="1495"/>
      <c r="H169" s="1495"/>
      <c r="I169" s="1495"/>
      <c r="J169" s="1495"/>
      <c r="K169" s="1495"/>
    </row>
    <row r="170" spans="2:11" customFormat="1" x14ac:dyDescent="0.35">
      <c r="B170" s="1496"/>
      <c r="C170" s="993" t="s">
        <v>3768</v>
      </c>
      <c r="D170" s="1495" t="s">
        <v>6715</v>
      </c>
      <c r="E170" s="1495"/>
      <c r="F170" s="1495"/>
      <c r="G170" s="1495"/>
      <c r="H170" s="1495"/>
      <c r="I170" s="1495"/>
      <c r="J170" s="1495"/>
      <c r="K170" s="1495"/>
    </row>
    <row r="171" spans="2:11" customFormat="1" x14ac:dyDescent="0.35">
      <c r="B171" s="1496"/>
      <c r="C171" s="993" t="s">
        <v>3769</v>
      </c>
      <c r="D171" s="1495" t="s">
        <v>3765</v>
      </c>
      <c r="E171" s="1495"/>
      <c r="F171" s="1495"/>
      <c r="G171" s="1495"/>
      <c r="H171" s="1495"/>
      <c r="I171" s="1495"/>
      <c r="J171" s="1495"/>
      <c r="K171" s="1495"/>
    </row>
    <row r="172" spans="2:11" customFormat="1" x14ac:dyDescent="0.35">
      <c r="B172" s="1496"/>
      <c r="C172" s="993" t="s">
        <v>3770</v>
      </c>
      <c r="D172" s="1495" t="s">
        <v>3766</v>
      </c>
      <c r="E172" s="1495"/>
      <c r="F172" s="1495"/>
      <c r="G172" s="1495"/>
      <c r="H172" s="1495"/>
      <c r="I172" s="1495"/>
      <c r="J172" s="1495"/>
      <c r="K172" s="1495"/>
    </row>
    <row r="173" spans="2:11" customFormat="1" x14ac:dyDescent="0.35">
      <c r="B173" s="1496"/>
      <c r="C173" s="993" t="s">
        <v>3771</v>
      </c>
      <c r="D173" s="1495" t="s">
        <v>6716</v>
      </c>
      <c r="E173" s="1495"/>
      <c r="F173" s="1495"/>
      <c r="G173" s="1495"/>
      <c r="H173" s="1495"/>
      <c r="I173" s="1495"/>
      <c r="J173" s="1495"/>
      <c r="K173" s="1495"/>
    </row>
    <row r="174" spans="2:11" customFormat="1" x14ac:dyDescent="0.35">
      <c r="B174" s="1496"/>
      <c r="C174" s="993" t="s">
        <v>6717</v>
      </c>
      <c r="D174" s="1495" t="s">
        <v>6718</v>
      </c>
      <c r="E174" s="1495"/>
      <c r="F174" s="1495"/>
      <c r="G174" s="1495"/>
      <c r="H174" s="1495"/>
      <c r="I174" s="1495"/>
      <c r="J174" s="1495"/>
      <c r="K174" s="1495"/>
    </row>
    <row r="175" spans="2:11" customFormat="1" x14ac:dyDescent="0.35">
      <c r="B175" s="1496" t="s">
        <v>3074</v>
      </c>
      <c r="C175" s="993" t="s">
        <v>3772</v>
      </c>
      <c r="D175" s="1495" t="s">
        <v>3071</v>
      </c>
      <c r="E175" s="1495"/>
      <c r="F175" s="1495"/>
      <c r="G175" s="1495"/>
      <c r="H175" s="1495"/>
      <c r="I175" s="1495"/>
      <c r="J175" s="1495"/>
      <c r="K175" s="1495"/>
    </row>
    <row r="176" spans="2:11" customFormat="1" x14ac:dyDescent="0.35">
      <c r="B176" s="1496"/>
      <c r="C176" s="993" t="s">
        <v>3773</v>
      </c>
      <c r="D176" s="1495" t="s">
        <v>3071</v>
      </c>
      <c r="E176" s="1495"/>
      <c r="F176" s="1495"/>
      <c r="G176" s="1495"/>
      <c r="H176" s="1495"/>
      <c r="I176" s="1495"/>
      <c r="J176" s="1495"/>
      <c r="K176" s="1495"/>
    </row>
    <row r="177" spans="2:11" customFormat="1" x14ac:dyDescent="0.35">
      <c r="B177" s="1496"/>
      <c r="C177" s="990" t="s">
        <v>3069</v>
      </c>
      <c r="D177" s="1495" t="s">
        <v>3072</v>
      </c>
      <c r="E177" s="1495"/>
      <c r="F177" s="1495"/>
      <c r="G177" s="1495"/>
      <c r="H177" s="1495"/>
      <c r="I177" s="1495"/>
      <c r="J177" s="1495"/>
      <c r="K177" s="1495"/>
    </row>
    <row r="178" spans="2:11" customFormat="1" x14ac:dyDescent="0.35">
      <c r="B178" s="1496"/>
      <c r="C178" s="990" t="s">
        <v>3070</v>
      </c>
      <c r="D178" s="1495" t="s">
        <v>3073</v>
      </c>
      <c r="E178" s="1495"/>
      <c r="F178" s="1495"/>
      <c r="G178" s="1495"/>
      <c r="H178" s="1495"/>
      <c r="I178" s="1495"/>
      <c r="J178" s="1495"/>
      <c r="K178" s="1495"/>
    </row>
    <row r="179" spans="2:11" customFormat="1" x14ac:dyDescent="0.35">
      <c r="B179" s="1489" t="s">
        <v>6719</v>
      </c>
      <c r="C179" s="992" t="s">
        <v>6720</v>
      </c>
      <c r="D179" s="1492" t="s">
        <v>6721</v>
      </c>
      <c r="E179" s="1493"/>
      <c r="F179" s="1493"/>
      <c r="G179" s="1493"/>
      <c r="H179" s="1493"/>
      <c r="I179" s="1493"/>
      <c r="J179" s="1493"/>
      <c r="K179" s="1494"/>
    </row>
    <row r="180" spans="2:11" customFormat="1" x14ac:dyDescent="0.35">
      <c r="B180" s="1490"/>
      <c r="C180" s="992" t="s">
        <v>6722</v>
      </c>
      <c r="D180" s="1492" t="s">
        <v>6723</v>
      </c>
      <c r="E180" s="1493"/>
      <c r="F180" s="1493"/>
      <c r="G180" s="1493"/>
      <c r="H180" s="1493"/>
      <c r="I180" s="1493"/>
      <c r="J180" s="1493"/>
      <c r="K180" s="1494"/>
    </row>
    <row r="181" spans="2:11" customFormat="1" x14ac:dyDescent="0.35">
      <c r="B181" s="1490"/>
      <c r="C181" s="992" t="s">
        <v>6724</v>
      </c>
      <c r="D181" s="1492" t="s">
        <v>6725</v>
      </c>
      <c r="E181" s="1493"/>
      <c r="F181" s="1493"/>
      <c r="G181" s="1493"/>
      <c r="H181" s="1493"/>
      <c r="I181" s="1493"/>
      <c r="J181" s="1493"/>
      <c r="K181" s="1494"/>
    </row>
    <row r="182" spans="2:11" customFormat="1" x14ac:dyDescent="0.35">
      <c r="B182" s="1490"/>
      <c r="C182" s="992" t="s">
        <v>6726</v>
      </c>
      <c r="D182" s="1492" t="s">
        <v>6727</v>
      </c>
      <c r="E182" s="1493"/>
      <c r="F182" s="1493"/>
      <c r="G182" s="1493"/>
      <c r="H182" s="1493"/>
      <c r="I182" s="1493"/>
      <c r="J182" s="1493"/>
      <c r="K182" s="1494"/>
    </row>
    <row r="183" spans="2:11" customFormat="1" x14ac:dyDescent="0.35">
      <c r="B183" s="1490"/>
      <c r="C183" s="992" t="s">
        <v>6728</v>
      </c>
      <c r="D183" s="1492" t="s">
        <v>6729</v>
      </c>
      <c r="E183" s="1493"/>
      <c r="F183" s="1493"/>
      <c r="G183" s="1493"/>
      <c r="H183" s="1493"/>
      <c r="I183" s="1493"/>
      <c r="J183" s="1493"/>
      <c r="K183" s="1494"/>
    </row>
    <row r="184" spans="2:11" customFormat="1" x14ac:dyDescent="0.35">
      <c r="B184" s="1490"/>
      <c r="C184" s="992" t="s">
        <v>6730</v>
      </c>
      <c r="D184" s="1492" t="s">
        <v>6731</v>
      </c>
      <c r="E184" s="1493"/>
      <c r="F184" s="1493"/>
      <c r="G184" s="1493"/>
      <c r="H184" s="1493"/>
      <c r="I184" s="1493"/>
      <c r="J184" s="1493"/>
      <c r="K184" s="1494"/>
    </row>
    <row r="185" spans="2:11" customFormat="1" x14ac:dyDescent="0.35">
      <c r="B185" s="1490"/>
      <c r="C185" s="992" t="s">
        <v>6732</v>
      </c>
      <c r="D185" s="1492" t="s">
        <v>6733</v>
      </c>
      <c r="E185" s="1493"/>
      <c r="F185" s="1493"/>
      <c r="G185" s="1493"/>
      <c r="H185" s="1493"/>
      <c r="I185" s="1493"/>
      <c r="J185" s="1493"/>
      <c r="K185" s="1494"/>
    </row>
    <row r="186" spans="2:11" customFormat="1" x14ac:dyDescent="0.35">
      <c r="B186" s="1490"/>
      <c r="C186" s="992" t="s">
        <v>6734</v>
      </c>
      <c r="D186" s="1492" t="s">
        <v>6733</v>
      </c>
      <c r="E186" s="1493"/>
      <c r="F186" s="1493"/>
      <c r="G186" s="1493"/>
      <c r="H186" s="1493"/>
      <c r="I186" s="1493"/>
      <c r="J186" s="1493"/>
      <c r="K186" s="1494"/>
    </row>
    <row r="187" spans="2:11" customFormat="1" x14ac:dyDescent="0.35">
      <c r="B187" s="1490"/>
      <c r="C187" s="992" t="s">
        <v>6735</v>
      </c>
      <c r="D187" s="1492" t="s">
        <v>6736</v>
      </c>
      <c r="E187" s="1493"/>
      <c r="F187" s="1493"/>
      <c r="G187" s="1493"/>
      <c r="H187" s="1493"/>
      <c r="I187" s="1493"/>
      <c r="J187" s="1493"/>
      <c r="K187" s="1494"/>
    </row>
    <row r="188" spans="2:11" customFormat="1" x14ac:dyDescent="0.35">
      <c r="B188" s="1490"/>
      <c r="C188" s="992" t="s">
        <v>6737</v>
      </c>
      <c r="D188" s="1492" t="s">
        <v>6738</v>
      </c>
      <c r="E188" s="1493"/>
      <c r="F188" s="1493"/>
      <c r="G188" s="1493"/>
      <c r="H188" s="1493"/>
      <c r="I188" s="1493"/>
      <c r="J188" s="1493"/>
      <c r="K188" s="1494"/>
    </row>
    <row r="189" spans="2:11" customFormat="1" x14ac:dyDescent="0.35">
      <c r="B189" s="1490"/>
      <c r="C189" s="992" t="s">
        <v>6739</v>
      </c>
      <c r="D189" s="1492" t="s">
        <v>6740</v>
      </c>
      <c r="E189" s="1493"/>
      <c r="F189" s="1493"/>
      <c r="G189" s="1493"/>
      <c r="H189" s="1493"/>
      <c r="I189" s="1493"/>
      <c r="J189" s="1493"/>
      <c r="K189" s="1494"/>
    </row>
    <row r="190" spans="2:11" customFormat="1" x14ac:dyDescent="0.35">
      <c r="B190" s="1490"/>
      <c r="C190" s="992" t="s">
        <v>6741</v>
      </c>
      <c r="D190" s="1492" t="s">
        <v>6742</v>
      </c>
      <c r="E190" s="1493"/>
      <c r="F190" s="1493"/>
      <c r="G190" s="1493"/>
      <c r="H190" s="1493"/>
      <c r="I190" s="1493"/>
      <c r="J190" s="1493"/>
      <c r="K190" s="1494"/>
    </row>
    <row r="191" spans="2:11" customFormat="1" x14ac:dyDescent="0.35">
      <c r="B191" s="1490"/>
      <c r="C191" s="992" t="s">
        <v>6743</v>
      </c>
      <c r="D191" s="1492" t="s">
        <v>6744</v>
      </c>
      <c r="E191" s="1493"/>
      <c r="F191" s="1493"/>
      <c r="G191" s="1493"/>
      <c r="H191" s="1493"/>
      <c r="I191" s="1493"/>
      <c r="J191" s="1493"/>
      <c r="K191" s="1494"/>
    </row>
    <row r="192" spans="2:11" customFormat="1" x14ac:dyDescent="0.35">
      <c r="B192" s="1490"/>
      <c r="C192" s="992" t="s">
        <v>6745</v>
      </c>
      <c r="D192" s="1492" t="s">
        <v>6746</v>
      </c>
      <c r="E192" s="1493"/>
      <c r="F192" s="1493"/>
      <c r="G192" s="1493"/>
      <c r="H192" s="1493"/>
      <c r="I192" s="1493"/>
      <c r="J192" s="1493"/>
      <c r="K192" s="1494"/>
    </row>
    <row r="193" spans="2:11" customFormat="1" x14ac:dyDescent="0.35">
      <c r="B193" s="1490"/>
      <c r="C193" s="992" t="s">
        <v>6747</v>
      </c>
      <c r="D193" s="1492" t="s">
        <v>6748</v>
      </c>
      <c r="E193" s="1493"/>
      <c r="F193" s="1493"/>
      <c r="G193" s="1493"/>
      <c r="H193" s="1493"/>
      <c r="I193" s="1493"/>
      <c r="J193" s="1493"/>
      <c r="K193" s="1494"/>
    </row>
    <row r="194" spans="2:11" customFormat="1" x14ac:dyDescent="0.35">
      <c r="B194" s="1490"/>
      <c r="C194" s="992" t="s">
        <v>6749</v>
      </c>
      <c r="D194" s="1492" t="s">
        <v>6750</v>
      </c>
      <c r="E194" s="1493"/>
      <c r="F194" s="1493"/>
      <c r="G194" s="1493"/>
      <c r="H194" s="1493"/>
      <c r="I194" s="1493"/>
      <c r="J194" s="1493"/>
      <c r="K194" s="1494"/>
    </row>
    <row r="195" spans="2:11" customFormat="1" x14ac:dyDescent="0.35">
      <c r="B195" s="1491"/>
      <c r="C195" s="992" t="s">
        <v>6751</v>
      </c>
      <c r="D195" s="1492" t="s">
        <v>6752</v>
      </c>
      <c r="E195" s="1493"/>
      <c r="F195" s="1493"/>
      <c r="G195" s="1493"/>
      <c r="H195" s="1493"/>
      <c r="I195" s="1493"/>
      <c r="J195" s="1493"/>
      <c r="K195" s="1494"/>
    </row>
    <row r="196" spans="2:11" customFormat="1" x14ac:dyDescent="0.35"/>
    <row r="197" spans="2:11" customFormat="1" x14ac:dyDescent="0.35"/>
    <row r="198" spans="2:11" customFormat="1" x14ac:dyDescent="0.35"/>
    <row r="199" spans="2:11" customFormat="1" x14ac:dyDescent="0.35"/>
    <row r="200" spans="2:11" customFormat="1" x14ac:dyDescent="0.35"/>
    <row r="201" spans="2:11" customFormat="1" x14ac:dyDescent="0.35"/>
    <row r="202" spans="2:11" customFormat="1" x14ac:dyDescent="0.35"/>
    <row r="203" spans="2:11" customFormat="1" x14ac:dyDescent="0.35"/>
  </sheetData>
  <mergeCells count="212">
    <mergeCell ref="D13:K13"/>
    <mergeCell ref="D14:K14"/>
    <mergeCell ref="D15:K15"/>
    <mergeCell ref="D16:K16"/>
    <mergeCell ref="D17:K17"/>
    <mergeCell ref="D18:K18"/>
    <mergeCell ref="B2:K2"/>
    <mergeCell ref="B3:K3"/>
    <mergeCell ref="B6:K6"/>
    <mergeCell ref="D7:K7"/>
    <mergeCell ref="B8:B20"/>
    <mergeCell ref="D8:K8"/>
    <mergeCell ref="D9:K9"/>
    <mergeCell ref="D10:K10"/>
    <mergeCell ref="D11:K11"/>
    <mergeCell ref="D12:K12"/>
    <mergeCell ref="D19:K19"/>
    <mergeCell ref="D20:K20"/>
    <mergeCell ref="D34:K34"/>
    <mergeCell ref="D35:K35"/>
    <mergeCell ref="D36:K36"/>
    <mergeCell ref="D45:K45"/>
    <mergeCell ref="B21:B29"/>
    <mergeCell ref="D21:K21"/>
    <mergeCell ref="D22:K22"/>
    <mergeCell ref="D23:K23"/>
    <mergeCell ref="D24:K24"/>
    <mergeCell ref="D25:K25"/>
    <mergeCell ref="D26:K26"/>
    <mergeCell ref="D27:K27"/>
    <mergeCell ref="D28:K28"/>
    <mergeCell ref="D29:K29"/>
    <mergeCell ref="D46:K46"/>
    <mergeCell ref="D47:K47"/>
    <mergeCell ref="D48:K48"/>
    <mergeCell ref="D49:K49"/>
    <mergeCell ref="D50:K50"/>
    <mergeCell ref="D37:K37"/>
    <mergeCell ref="D38:K38"/>
    <mergeCell ref="B39:B40"/>
    <mergeCell ref="D39:K39"/>
    <mergeCell ref="D40:K40"/>
    <mergeCell ref="B41:B54"/>
    <mergeCell ref="D41:K41"/>
    <mergeCell ref="D42:K42"/>
    <mergeCell ref="D43:K43"/>
    <mergeCell ref="D44:K44"/>
    <mergeCell ref="D51:K51"/>
    <mergeCell ref="D52:K52"/>
    <mergeCell ref="D53:K53"/>
    <mergeCell ref="D54:K54"/>
    <mergeCell ref="B30:B38"/>
    <mergeCell ref="D30:K30"/>
    <mergeCell ref="D31:K31"/>
    <mergeCell ref="D32:K32"/>
    <mergeCell ref="D33:K33"/>
    <mergeCell ref="D68:K68"/>
    <mergeCell ref="D69:K69"/>
    <mergeCell ref="D70:K70"/>
    <mergeCell ref="D71:J71"/>
    <mergeCell ref="D60:K60"/>
    <mergeCell ref="D61:K61"/>
    <mergeCell ref="D62:K62"/>
    <mergeCell ref="D63:K63"/>
    <mergeCell ref="D64:K64"/>
    <mergeCell ref="D65:K65"/>
    <mergeCell ref="D81:K81"/>
    <mergeCell ref="D82:K82"/>
    <mergeCell ref="D83:K83"/>
    <mergeCell ref="D84:K84"/>
    <mergeCell ref="D85:K85"/>
    <mergeCell ref="D86:K86"/>
    <mergeCell ref="D72:J72"/>
    <mergeCell ref="B73:B89"/>
    <mergeCell ref="D73:K73"/>
    <mergeCell ref="D74:K74"/>
    <mergeCell ref="D75:K75"/>
    <mergeCell ref="D76:K76"/>
    <mergeCell ref="D77:K77"/>
    <mergeCell ref="D78:K78"/>
    <mergeCell ref="D79:K79"/>
    <mergeCell ref="D80:K80"/>
    <mergeCell ref="B55:B72"/>
    <mergeCell ref="D55:K55"/>
    <mergeCell ref="D56:K56"/>
    <mergeCell ref="D57:K57"/>
    <mergeCell ref="D58:K58"/>
    <mergeCell ref="D59:K59"/>
    <mergeCell ref="D66:K66"/>
    <mergeCell ref="D67:K67"/>
    <mergeCell ref="D87:K87"/>
    <mergeCell ref="D88:K88"/>
    <mergeCell ref="D89:K89"/>
    <mergeCell ref="D90:K90"/>
    <mergeCell ref="D91:K91"/>
    <mergeCell ref="D92:K92"/>
    <mergeCell ref="D93:K93"/>
    <mergeCell ref="D94:K94"/>
    <mergeCell ref="D95:K95"/>
    <mergeCell ref="D102:K102"/>
    <mergeCell ref="D103:K103"/>
    <mergeCell ref="B104:B110"/>
    <mergeCell ref="D104:K104"/>
    <mergeCell ref="D105:K105"/>
    <mergeCell ref="D106:K106"/>
    <mergeCell ref="D107:K107"/>
    <mergeCell ref="D108:K108"/>
    <mergeCell ref="D109:K109"/>
    <mergeCell ref="D110:K110"/>
    <mergeCell ref="B90:B103"/>
    <mergeCell ref="D96:K96"/>
    <mergeCell ref="D97:K97"/>
    <mergeCell ref="D98:K98"/>
    <mergeCell ref="D99:K99"/>
    <mergeCell ref="D100:K100"/>
    <mergeCell ref="D101:K101"/>
    <mergeCell ref="D119:K119"/>
    <mergeCell ref="B120:B121"/>
    <mergeCell ref="D120:K120"/>
    <mergeCell ref="D121:K121"/>
    <mergeCell ref="B122:B124"/>
    <mergeCell ref="D122:K122"/>
    <mergeCell ref="D123:K123"/>
    <mergeCell ref="D124:K124"/>
    <mergeCell ref="B111:B118"/>
    <mergeCell ref="D111:K111"/>
    <mergeCell ref="D112:K112"/>
    <mergeCell ref="D113:K113"/>
    <mergeCell ref="D114:K114"/>
    <mergeCell ref="D115:K115"/>
    <mergeCell ref="D116:K116"/>
    <mergeCell ref="D117:K117"/>
    <mergeCell ref="D118:K118"/>
    <mergeCell ref="B125:B127"/>
    <mergeCell ref="D125:K125"/>
    <mergeCell ref="D126:K126"/>
    <mergeCell ref="D127:K127"/>
    <mergeCell ref="B128:B133"/>
    <mergeCell ref="D128:K128"/>
    <mergeCell ref="D129:K129"/>
    <mergeCell ref="D130:K130"/>
    <mergeCell ref="D131:K131"/>
    <mergeCell ref="D132:K132"/>
    <mergeCell ref="B140:B144"/>
    <mergeCell ref="D140:K140"/>
    <mergeCell ref="D141:K141"/>
    <mergeCell ref="D142:K142"/>
    <mergeCell ref="D143:K143"/>
    <mergeCell ref="D144:K144"/>
    <mergeCell ref="D133:K133"/>
    <mergeCell ref="B134:B139"/>
    <mergeCell ref="D134:K134"/>
    <mergeCell ref="D135:K135"/>
    <mergeCell ref="D136:K136"/>
    <mergeCell ref="D137:K137"/>
    <mergeCell ref="D138:K138"/>
    <mergeCell ref="D139:K139"/>
    <mergeCell ref="D154:K154"/>
    <mergeCell ref="D155:K155"/>
    <mergeCell ref="D156:K156"/>
    <mergeCell ref="D157:K157"/>
    <mergeCell ref="B158:B174"/>
    <mergeCell ref="D158:K158"/>
    <mergeCell ref="D159:K159"/>
    <mergeCell ref="D160:K160"/>
    <mergeCell ref="D161:K161"/>
    <mergeCell ref="D162:K162"/>
    <mergeCell ref="B145:B157"/>
    <mergeCell ref="D145:K145"/>
    <mergeCell ref="D146:K146"/>
    <mergeCell ref="D147:K147"/>
    <mergeCell ref="D148:K148"/>
    <mergeCell ref="D149:K149"/>
    <mergeCell ref="D150:K150"/>
    <mergeCell ref="D151:K151"/>
    <mergeCell ref="D152:K152"/>
    <mergeCell ref="D153:K153"/>
    <mergeCell ref="D169:K169"/>
    <mergeCell ref="D170:K170"/>
    <mergeCell ref="D171:K171"/>
    <mergeCell ref="D172:K172"/>
    <mergeCell ref="D173:K173"/>
    <mergeCell ref="D174:K174"/>
    <mergeCell ref="D163:K163"/>
    <mergeCell ref="D164:K164"/>
    <mergeCell ref="D165:K165"/>
    <mergeCell ref="D166:K166"/>
    <mergeCell ref="D167:K167"/>
    <mergeCell ref="D168:K168"/>
    <mergeCell ref="B175:B178"/>
    <mergeCell ref="D175:K175"/>
    <mergeCell ref="D176:K176"/>
    <mergeCell ref="D177:K177"/>
    <mergeCell ref="D178:K178"/>
    <mergeCell ref="B179:B195"/>
    <mergeCell ref="D179:K179"/>
    <mergeCell ref="D180:K180"/>
    <mergeCell ref="D181:K181"/>
    <mergeCell ref="D182:K182"/>
    <mergeCell ref="D195:K195"/>
    <mergeCell ref="D189:K189"/>
    <mergeCell ref="D190:K190"/>
    <mergeCell ref="D191:K191"/>
    <mergeCell ref="D192:K192"/>
    <mergeCell ref="D193:K193"/>
    <mergeCell ref="D194:K194"/>
    <mergeCell ref="D183:K183"/>
    <mergeCell ref="D184:K184"/>
    <mergeCell ref="D185:K185"/>
    <mergeCell ref="D186:K186"/>
    <mergeCell ref="D187:K187"/>
    <mergeCell ref="D188:K188"/>
  </mergeCells>
  <pageMargins left="0.70866141732283472" right="0.11811023622047245" top="0.74803149606299213" bottom="0.74803149606299213" header="0.31496062992125984" footer="0.31496062992125984"/>
  <pageSetup paperSize="9" scale="45" fitToHeight="4" orientation="portrait" r:id="rId1"/>
  <headerFooter>
    <oddHeader>&amp;L&amp;G&amp;R&amp;9Anexo à Circular OE2025
Série A N.º 1410</oddHeader>
  </headerFooter>
  <rowBreaks count="1" manualBreakCount="1">
    <brk id="86" min="1" max="10" man="1"/>
  </rowBreaks>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716F-A5DE-4BB7-94EE-EE57C1112588}">
  <dimension ref="A1:A14"/>
  <sheetViews>
    <sheetView showGridLines="0" zoomScaleNormal="100" workbookViewId="0">
      <pane ySplit="1" topLeftCell="A2" activePane="bottomLeft" state="frozen"/>
      <selection pane="bottomLeft"/>
    </sheetView>
  </sheetViews>
  <sheetFormatPr defaultColWidth="37.1796875" defaultRowHeight="14.5" x14ac:dyDescent="0.35"/>
  <cols>
    <col min="1" max="1" width="65.453125" style="1037" customWidth="1"/>
    <col min="2" max="2" width="37.1796875" style="1037" customWidth="1"/>
    <col min="3" max="16384" width="37.1796875" style="1037"/>
  </cols>
  <sheetData>
    <row r="1" spans="1:1" ht="66.650000000000006" customHeight="1" x14ac:dyDescent="0.35">
      <c r="A1" s="1077" t="s">
        <v>7775</v>
      </c>
    </row>
    <row r="2" spans="1:1" ht="17.149999999999999" customHeight="1" x14ac:dyDescent="0.35">
      <c r="A2" s="1038" t="s">
        <v>7478</v>
      </c>
    </row>
    <row r="3" spans="1:1" ht="21" x14ac:dyDescent="0.35">
      <c r="A3" s="1226"/>
    </row>
    <row r="4" spans="1:1" ht="21" x14ac:dyDescent="0.35">
      <c r="A4" s="1227" t="s">
        <v>7479</v>
      </c>
    </row>
    <row r="5" spans="1:1" ht="21" x14ac:dyDescent="0.35">
      <c r="A5" s="1226"/>
    </row>
    <row r="6" spans="1:1" ht="21" x14ac:dyDescent="0.35">
      <c r="A6" s="1227" t="s">
        <v>7480</v>
      </c>
    </row>
    <row r="7" spans="1:1" ht="21" x14ac:dyDescent="0.35">
      <c r="A7" s="1226"/>
    </row>
    <row r="8" spans="1:1" ht="21" x14ac:dyDescent="0.35">
      <c r="A8" s="1227" t="s">
        <v>7481</v>
      </c>
    </row>
    <row r="9" spans="1:1" ht="21" x14ac:dyDescent="0.35">
      <c r="A9" s="1226"/>
    </row>
    <row r="10" spans="1:1" ht="21" x14ac:dyDescent="0.35">
      <c r="A10" s="1227" t="s">
        <v>7528</v>
      </c>
    </row>
    <row r="11" spans="1:1" ht="21" x14ac:dyDescent="0.35">
      <c r="A11" s="1226"/>
    </row>
    <row r="12" spans="1:1" ht="36.65" customHeight="1" x14ac:dyDescent="0.35">
      <c r="A12" s="1227" t="s">
        <v>7771</v>
      </c>
    </row>
    <row r="13" spans="1:1" ht="21" x14ac:dyDescent="0.35">
      <c r="A13" s="1226"/>
    </row>
    <row r="14" spans="1:1" ht="21" x14ac:dyDescent="0.35">
      <c r="A14" s="1227" t="s">
        <v>7772</v>
      </c>
    </row>
  </sheetData>
  <hyperlinks>
    <hyperlink ref="A4" location="'Anexo XXI-ODS_Instruções'!A1" display="Instruções (para informação)" xr:uid="{A32728EF-E15C-4307-95D9-67100E92DCC8}"/>
    <hyperlink ref="A6" location="'Anexo XXI-ODS Questionario'!A1" display="Questionário (a preencher)" xr:uid="{FF602667-0B9D-4D52-800B-D0C7FFB89550}"/>
    <hyperlink ref="A8" location="'Anexo XXI-ODS e Metas ODS'!A1" display="Lista de Metas e ODS (para consulta)" xr:uid="{84135A43-B5F4-4340-ACF7-A3DD5BFDAF7E}"/>
    <hyperlink ref="A10" location="'Anexo XXI-ODS_Pol. Clim -TA'!A1" display="Politica Climática - Tabela auxiliar" xr:uid="{95D66525-E5A3-42A7-AADE-EE235430460B}"/>
    <hyperlink ref="A12" location="'Anexo XXI-ODS_Género'!A1" display="Notas de Enquadramento ao Preenchimento do Anexo XXI (Colunas P a U - Perspetiva de Género)" xr:uid="{8F17B034-5D49-4BA8-8A19-D615ED21C53C}"/>
    <hyperlink ref="A14" location="'Anexo XXI-ODS Género Indic'!A1" display="Lista de Indicadores de Contexto (Coluna Q)" xr:uid="{2F3A715C-3473-4538-8586-296154F49B23}"/>
  </hyperlinks>
  <pageMargins left="0.70866141732283472" right="0.70866141732283472" top="0.74803149606299213" bottom="0.74803149606299213" header="0.31496062992125984" footer="0.31496062992125984"/>
  <pageSetup paperSize="9" scale="84" orientation="portrait" r:id="rId1"/>
  <headerFooter>
    <oddHeader>&amp;RAnexo à Circular OE2025
Série A N.º 1410</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92E89-CE5F-42FE-AFAE-B6D64A8CBEC0}">
  <dimension ref="A1:E70"/>
  <sheetViews>
    <sheetView showGridLines="0" zoomScale="70" zoomScaleNormal="70" workbookViewId="0">
      <pane xSplit="1" ySplit="1" topLeftCell="B2" activePane="bottomRight" state="frozen"/>
      <selection pane="topRight"/>
      <selection pane="bottomLeft"/>
      <selection pane="bottomRight" activeCell="E35" sqref="E35"/>
    </sheetView>
  </sheetViews>
  <sheetFormatPr defaultColWidth="8.81640625" defaultRowHeight="14.5" x14ac:dyDescent="0.35"/>
  <cols>
    <col min="1" max="1" width="6.26953125" style="1078" customWidth="1"/>
    <col min="2" max="2" width="30" style="1091" customWidth="1"/>
    <col min="3" max="3" width="139.54296875" style="1091" customWidth="1"/>
    <col min="4" max="16384" width="8.81640625" style="1078"/>
  </cols>
  <sheetData>
    <row r="1" spans="1:5" ht="44.15" customHeight="1" x14ac:dyDescent="0.35">
      <c r="A1" s="1229" t="s">
        <v>7482</v>
      </c>
      <c r="B1" s="1520" t="s">
        <v>7776</v>
      </c>
      <c r="C1" s="1521"/>
    </row>
    <row r="2" spans="1:5" ht="18" customHeight="1" x14ac:dyDescent="0.35">
      <c r="B2" s="1522"/>
      <c r="C2" s="1522"/>
    </row>
    <row r="3" spans="1:5" ht="64" customHeight="1" x14ac:dyDescent="0.35">
      <c r="B3" s="1523" t="s">
        <v>7777</v>
      </c>
      <c r="C3" s="1523"/>
      <c r="E3" s="1080"/>
    </row>
    <row r="4" spans="1:5" x14ac:dyDescent="0.35">
      <c r="B4" s="1081"/>
      <c r="C4" s="1081"/>
    </row>
    <row r="5" spans="1:5" x14ac:dyDescent="0.35">
      <c r="B5" s="1081"/>
      <c r="C5" s="1081"/>
    </row>
    <row r="6" spans="1:5" ht="140.5" customHeight="1" x14ac:dyDescent="0.35">
      <c r="B6" s="1648" t="s">
        <v>7778</v>
      </c>
      <c r="C6" s="1649"/>
    </row>
    <row r="7" spans="1:5" ht="15.5" x14ac:dyDescent="0.35">
      <c r="A7" s="1079"/>
      <c r="B7" s="1079"/>
      <c r="C7" s="1079"/>
    </row>
    <row r="8" spans="1:5" ht="15.5" x14ac:dyDescent="0.35">
      <c r="A8" s="1079"/>
      <c r="B8" s="1079"/>
      <c r="C8" s="1079"/>
    </row>
    <row r="9" spans="1:5" ht="15.5" x14ac:dyDescent="0.35">
      <c r="A9" s="1079"/>
      <c r="B9" s="1079"/>
      <c r="C9" s="1079"/>
    </row>
    <row r="10" spans="1:5" ht="15.5" x14ac:dyDescent="0.35">
      <c r="A10" s="1079"/>
      <c r="B10" s="1079"/>
      <c r="C10" s="1079"/>
    </row>
    <row r="11" spans="1:5" ht="15.5" x14ac:dyDescent="0.35">
      <c r="A11" s="1079"/>
      <c r="B11" s="1079"/>
      <c r="C11" s="1079"/>
    </row>
    <row r="12" spans="1:5" ht="15.5" x14ac:dyDescent="0.35">
      <c r="A12" s="1079"/>
      <c r="B12" s="1079"/>
      <c r="C12" s="1079"/>
    </row>
    <row r="13" spans="1:5" ht="15.5" x14ac:dyDescent="0.35">
      <c r="A13" s="1079"/>
      <c r="B13" s="1079"/>
      <c r="C13" s="1079"/>
    </row>
    <row r="14" spans="1:5" ht="15.5" x14ac:dyDescent="0.35">
      <c r="A14" s="1079"/>
      <c r="B14" s="1079"/>
      <c r="C14" s="1079"/>
    </row>
    <row r="15" spans="1:5" ht="15.5" x14ac:dyDescent="0.35">
      <c r="A15" s="1079"/>
      <c r="B15" s="1079"/>
      <c r="C15" s="1079"/>
    </row>
    <row r="16" spans="1:5" ht="15.5" x14ac:dyDescent="0.35">
      <c r="A16" s="1079"/>
      <c r="B16" s="1079"/>
      <c r="C16" s="1079"/>
    </row>
    <row r="17" spans="1:3" ht="15.5" x14ac:dyDescent="0.35">
      <c r="A17" s="1079"/>
      <c r="B17" s="1079"/>
      <c r="C17" s="1079"/>
    </row>
    <row r="18" spans="1:3" ht="15.5" x14ac:dyDescent="0.35">
      <c r="A18" s="1079"/>
      <c r="B18" s="1079"/>
      <c r="C18" s="1079"/>
    </row>
    <row r="19" spans="1:3" ht="15.5" x14ac:dyDescent="0.35">
      <c r="A19" s="1079"/>
      <c r="B19" s="1079"/>
      <c r="C19" s="1079"/>
    </row>
    <row r="20" spans="1:3" ht="15.5" x14ac:dyDescent="0.35">
      <c r="A20" s="1079"/>
      <c r="B20" s="1079"/>
      <c r="C20" s="1079"/>
    </row>
    <row r="21" spans="1:3" ht="15.5" x14ac:dyDescent="0.35">
      <c r="A21" s="1079"/>
      <c r="B21" s="1079"/>
      <c r="C21" s="1079"/>
    </row>
    <row r="22" spans="1:3" ht="15.5" x14ac:dyDescent="0.35">
      <c r="A22" s="1079"/>
      <c r="B22" s="1079"/>
      <c r="C22" s="1079"/>
    </row>
    <row r="23" spans="1:3" ht="15.5" x14ac:dyDescent="0.35">
      <c r="A23" s="1079"/>
      <c r="B23" s="1079"/>
      <c r="C23" s="1079"/>
    </row>
    <row r="24" spans="1:3" ht="15.5" x14ac:dyDescent="0.35">
      <c r="A24" s="1079"/>
      <c r="B24" s="1079"/>
      <c r="C24" s="1079"/>
    </row>
    <row r="25" spans="1:3" ht="15.5" x14ac:dyDescent="0.35">
      <c r="A25" s="1079"/>
      <c r="B25" s="1079"/>
      <c r="C25" s="1079"/>
    </row>
    <row r="26" spans="1:3" ht="15.5" x14ac:dyDescent="0.35">
      <c r="A26" s="1079"/>
      <c r="B26" s="1079"/>
      <c r="C26" s="1079"/>
    </row>
    <row r="27" spans="1:3" ht="15.5" x14ac:dyDescent="0.35">
      <c r="A27" s="1079"/>
      <c r="B27" s="1079"/>
      <c r="C27" s="1079"/>
    </row>
    <row r="28" spans="1:3" ht="15.5" x14ac:dyDescent="0.35">
      <c r="A28" s="1079"/>
      <c r="B28" s="1079"/>
      <c r="C28" s="1079"/>
    </row>
    <row r="29" spans="1:3" ht="15.5" x14ac:dyDescent="0.35">
      <c r="A29" s="1079"/>
      <c r="B29" s="1079"/>
      <c r="C29" s="1079"/>
    </row>
    <row r="30" spans="1:3" ht="15.5" x14ac:dyDescent="0.35">
      <c r="A30" s="1079"/>
      <c r="B30" s="1079"/>
      <c r="C30" s="1079"/>
    </row>
    <row r="31" spans="1:3" ht="15.5" x14ac:dyDescent="0.35">
      <c r="A31" s="1079"/>
      <c r="B31" s="1079"/>
      <c r="C31" s="1079"/>
    </row>
    <row r="32" spans="1:3" ht="15.5" x14ac:dyDescent="0.35">
      <c r="A32" s="1079"/>
      <c r="B32" s="1079"/>
      <c r="C32" s="1079"/>
    </row>
    <row r="33" spans="1:3" ht="15.5" x14ac:dyDescent="0.35">
      <c r="A33" s="1079"/>
      <c r="B33" s="1079"/>
      <c r="C33" s="1079"/>
    </row>
    <row r="34" spans="1:3" ht="15.5" x14ac:dyDescent="0.35">
      <c r="A34" s="1079"/>
      <c r="B34" s="1079"/>
      <c r="C34" s="1079"/>
    </row>
    <row r="35" spans="1:3" ht="15.5" x14ac:dyDescent="0.35">
      <c r="A35" s="1079"/>
      <c r="B35" s="1079"/>
      <c r="C35" s="1079"/>
    </row>
    <row r="36" spans="1:3" ht="15.5" x14ac:dyDescent="0.35">
      <c r="A36" s="1079"/>
      <c r="B36" s="1079"/>
      <c r="C36" s="1079"/>
    </row>
    <row r="37" spans="1:3" ht="15.5" x14ac:dyDescent="0.35">
      <c r="A37" s="1079"/>
      <c r="B37" s="1079"/>
      <c r="C37" s="1079"/>
    </row>
    <row r="38" spans="1:3" ht="15.5" x14ac:dyDescent="0.35">
      <c r="A38" s="1079"/>
      <c r="B38" s="1079"/>
      <c r="C38" s="1079"/>
    </row>
    <row r="39" spans="1:3" ht="15.5" x14ac:dyDescent="0.35">
      <c r="A39" s="1079"/>
      <c r="B39" s="1079"/>
      <c r="C39" s="1079"/>
    </row>
    <row r="40" spans="1:3" ht="32.5" customHeight="1" x14ac:dyDescent="0.35">
      <c r="B40" s="1518" t="s">
        <v>7483</v>
      </c>
      <c r="C40" s="1519"/>
    </row>
    <row r="41" spans="1:3" ht="31" x14ac:dyDescent="0.35">
      <c r="B41" s="1082" t="s">
        <v>7241</v>
      </c>
      <c r="C41" s="1083" t="s">
        <v>7484</v>
      </c>
    </row>
    <row r="42" spans="1:3" ht="31" x14ac:dyDescent="0.35">
      <c r="B42" s="1082" t="s">
        <v>7242</v>
      </c>
      <c r="C42" s="1083" t="s">
        <v>7485</v>
      </c>
    </row>
    <row r="43" spans="1:3" ht="31" x14ac:dyDescent="0.35">
      <c r="B43" s="1082" t="s">
        <v>7243</v>
      </c>
      <c r="C43" s="1083" t="s">
        <v>7486</v>
      </c>
    </row>
    <row r="44" spans="1:3" ht="31" x14ac:dyDescent="0.35">
      <c r="B44" s="1082" t="s">
        <v>7244</v>
      </c>
      <c r="C44" s="1083" t="s">
        <v>7487</v>
      </c>
    </row>
    <row r="45" spans="1:3" ht="225" customHeight="1" x14ac:dyDescent="0.35">
      <c r="B45" s="1082" t="s">
        <v>7245</v>
      </c>
      <c r="C45" s="1084" t="s">
        <v>7779</v>
      </c>
    </row>
    <row r="46" spans="1:3" ht="38.5" customHeight="1" x14ac:dyDescent="0.35">
      <c r="B46" s="1082" t="s">
        <v>7246</v>
      </c>
      <c r="C46" s="1090" t="s">
        <v>7488</v>
      </c>
    </row>
    <row r="47" spans="1:3" ht="64" customHeight="1" x14ac:dyDescent="0.35">
      <c r="B47" s="1082" t="s">
        <v>7247</v>
      </c>
      <c r="C47" s="1085" t="s">
        <v>7780</v>
      </c>
    </row>
    <row r="48" spans="1:3" ht="64" customHeight="1" x14ac:dyDescent="0.35">
      <c r="B48" s="1082" t="s">
        <v>7248</v>
      </c>
      <c r="C48" s="1085" t="s">
        <v>7249</v>
      </c>
    </row>
    <row r="49" spans="2:3" ht="144" customHeight="1" x14ac:dyDescent="0.35">
      <c r="B49" s="1082" t="s">
        <v>7489</v>
      </c>
      <c r="C49" s="1084" t="s">
        <v>7250</v>
      </c>
    </row>
    <row r="50" spans="2:3" ht="148.5" customHeight="1" x14ac:dyDescent="0.35">
      <c r="B50" s="1082" t="s">
        <v>7748</v>
      </c>
      <c r="C50" s="1084" t="s">
        <v>7781</v>
      </c>
    </row>
    <row r="51" spans="2:3" ht="76.5" customHeight="1" x14ac:dyDescent="0.35">
      <c r="B51" s="1082" t="s">
        <v>7749</v>
      </c>
      <c r="C51" s="1083" t="s">
        <v>7774</v>
      </c>
    </row>
    <row r="52" spans="2:3" ht="76.5" customHeight="1" x14ac:dyDescent="0.35">
      <c r="B52" s="1133" t="s">
        <v>7750</v>
      </c>
      <c r="C52" s="1085" t="s">
        <v>7782</v>
      </c>
    </row>
    <row r="53" spans="2:3" ht="76.5" customHeight="1" x14ac:dyDescent="0.35">
      <c r="B53" s="1134" t="s">
        <v>7751</v>
      </c>
      <c r="C53" s="1085" t="s">
        <v>7783</v>
      </c>
    </row>
    <row r="54" spans="2:3" ht="76.5" customHeight="1" x14ac:dyDescent="0.35">
      <c r="B54" s="1134" t="s">
        <v>7752</v>
      </c>
      <c r="C54" s="1085" t="s">
        <v>7753</v>
      </c>
    </row>
    <row r="55" spans="2:3" ht="106.5" customHeight="1" x14ac:dyDescent="0.35">
      <c r="B55" s="1134" t="s">
        <v>7754</v>
      </c>
      <c r="C55" s="1085" t="s">
        <v>7755</v>
      </c>
    </row>
    <row r="56" spans="2:3" ht="76.5" customHeight="1" x14ac:dyDescent="0.35">
      <c r="B56" s="1134" t="s">
        <v>7756</v>
      </c>
      <c r="C56" s="1085" t="s">
        <v>7757</v>
      </c>
    </row>
    <row r="57" spans="2:3" ht="150" customHeight="1" x14ac:dyDescent="0.35">
      <c r="B57" s="1134" t="s">
        <v>7758</v>
      </c>
      <c r="C57" s="1085" t="s">
        <v>7759</v>
      </c>
    </row>
    <row r="58" spans="2:3" ht="76.5" customHeight="1" x14ac:dyDescent="0.35">
      <c r="B58" s="1134" t="s">
        <v>7760</v>
      </c>
      <c r="C58" s="1085" t="s">
        <v>7761</v>
      </c>
    </row>
    <row r="59" spans="2:3" ht="15.5" x14ac:dyDescent="0.35">
      <c r="B59" s="1086"/>
      <c r="C59" s="1086"/>
    </row>
    <row r="60" spans="2:3" x14ac:dyDescent="0.35">
      <c r="B60" s="1087"/>
      <c r="C60" s="1088"/>
    </row>
    <row r="61" spans="2:3" ht="22.5" customHeight="1" x14ac:dyDescent="0.35">
      <c r="B61" s="1518" t="s">
        <v>7251</v>
      </c>
      <c r="C61" s="1519"/>
    </row>
    <row r="62" spans="2:3" ht="22" customHeight="1" x14ac:dyDescent="0.35">
      <c r="B62" s="1089">
        <v>1</v>
      </c>
      <c r="C62" s="1090" t="s">
        <v>7784</v>
      </c>
    </row>
    <row r="63" spans="2:3" ht="43.5" customHeight="1" x14ac:dyDescent="0.35">
      <c r="B63" s="1089">
        <v>2</v>
      </c>
      <c r="C63" s="1090" t="s">
        <v>7785</v>
      </c>
    </row>
    <row r="64" spans="2:3" ht="28" x14ac:dyDescent="0.35">
      <c r="B64" s="1089">
        <v>3</v>
      </c>
      <c r="C64" s="1090" t="s">
        <v>7762</v>
      </c>
    </row>
    <row r="65" spans="2:3" ht="56" x14ac:dyDescent="0.35">
      <c r="B65" s="1089">
        <v>4</v>
      </c>
      <c r="C65" s="1090" t="s">
        <v>7763</v>
      </c>
    </row>
    <row r="66" spans="2:3" ht="42" x14ac:dyDescent="0.35">
      <c r="B66" s="1089">
        <v>5</v>
      </c>
      <c r="C66" s="1090" t="s">
        <v>7252</v>
      </c>
    </row>
    <row r="67" spans="2:3" ht="28" x14ac:dyDescent="0.35">
      <c r="B67" s="1089">
        <v>6</v>
      </c>
      <c r="C67" s="1085" t="s">
        <v>7786</v>
      </c>
    </row>
    <row r="68" spans="2:3" ht="42" x14ac:dyDescent="0.35">
      <c r="B68" s="1089">
        <v>7</v>
      </c>
      <c r="C68" s="1085" t="s">
        <v>7533</v>
      </c>
    </row>
    <row r="69" spans="2:3" ht="42" x14ac:dyDescent="0.35">
      <c r="B69" s="1089">
        <v>8</v>
      </c>
      <c r="C69" s="1085" t="s">
        <v>7534</v>
      </c>
    </row>
    <row r="70" spans="2:3" ht="41.25" customHeight="1" x14ac:dyDescent="0.35">
      <c r="B70" s="1089">
        <v>9</v>
      </c>
      <c r="C70" s="1085" t="s">
        <v>7787</v>
      </c>
    </row>
  </sheetData>
  <mergeCells count="6">
    <mergeCell ref="B1:C1"/>
    <mergeCell ref="B2:C2"/>
    <mergeCell ref="B3:C3"/>
    <mergeCell ref="B6:C6"/>
    <mergeCell ref="B40:C40"/>
    <mergeCell ref="B61:C61"/>
  </mergeCells>
  <hyperlinks>
    <hyperlink ref="A1" location="'Anexo XXI-ODS_Indice'!A1" display="Indice" xr:uid="{57BB12CA-866D-494B-9F58-DF28DAD49A4E}"/>
  </hyperlinks>
  <printOptions horizontalCentered="1" verticalCentered="1"/>
  <pageMargins left="0.31496062992125984" right="0.31496062992125984" top="0.35433070866141736" bottom="0.35433070866141736" header="0.31496062992125984" footer="0.31496062992125984"/>
  <pageSetup scale="68" orientation="landscape" r:id="rId1"/>
  <headerFooter>
    <oddHeader>&amp;RAnexo à Circular OE2025
Série A N.º 1410</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E30D9-BECA-464B-96BF-34CAA006ED36}">
  <dimension ref="A1:GS1012"/>
  <sheetViews>
    <sheetView showGridLines="0" zoomScale="80" zoomScaleNormal="80" zoomScaleSheetLayoutView="10" workbookViewId="0">
      <selection activeCell="A14" sqref="A14"/>
    </sheetView>
  </sheetViews>
  <sheetFormatPr defaultColWidth="9.453125" defaultRowHeight="14.5" x14ac:dyDescent="0.35"/>
  <cols>
    <col min="1" max="4" width="17.7265625" customWidth="1"/>
    <col min="5" max="5" width="54.453125" customWidth="1"/>
    <col min="6" max="9" width="17.7265625" customWidth="1"/>
    <col min="10" max="10" width="22.54296875" customWidth="1"/>
    <col min="11" max="11" width="17.7265625" customWidth="1"/>
    <col min="12" max="12" width="2.54296875" customWidth="1"/>
    <col min="13" max="13" width="18.453125" customWidth="1"/>
    <col min="14" max="14" width="19.7265625" customWidth="1"/>
    <col min="15" max="15" width="1.7265625" customWidth="1"/>
    <col min="16" max="16" width="13.453125" customWidth="1"/>
    <col min="17" max="17" width="16.1796875" customWidth="1"/>
    <col min="18" max="18" width="22.54296875" customWidth="1"/>
    <col min="19" max="19" width="13.54296875" customWidth="1"/>
    <col min="20" max="20" width="15" customWidth="1"/>
    <col min="21" max="21" width="17" customWidth="1"/>
    <col min="201" max="201" width="8.453125" hidden="1" customWidth="1"/>
  </cols>
  <sheetData>
    <row r="1" spans="1:23" ht="17.649999999999999" customHeight="1" x14ac:dyDescent="0.4">
      <c r="A1" s="1533" t="s">
        <v>7805</v>
      </c>
      <c r="B1" s="1533"/>
      <c r="C1" s="1533"/>
      <c r="D1" s="1533"/>
      <c r="E1" s="1533"/>
      <c r="F1" s="1533"/>
      <c r="G1" s="1533"/>
      <c r="H1" s="1533"/>
      <c r="I1" s="1533"/>
      <c r="J1" s="1533"/>
      <c r="K1" s="1533"/>
      <c r="L1" s="1533"/>
      <c r="M1" s="1533"/>
      <c r="N1" s="1533"/>
    </row>
    <row r="2" spans="1:23" ht="15.75" customHeight="1" x14ac:dyDescent="0.35">
      <c r="A2" s="1657" t="s">
        <v>7804</v>
      </c>
      <c r="B2" s="1657"/>
      <c r="C2" s="1657"/>
      <c r="D2" s="1657"/>
      <c r="E2" s="1657"/>
      <c r="F2" s="1657"/>
      <c r="G2" s="1657"/>
      <c r="H2" s="1657"/>
      <c r="I2" s="1657"/>
      <c r="J2" s="1657"/>
      <c r="K2" s="1657"/>
      <c r="L2" s="1657"/>
      <c r="M2" s="1657"/>
      <c r="N2" s="1657"/>
    </row>
    <row r="3" spans="1:23" ht="15.75" customHeight="1" x14ac:dyDescent="0.35">
      <c r="A3" s="1229" t="s">
        <v>7482</v>
      </c>
      <c r="B3" s="1026"/>
      <c r="C3" s="1026"/>
      <c r="D3" s="1026"/>
      <c r="E3" s="1026"/>
      <c r="F3" s="1026"/>
      <c r="G3" s="1026"/>
      <c r="H3" s="1026"/>
      <c r="I3" s="1026"/>
      <c r="J3" s="1026"/>
      <c r="K3" s="1026"/>
      <c r="L3" s="1026"/>
      <c r="M3" s="1026"/>
      <c r="N3" s="1026"/>
    </row>
    <row r="5" spans="1:23" ht="15.5" x14ac:dyDescent="0.35">
      <c r="A5" s="103"/>
      <c r="B5" s="103"/>
      <c r="C5" s="103"/>
      <c r="D5" s="103"/>
      <c r="E5" s="103"/>
      <c r="F5" s="103"/>
      <c r="G5" s="103"/>
      <c r="H5" s="103"/>
      <c r="I5" s="103"/>
      <c r="J5" s="103"/>
      <c r="K5" s="103"/>
      <c r="L5" s="103"/>
      <c r="M5" s="103"/>
      <c r="N5" s="103"/>
    </row>
    <row r="6" spans="1:23" ht="15.5" x14ac:dyDescent="0.35">
      <c r="A6" s="103"/>
      <c r="B6" s="103"/>
      <c r="C6" s="103"/>
      <c r="D6" s="103"/>
      <c r="E6" s="103"/>
      <c r="F6" s="103"/>
      <c r="G6" s="103"/>
      <c r="H6" s="103"/>
      <c r="I6" s="103"/>
      <c r="J6" s="103"/>
      <c r="K6" s="103"/>
      <c r="L6" s="103"/>
      <c r="M6" s="103"/>
      <c r="N6" s="103"/>
    </row>
    <row r="7" spans="1:23" ht="15.5" x14ac:dyDescent="0.35">
      <c r="A7" s="103"/>
      <c r="B7" s="103"/>
      <c r="C7" s="103"/>
      <c r="D7" s="103"/>
      <c r="E7" s="103"/>
      <c r="F7" s="103"/>
      <c r="G7" s="103"/>
      <c r="H7" s="103"/>
      <c r="I7" s="103"/>
      <c r="J7" s="103"/>
      <c r="K7" s="103"/>
      <c r="L7" s="103"/>
      <c r="M7" s="103"/>
      <c r="N7" s="103"/>
    </row>
    <row r="10" spans="1:23" ht="21" customHeight="1" x14ac:dyDescent="0.35">
      <c r="A10" t="s">
        <v>7490</v>
      </c>
    </row>
    <row r="11" spans="1:23" ht="45.65" customHeight="1" x14ac:dyDescent="0.35">
      <c r="A11" s="1524" t="s">
        <v>1484</v>
      </c>
      <c r="B11" s="1524" t="s">
        <v>1227</v>
      </c>
      <c r="C11" s="1524" t="s">
        <v>4887</v>
      </c>
      <c r="D11" s="1524" t="s">
        <v>4888</v>
      </c>
      <c r="E11" s="1524" t="s">
        <v>7253</v>
      </c>
      <c r="F11" s="1524" t="s">
        <v>4889</v>
      </c>
      <c r="G11" s="1531" t="s">
        <v>7254</v>
      </c>
      <c r="H11" s="1532"/>
      <c r="I11" s="1529" t="s">
        <v>7255</v>
      </c>
      <c r="J11" s="1529" t="s">
        <v>7764</v>
      </c>
      <c r="K11" s="1524" t="s">
        <v>7765</v>
      </c>
      <c r="M11" s="1524" t="s">
        <v>7529</v>
      </c>
      <c r="N11" s="1524" t="s">
        <v>7530</v>
      </c>
      <c r="P11" s="1524" t="s">
        <v>7538</v>
      </c>
      <c r="Q11" s="1531" t="s">
        <v>7539</v>
      </c>
      <c r="R11" s="1532"/>
      <c r="S11" s="1524" t="s">
        <v>7540</v>
      </c>
      <c r="T11" s="1524" t="s">
        <v>7766</v>
      </c>
      <c r="U11" s="1524" t="s">
        <v>7541</v>
      </c>
    </row>
    <row r="12" spans="1:23" ht="36" customHeight="1" x14ac:dyDescent="0.35">
      <c r="A12" s="1525"/>
      <c r="B12" s="1525"/>
      <c r="C12" s="1525"/>
      <c r="D12" s="1525"/>
      <c r="E12" s="1525"/>
      <c r="F12" s="1525"/>
      <c r="G12" s="1027">
        <v>1</v>
      </c>
      <c r="H12" s="1027">
        <v>2</v>
      </c>
      <c r="I12" s="1530"/>
      <c r="J12" s="1530"/>
      <c r="K12" s="1525"/>
      <c r="M12" s="1525"/>
      <c r="N12" s="1525"/>
      <c r="P12" s="1525"/>
      <c r="Q12" s="1235" t="s">
        <v>3608</v>
      </c>
      <c r="R12" s="1235" t="s">
        <v>7542</v>
      </c>
      <c r="S12" s="1525"/>
      <c r="T12" s="1525"/>
      <c r="U12" s="1525"/>
    </row>
    <row r="13" spans="1:23" s="1040" customFormat="1" ht="61" customHeight="1" x14ac:dyDescent="0.35">
      <c r="A13" s="1039" t="s">
        <v>7256</v>
      </c>
      <c r="B13" s="1039" t="s">
        <v>7256</v>
      </c>
      <c r="C13" s="1039" t="s">
        <v>7256</v>
      </c>
      <c r="D13" s="1039" t="s">
        <v>7256</v>
      </c>
      <c r="E13" s="1039" t="s">
        <v>7256</v>
      </c>
      <c r="F13" s="1039" t="s">
        <v>7256</v>
      </c>
      <c r="G13" s="1039" t="s">
        <v>7256</v>
      </c>
      <c r="H13" s="1039" t="s">
        <v>7257</v>
      </c>
      <c r="I13" s="1039" t="s">
        <v>7256</v>
      </c>
      <c r="J13" s="1039" t="s">
        <v>7767</v>
      </c>
      <c r="K13" s="1039" t="s">
        <v>7256</v>
      </c>
      <c r="M13" s="1656" t="s">
        <v>7803</v>
      </c>
      <c r="N13" s="1655"/>
      <c r="P13" s="1526" t="s">
        <v>7802</v>
      </c>
      <c r="Q13" s="1527"/>
      <c r="R13" s="1527"/>
      <c r="S13" s="1527"/>
      <c r="T13" s="1527"/>
      <c r="U13" s="1528"/>
      <c r="V13"/>
      <c r="W13"/>
    </row>
    <row r="14" spans="1:23" x14ac:dyDescent="0.35">
      <c r="A14" s="1028"/>
      <c r="B14" s="1029"/>
      <c r="C14" s="1030"/>
      <c r="D14" s="1031"/>
      <c r="E14" s="1032"/>
      <c r="F14" s="1033"/>
      <c r="G14" s="1034"/>
      <c r="H14" s="1034"/>
      <c r="I14" s="1092"/>
      <c r="J14" s="1092"/>
      <c r="K14" s="1035"/>
      <c r="M14" s="1034"/>
      <c r="N14" s="1236"/>
      <c r="P14" s="1654" t="s">
        <v>7801</v>
      </c>
      <c r="Q14" s="1654" t="s">
        <v>7801</v>
      </c>
      <c r="R14" s="1034"/>
      <c r="S14" s="1034"/>
      <c r="T14" s="1654" t="s">
        <v>7801</v>
      </c>
      <c r="U14" s="1236"/>
    </row>
    <row r="15" spans="1:23" x14ac:dyDescent="0.35">
      <c r="A15" s="1028"/>
      <c r="B15" s="1029"/>
      <c r="C15" s="1030"/>
      <c r="D15" s="1031"/>
      <c r="E15" s="1032"/>
      <c r="F15" s="1033"/>
      <c r="G15" s="1034"/>
      <c r="H15" s="1034"/>
      <c r="I15" s="1092"/>
      <c r="J15" s="1035"/>
      <c r="K15" s="1035"/>
      <c r="M15" s="1034"/>
      <c r="N15" s="1236"/>
      <c r="P15" s="1034"/>
      <c r="Q15" s="1034"/>
      <c r="R15" s="1034"/>
      <c r="S15" s="1034"/>
      <c r="T15" s="1034"/>
      <c r="U15" s="1236"/>
    </row>
    <row r="16" spans="1:23" x14ac:dyDescent="0.35">
      <c r="A16" s="1028"/>
      <c r="B16" s="1029"/>
      <c r="C16" s="1030"/>
      <c r="D16" s="1031"/>
      <c r="E16" s="1032"/>
      <c r="F16" s="1033"/>
      <c r="G16" s="1034"/>
      <c r="H16" s="1034"/>
      <c r="I16" s="1035"/>
      <c r="J16" s="1035"/>
      <c r="K16" s="1035"/>
      <c r="M16" s="1034"/>
      <c r="N16" s="1236"/>
      <c r="P16" s="1034"/>
      <c r="Q16" s="1034"/>
      <c r="R16" s="1034"/>
      <c r="S16" s="1034"/>
      <c r="T16" s="1034"/>
      <c r="U16" s="1236"/>
    </row>
    <row r="17" spans="1:21" x14ac:dyDescent="0.35">
      <c r="A17" s="1028"/>
      <c r="B17" s="1029"/>
      <c r="C17" s="1030"/>
      <c r="D17" s="1031"/>
      <c r="E17" s="1032"/>
      <c r="F17" s="1033"/>
      <c r="G17" s="1034"/>
      <c r="H17" s="1092"/>
      <c r="I17" s="1092"/>
      <c r="J17" s="1035"/>
      <c r="K17" s="1035"/>
      <c r="M17" s="1034"/>
      <c r="N17" s="1236"/>
      <c r="P17" s="1034"/>
      <c r="Q17" s="1034"/>
      <c r="R17" s="1034"/>
      <c r="S17" s="1034"/>
      <c r="T17" s="1034"/>
      <c r="U17" s="1236"/>
    </row>
    <row r="18" spans="1:21" x14ac:dyDescent="0.35">
      <c r="A18" s="1028"/>
      <c r="B18" s="1029"/>
      <c r="C18" s="1030"/>
      <c r="D18" s="1031"/>
      <c r="E18" s="1032"/>
      <c r="F18" s="1033"/>
      <c r="G18" s="1034"/>
      <c r="H18" s="1092"/>
      <c r="I18" s="1092"/>
      <c r="J18" s="1035"/>
      <c r="K18" s="1035"/>
      <c r="M18" s="1034"/>
      <c r="N18" s="1236"/>
      <c r="P18" s="1034"/>
      <c r="Q18" s="1034"/>
      <c r="R18" s="1034"/>
      <c r="S18" s="1034"/>
      <c r="T18" s="1034"/>
      <c r="U18" s="1236"/>
    </row>
    <row r="19" spans="1:21" x14ac:dyDescent="0.35">
      <c r="A19" s="1028"/>
      <c r="B19" s="1029"/>
      <c r="C19" s="1030"/>
      <c r="D19" s="1031"/>
      <c r="E19" s="1032"/>
      <c r="F19" s="1033"/>
      <c r="G19" s="1034"/>
      <c r="H19" s="1092"/>
      <c r="I19" s="1092"/>
      <c r="J19" s="1035"/>
      <c r="K19" s="1035"/>
      <c r="M19" s="1034"/>
      <c r="N19" s="1236"/>
      <c r="P19" s="1034"/>
      <c r="Q19" s="1034"/>
      <c r="R19" s="1034"/>
      <c r="S19" s="1034"/>
      <c r="T19" s="1034"/>
      <c r="U19" s="1236"/>
    </row>
    <row r="20" spans="1:21" x14ac:dyDescent="0.35">
      <c r="A20" s="1028"/>
      <c r="B20" s="1029"/>
      <c r="C20" s="1030"/>
      <c r="D20" s="1031"/>
      <c r="E20" s="1032"/>
      <c r="F20" s="1033"/>
      <c r="G20" s="1034"/>
      <c r="H20" s="1092"/>
      <c r="I20" s="1092"/>
      <c r="J20" s="1035"/>
      <c r="K20" s="1035"/>
      <c r="M20" s="1034"/>
      <c r="N20" s="1236"/>
      <c r="P20" s="1034"/>
      <c r="Q20" s="1034"/>
      <c r="R20" s="1034"/>
      <c r="S20" s="1034"/>
      <c r="T20" s="1034"/>
      <c r="U20" s="1236"/>
    </row>
    <row r="21" spans="1:21" x14ac:dyDescent="0.35">
      <c r="A21" s="1028"/>
      <c r="B21" s="1029"/>
      <c r="C21" s="1030"/>
      <c r="D21" s="1031"/>
      <c r="E21" s="1032"/>
      <c r="F21" s="1033"/>
      <c r="G21" s="1034"/>
      <c r="H21" s="1092"/>
      <c r="I21" s="1092"/>
      <c r="J21" s="1035"/>
      <c r="K21" s="1035"/>
      <c r="M21" s="1034"/>
      <c r="N21" s="1236"/>
      <c r="P21" s="1034"/>
      <c r="Q21" s="1034"/>
      <c r="R21" s="1034"/>
      <c r="S21" s="1034"/>
      <c r="T21" s="1034"/>
      <c r="U21" s="1236"/>
    </row>
    <row r="22" spans="1:21" x14ac:dyDescent="0.35">
      <c r="A22" s="1028"/>
      <c r="B22" s="1029"/>
      <c r="C22" s="1030"/>
      <c r="D22" s="1031"/>
      <c r="E22" s="1032"/>
      <c r="F22" s="1033"/>
      <c r="G22" s="1034"/>
      <c r="H22" s="1034"/>
      <c r="I22" s="1035"/>
      <c r="J22" s="1035"/>
      <c r="K22" s="1035"/>
      <c r="M22" s="1034"/>
      <c r="N22" s="1236"/>
      <c r="P22" s="1034"/>
      <c r="Q22" s="1034"/>
      <c r="R22" s="1034"/>
      <c r="S22" s="1034"/>
      <c r="T22" s="1034"/>
      <c r="U22" s="1236"/>
    </row>
    <row r="23" spans="1:21" x14ac:dyDescent="0.35">
      <c r="A23" s="1028"/>
      <c r="B23" s="1029"/>
      <c r="C23" s="1030"/>
      <c r="D23" s="1031"/>
      <c r="E23" s="1032"/>
      <c r="F23" s="1033"/>
      <c r="G23" s="1034"/>
      <c r="H23" s="1034"/>
      <c r="I23" s="1035"/>
      <c r="J23" s="1035"/>
      <c r="K23" s="1035"/>
      <c r="M23" s="1034"/>
      <c r="N23" s="1236"/>
      <c r="P23" s="1034"/>
      <c r="Q23" s="1034"/>
      <c r="R23" s="1034"/>
      <c r="S23" s="1034"/>
      <c r="T23" s="1034"/>
      <c r="U23" s="1236"/>
    </row>
    <row r="24" spans="1:21" x14ac:dyDescent="0.35">
      <c r="A24" s="1028"/>
      <c r="B24" s="1029"/>
      <c r="C24" s="1030"/>
      <c r="D24" s="1031"/>
      <c r="E24" s="1032"/>
      <c r="F24" s="1033"/>
      <c r="G24" s="1034"/>
      <c r="H24" s="1034"/>
      <c r="I24" s="1035"/>
      <c r="J24" s="1035"/>
      <c r="K24" s="1035"/>
      <c r="M24" s="1034"/>
      <c r="N24" s="1236"/>
      <c r="P24" s="1034"/>
      <c r="Q24" s="1034"/>
      <c r="R24" s="1034"/>
      <c r="S24" s="1034"/>
      <c r="T24" s="1034"/>
      <c r="U24" s="1236"/>
    </row>
    <row r="25" spans="1:21" x14ac:dyDescent="0.35">
      <c r="A25" s="1028"/>
      <c r="B25" s="1029"/>
      <c r="C25" s="1030"/>
      <c r="D25" s="1031"/>
      <c r="E25" s="1032"/>
      <c r="F25" s="1033"/>
      <c r="G25" s="1034"/>
      <c r="H25" s="1034"/>
      <c r="I25" s="1035"/>
      <c r="J25" s="1035"/>
      <c r="K25" s="1035"/>
      <c r="M25" s="1034"/>
      <c r="N25" s="1236"/>
      <c r="P25" s="1034"/>
      <c r="Q25" s="1034"/>
      <c r="R25" s="1034"/>
      <c r="S25" s="1034"/>
      <c r="T25" s="1034"/>
      <c r="U25" s="1236"/>
    </row>
    <row r="26" spans="1:21" x14ac:dyDescent="0.35">
      <c r="A26" s="1028"/>
      <c r="B26" s="1029"/>
      <c r="C26" s="1030"/>
      <c r="D26" s="1031"/>
      <c r="E26" s="1032"/>
      <c r="F26" s="1033"/>
      <c r="G26" s="1034"/>
      <c r="H26" s="1034"/>
      <c r="I26" s="1035"/>
      <c r="J26" s="1035"/>
      <c r="K26" s="1035"/>
      <c r="M26" s="1034"/>
      <c r="N26" s="1236"/>
      <c r="P26" s="1034"/>
      <c r="Q26" s="1034"/>
      <c r="R26" s="1034"/>
      <c r="S26" s="1034"/>
      <c r="T26" s="1034"/>
      <c r="U26" s="1236"/>
    </row>
    <row r="27" spans="1:21" x14ac:dyDescent="0.35">
      <c r="A27" s="1028"/>
      <c r="B27" s="1029"/>
      <c r="C27" s="1030"/>
      <c r="D27" s="1031"/>
      <c r="E27" s="1032"/>
      <c r="F27" s="1033"/>
      <c r="G27" s="1034"/>
      <c r="H27" s="1034"/>
      <c r="I27" s="1035"/>
      <c r="J27" s="1035"/>
      <c r="K27" s="1035"/>
      <c r="M27" s="1034"/>
      <c r="N27" s="1236"/>
      <c r="P27" s="1034"/>
      <c r="Q27" s="1034"/>
      <c r="R27" s="1034"/>
      <c r="S27" s="1034"/>
      <c r="T27" s="1034"/>
      <c r="U27" s="1236"/>
    </row>
    <row r="28" spans="1:21" x14ac:dyDescent="0.35">
      <c r="A28" s="1028"/>
      <c r="B28" s="1029"/>
      <c r="C28" s="1030"/>
      <c r="D28" s="1031"/>
      <c r="E28" s="1032"/>
      <c r="F28" s="1033"/>
      <c r="G28" s="1034"/>
      <c r="H28" s="1034"/>
      <c r="I28" s="1035"/>
      <c r="J28" s="1035"/>
      <c r="K28" s="1035"/>
      <c r="M28" s="1034"/>
      <c r="N28" s="1236"/>
      <c r="P28" s="1034"/>
      <c r="Q28" s="1034"/>
      <c r="R28" s="1034"/>
      <c r="S28" s="1034"/>
      <c r="T28" s="1034"/>
      <c r="U28" s="1236"/>
    </row>
    <row r="29" spans="1:21" x14ac:dyDescent="0.35">
      <c r="A29" s="1028"/>
      <c r="B29" s="1029"/>
      <c r="C29" s="1030"/>
      <c r="D29" s="1031"/>
      <c r="E29" s="1032"/>
      <c r="F29" s="1033"/>
      <c r="G29" s="1034"/>
      <c r="H29" s="1034"/>
      <c r="I29" s="1035"/>
      <c r="J29" s="1035"/>
      <c r="K29" s="1035"/>
      <c r="M29" s="1034"/>
      <c r="N29" s="1236"/>
      <c r="P29" s="1034"/>
      <c r="Q29" s="1034"/>
      <c r="R29" s="1034"/>
      <c r="S29" s="1034"/>
      <c r="T29" s="1034"/>
      <c r="U29" s="1236"/>
    </row>
    <row r="30" spans="1:21" x14ac:dyDescent="0.35">
      <c r="A30" s="1028"/>
      <c r="B30" s="1029"/>
      <c r="C30" s="1030"/>
      <c r="D30" s="1031"/>
      <c r="E30" s="1032"/>
      <c r="F30" s="1033"/>
      <c r="G30" s="1034"/>
      <c r="H30" s="1034"/>
      <c r="I30" s="1035"/>
      <c r="J30" s="1035"/>
      <c r="K30" s="1035"/>
      <c r="M30" s="1034"/>
      <c r="N30" s="1236"/>
      <c r="P30" s="1034"/>
      <c r="Q30" s="1034"/>
      <c r="R30" s="1034"/>
      <c r="S30" s="1034"/>
      <c r="T30" s="1034"/>
      <c r="U30" s="1236"/>
    </row>
    <row r="31" spans="1:21" x14ac:dyDescent="0.35">
      <c r="A31" s="1028"/>
      <c r="B31" s="1029"/>
      <c r="C31" s="1030"/>
      <c r="D31" s="1031"/>
      <c r="E31" s="1032"/>
      <c r="F31" s="1033"/>
      <c r="G31" s="1034"/>
      <c r="H31" s="1034"/>
      <c r="I31" s="1035"/>
      <c r="J31" s="1035"/>
      <c r="K31" s="1035"/>
      <c r="M31" s="1034"/>
      <c r="N31" s="1236"/>
      <c r="P31" s="1034"/>
      <c r="Q31" s="1034"/>
      <c r="R31" s="1034"/>
      <c r="S31" s="1034"/>
      <c r="T31" s="1034"/>
      <c r="U31" s="1236"/>
    </row>
    <row r="32" spans="1:21" x14ac:dyDescent="0.35">
      <c r="A32" s="1028"/>
      <c r="B32" s="1029"/>
      <c r="C32" s="1030"/>
      <c r="D32" s="1031"/>
      <c r="E32" s="1032"/>
      <c r="F32" s="1033"/>
      <c r="G32" s="1034"/>
      <c r="H32" s="1034"/>
      <c r="I32" s="1035"/>
      <c r="J32" s="1035"/>
      <c r="K32" s="1035"/>
      <c r="M32" s="1034"/>
      <c r="N32" s="1236"/>
      <c r="P32" s="1034"/>
      <c r="Q32" s="1034"/>
      <c r="R32" s="1034"/>
      <c r="S32" s="1034"/>
      <c r="T32" s="1034"/>
      <c r="U32" s="1236"/>
    </row>
    <row r="33" spans="1:21" x14ac:dyDescent="0.35">
      <c r="A33" s="1028"/>
      <c r="B33" s="1029"/>
      <c r="C33" s="1030"/>
      <c r="D33" s="1031"/>
      <c r="E33" s="1032"/>
      <c r="F33" s="1033"/>
      <c r="G33" s="1034"/>
      <c r="H33" s="1034"/>
      <c r="I33" s="1035"/>
      <c r="J33" s="1035"/>
      <c r="K33" s="1035"/>
      <c r="M33" s="1034"/>
      <c r="N33" s="1236"/>
      <c r="P33" s="1034"/>
      <c r="Q33" s="1034"/>
      <c r="R33" s="1034"/>
      <c r="S33" s="1034"/>
      <c r="T33" s="1034"/>
      <c r="U33" s="1236"/>
    </row>
    <row r="34" spans="1:21" x14ac:dyDescent="0.35">
      <c r="A34" s="1028"/>
      <c r="B34" s="1029"/>
      <c r="C34" s="1030"/>
      <c r="D34" s="1031"/>
      <c r="E34" s="1032"/>
      <c r="F34" s="1033"/>
      <c r="G34" s="1034"/>
      <c r="H34" s="1034"/>
      <c r="I34" s="1035"/>
      <c r="J34" s="1035"/>
      <c r="K34" s="1035"/>
      <c r="M34" s="1034"/>
      <c r="N34" s="1236"/>
      <c r="P34" s="1034"/>
      <c r="Q34" s="1034"/>
      <c r="R34" s="1034"/>
      <c r="S34" s="1034"/>
      <c r="T34" s="1034"/>
      <c r="U34" s="1236"/>
    </row>
    <row r="35" spans="1:21" x14ac:dyDescent="0.35">
      <c r="A35" s="1028"/>
      <c r="B35" s="1029"/>
      <c r="C35" s="1030"/>
      <c r="D35" s="1031"/>
      <c r="E35" s="1032"/>
      <c r="F35" s="1033"/>
      <c r="G35" s="1034"/>
      <c r="H35" s="1034"/>
      <c r="I35" s="1035"/>
      <c r="J35" s="1035"/>
      <c r="K35" s="1035"/>
      <c r="M35" s="1034"/>
      <c r="N35" s="1236"/>
      <c r="P35" s="1034"/>
      <c r="Q35" s="1034"/>
      <c r="R35" s="1034"/>
      <c r="S35" s="1034"/>
      <c r="T35" s="1034"/>
      <c r="U35" s="1236"/>
    </row>
    <row r="36" spans="1:21" x14ac:dyDescent="0.35">
      <c r="A36" s="1028"/>
      <c r="B36" s="1029"/>
      <c r="C36" s="1030"/>
      <c r="D36" s="1031"/>
      <c r="E36" s="1032"/>
      <c r="F36" s="1033"/>
      <c r="G36" s="1034"/>
      <c r="H36" s="1034"/>
      <c r="I36" s="1035"/>
      <c r="J36" s="1035"/>
      <c r="K36" s="1035"/>
      <c r="M36" s="1034"/>
      <c r="N36" s="1236"/>
      <c r="P36" s="1034"/>
      <c r="Q36" s="1034"/>
      <c r="R36" s="1034"/>
      <c r="S36" s="1034"/>
      <c r="T36" s="1034"/>
      <c r="U36" s="1236"/>
    </row>
    <row r="37" spans="1:21" x14ac:dyDescent="0.35">
      <c r="A37" s="1028"/>
      <c r="B37" s="1029"/>
      <c r="C37" s="1030"/>
      <c r="D37" s="1031"/>
      <c r="E37" s="1032"/>
      <c r="F37" s="1033"/>
      <c r="G37" s="1034"/>
      <c r="H37" s="1034"/>
      <c r="I37" s="1035"/>
      <c r="J37" s="1035"/>
      <c r="K37" s="1035"/>
      <c r="M37" s="1034"/>
      <c r="N37" s="1236"/>
      <c r="P37" s="1034"/>
      <c r="Q37" s="1034"/>
      <c r="R37" s="1034"/>
      <c r="S37" s="1034"/>
      <c r="T37" s="1034"/>
      <c r="U37" s="1236"/>
    </row>
    <row r="38" spans="1:21" x14ac:dyDescent="0.35">
      <c r="A38" s="1028"/>
      <c r="B38" s="1029"/>
      <c r="C38" s="1030"/>
      <c r="D38" s="1031"/>
      <c r="E38" s="1032"/>
      <c r="F38" s="1033"/>
      <c r="G38" s="1034"/>
      <c r="H38" s="1034"/>
      <c r="I38" s="1035"/>
      <c r="J38" s="1035"/>
      <c r="K38" s="1035"/>
      <c r="M38" s="1034"/>
      <c r="N38" s="1236"/>
      <c r="P38" s="1034"/>
      <c r="Q38" s="1034"/>
      <c r="R38" s="1034"/>
      <c r="S38" s="1034"/>
      <c r="T38" s="1034"/>
      <c r="U38" s="1236"/>
    </row>
    <row r="39" spans="1:21" x14ac:dyDescent="0.35">
      <c r="A39" s="1028"/>
      <c r="B39" s="1029"/>
      <c r="C39" s="1030"/>
      <c r="D39" s="1031"/>
      <c r="E39" s="1032"/>
      <c r="F39" s="1033"/>
      <c r="G39" s="1034"/>
      <c r="H39" s="1034"/>
      <c r="I39" s="1035"/>
      <c r="J39" s="1035"/>
      <c r="K39" s="1035"/>
      <c r="M39" s="1034"/>
      <c r="N39" s="1236"/>
      <c r="P39" s="1034"/>
      <c r="Q39" s="1034"/>
      <c r="R39" s="1034"/>
      <c r="S39" s="1034"/>
      <c r="T39" s="1034"/>
      <c r="U39" s="1236"/>
    </row>
    <row r="40" spans="1:21" x14ac:dyDescent="0.35">
      <c r="A40" s="1028"/>
      <c r="B40" s="1029"/>
      <c r="C40" s="1030"/>
      <c r="D40" s="1031"/>
      <c r="E40" s="1032"/>
      <c r="F40" s="1033"/>
      <c r="G40" s="1034"/>
      <c r="H40" s="1034"/>
      <c r="I40" s="1035"/>
      <c r="J40" s="1035"/>
      <c r="K40" s="1035"/>
      <c r="M40" s="1034"/>
      <c r="N40" s="1236"/>
      <c r="P40" s="1034"/>
      <c r="Q40" s="1034"/>
      <c r="R40" s="1034"/>
      <c r="S40" s="1034"/>
      <c r="T40" s="1034"/>
      <c r="U40" s="1236"/>
    </row>
    <row r="41" spans="1:21" x14ac:dyDescent="0.35">
      <c r="A41" s="1028"/>
      <c r="B41" s="1029"/>
      <c r="C41" s="1030"/>
      <c r="D41" s="1031"/>
      <c r="E41" s="1032"/>
      <c r="F41" s="1033"/>
      <c r="G41" s="1034"/>
      <c r="H41" s="1034"/>
      <c r="I41" s="1035"/>
      <c r="J41" s="1035"/>
      <c r="K41" s="1035"/>
      <c r="M41" s="1034"/>
      <c r="N41" s="1236"/>
      <c r="P41" s="1034"/>
      <c r="Q41" s="1034"/>
      <c r="R41" s="1034"/>
      <c r="S41" s="1034"/>
      <c r="T41" s="1034"/>
      <c r="U41" s="1236"/>
    </row>
    <row r="42" spans="1:21" x14ac:dyDescent="0.35">
      <c r="A42" s="1028"/>
      <c r="B42" s="1029"/>
      <c r="C42" s="1030"/>
      <c r="D42" s="1031"/>
      <c r="E42" s="1032"/>
      <c r="F42" s="1033"/>
      <c r="G42" s="1034"/>
      <c r="H42" s="1034"/>
      <c r="I42" s="1035"/>
      <c r="J42" s="1035"/>
      <c r="K42" s="1035"/>
      <c r="M42" s="1034"/>
      <c r="N42" s="1236"/>
      <c r="P42" s="1034"/>
      <c r="Q42" s="1034"/>
      <c r="R42" s="1034"/>
      <c r="S42" s="1034"/>
      <c r="T42" s="1034"/>
      <c r="U42" s="1236"/>
    </row>
    <row r="43" spans="1:21" x14ac:dyDescent="0.35">
      <c r="A43" s="1028"/>
      <c r="B43" s="1029"/>
      <c r="C43" s="1030"/>
      <c r="D43" s="1031"/>
      <c r="E43" s="1032"/>
      <c r="F43" s="1033"/>
      <c r="G43" s="1034"/>
      <c r="H43" s="1034"/>
      <c r="I43" s="1035"/>
      <c r="J43" s="1035"/>
      <c r="K43" s="1035"/>
      <c r="M43" s="1034"/>
      <c r="N43" s="1236"/>
      <c r="P43" s="1034"/>
      <c r="Q43" s="1034"/>
      <c r="R43" s="1034"/>
      <c r="S43" s="1034"/>
      <c r="T43" s="1034"/>
      <c r="U43" s="1236"/>
    </row>
    <row r="44" spans="1:21" x14ac:dyDescent="0.35">
      <c r="A44" s="1028"/>
      <c r="B44" s="1029"/>
      <c r="C44" s="1030"/>
      <c r="D44" s="1031"/>
      <c r="E44" s="1032"/>
      <c r="F44" s="1033"/>
      <c r="G44" s="1034"/>
      <c r="H44" s="1034"/>
      <c r="I44" s="1035"/>
      <c r="J44" s="1035"/>
      <c r="K44" s="1035"/>
      <c r="M44" s="1034"/>
      <c r="N44" s="1236"/>
      <c r="P44" s="1034"/>
      <c r="Q44" s="1034"/>
      <c r="R44" s="1034"/>
      <c r="S44" s="1034"/>
      <c r="T44" s="1034"/>
      <c r="U44" s="1236"/>
    </row>
    <row r="45" spans="1:21" x14ac:dyDescent="0.35">
      <c r="A45" s="1028"/>
      <c r="B45" s="1029"/>
      <c r="C45" s="1030"/>
      <c r="D45" s="1031"/>
      <c r="E45" s="1032"/>
      <c r="F45" s="1033"/>
      <c r="G45" s="1034"/>
      <c r="H45" s="1034"/>
      <c r="I45" s="1035"/>
      <c r="J45" s="1035"/>
      <c r="K45" s="1035"/>
      <c r="M45" s="1034"/>
      <c r="N45" s="1236"/>
      <c r="P45" s="1034"/>
      <c r="Q45" s="1034"/>
      <c r="R45" s="1034"/>
      <c r="S45" s="1034"/>
      <c r="T45" s="1034"/>
      <c r="U45" s="1236"/>
    </row>
    <row r="46" spans="1:21" x14ac:dyDescent="0.35">
      <c r="A46" s="1028"/>
      <c r="B46" s="1029"/>
      <c r="C46" s="1030"/>
      <c r="D46" s="1031"/>
      <c r="E46" s="1032"/>
      <c r="F46" s="1033"/>
      <c r="G46" s="1034"/>
      <c r="H46" s="1034"/>
      <c r="I46" s="1035"/>
      <c r="J46" s="1035"/>
      <c r="K46" s="1035"/>
      <c r="M46" s="1034"/>
      <c r="N46" s="1236"/>
      <c r="P46" s="1034"/>
      <c r="Q46" s="1034"/>
      <c r="R46" s="1034"/>
      <c r="S46" s="1034"/>
      <c r="T46" s="1034"/>
      <c r="U46" s="1236"/>
    </row>
    <row r="47" spans="1:21" x14ac:dyDescent="0.35">
      <c r="A47" s="1028"/>
      <c r="B47" s="1029"/>
      <c r="C47" s="1030"/>
      <c r="D47" s="1031"/>
      <c r="E47" s="1032"/>
      <c r="F47" s="1033"/>
      <c r="G47" s="1034"/>
      <c r="H47" s="1034"/>
      <c r="I47" s="1035"/>
      <c r="J47" s="1035"/>
      <c r="K47" s="1035"/>
      <c r="M47" s="1034"/>
      <c r="N47" s="1236"/>
      <c r="P47" s="1034"/>
      <c r="Q47" s="1034"/>
      <c r="R47" s="1034"/>
      <c r="S47" s="1034"/>
      <c r="T47" s="1034"/>
      <c r="U47" s="1236"/>
    </row>
    <row r="48" spans="1:21" x14ac:dyDescent="0.35">
      <c r="A48" s="1028"/>
      <c r="B48" s="1029"/>
      <c r="C48" s="1030"/>
      <c r="D48" s="1031"/>
      <c r="E48" s="1032"/>
      <c r="F48" s="1033"/>
      <c r="G48" s="1034"/>
      <c r="H48" s="1034"/>
      <c r="I48" s="1035"/>
      <c r="J48" s="1035"/>
      <c r="K48" s="1035"/>
      <c r="M48" s="1034"/>
      <c r="N48" s="1236"/>
      <c r="P48" s="1034"/>
      <c r="Q48" s="1034"/>
      <c r="R48" s="1034"/>
      <c r="S48" s="1034"/>
      <c r="T48" s="1034"/>
      <c r="U48" s="1236"/>
    </row>
    <row r="49" spans="1:21" x14ac:dyDescent="0.35">
      <c r="A49" s="1028"/>
      <c r="B49" s="1029"/>
      <c r="C49" s="1030"/>
      <c r="D49" s="1031"/>
      <c r="E49" s="1032"/>
      <c r="F49" s="1033"/>
      <c r="G49" s="1034"/>
      <c r="H49" s="1034"/>
      <c r="I49" s="1035"/>
      <c r="J49" s="1035"/>
      <c r="K49" s="1035"/>
      <c r="M49" s="1034"/>
      <c r="N49" s="1236"/>
      <c r="P49" s="1034"/>
      <c r="Q49" s="1034"/>
      <c r="R49" s="1034"/>
      <c r="S49" s="1034"/>
      <c r="T49" s="1034"/>
      <c r="U49" s="1236"/>
    </row>
    <row r="50" spans="1:21" x14ac:dyDescent="0.35">
      <c r="A50" s="1028"/>
      <c r="B50" s="1029"/>
      <c r="C50" s="1030"/>
      <c r="D50" s="1031"/>
      <c r="E50" s="1032"/>
      <c r="F50" s="1033"/>
      <c r="G50" s="1034"/>
      <c r="H50" s="1034"/>
      <c r="I50" s="1035"/>
      <c r="J50" s="1035"/>
      <c r="K50" s="1035"/>
      <c r="M50" s="1034"/>
      <c r="N50" s="1236"/>
      <c r="P50" s="1034"/>
      <c r="Q50" s="1034"/>
      <c r="R50" s="1034"/>
      <c r="S50" s="1034"/>
      <c r="T50" s="1034"/>
      <c r="U50" s="1236"/>
    </row>
    <row r="51" spans="1:21" x14ac:dyDescent="0.35">
      <c r="A51" s="1028"/>
      <c r="B51" s="1029"/>
      <c r="C51" s="1030"/>
      <c r="D51" s="1031"/>
      <c r="E51" s="1032"/>
      <c r="F51" s="1033"/>
      <c r="G51" s="1034"/>
      <c r="H51" s="1034"/>
      <c r="I51" s="1035"/>
      <c r="J51" s="1035"/>
      <c r="K51" s="1035"/>
      <c r="M51" s="1034"/>
      <c r="N51" s="1236"/>
      <c r="P51" s="1034"/>
      <c r="Q51" s="1034"/>
      <c r="R51" s="1034"/>
      <c r="S51" s="1034"/>
      <c r="T51" s="1034"/>
      <c r="U51" s="1236"/>
    </row>
    <row r="52" spans="1:21" x14ac:dyDescent="0.35">
      <c r="A52" s="1028"/>
      <c r="B52" s="1029"/>
      <c r="C52" s="1030"/>
      <c r="D52" s="1031"/>
      <c r="E52" s="1032"/>
      <c r="F52" s="1033"/>
      <c r="G52" s="1034"/>
      <c r="H52" s="1034"/>
      <c r="I52" s="1035"/>
      <c r="J52" s="1035"/>
      <c r="K52" s="1035"/>
      <c r="M52" s="1034"/>
      <c r="N52" s="1236"/>
      <c r="P52" s="1034"/>
      <c r="Q52" s="1034"/>
      <c r="R52" s="1034"/>
      <c r="S52" s="1034"/>
      <c r="T52" s="1034"/>
      <c r="U52" s="1236"/>
    </row>
    <row r="53" spans="1:21" x14ac:dyDescent="0.35">
      <c r="A53" s="1028"/>
      <c r="B53" s="1029"/>
      <c r="C53" s="1030"/>
      <c r="D53" s="1031"/>
      <c r="E53" s="1032"/>
      <c r="F53" s="1033"/>
      <c r="G53" s="1034"/>
      <c r="H53" s="1034"/>
      <c r="I53" s="1035"/>
      <c r="J53" s="1035"/>
      <c r="K53" s="1035"/>
      <c r="M53" s="1034"/>
      <c r="N53" s="1236"/>
      <c r="P53" s="1034"/>
      <c r="Q53" s="1034"/>
      <c r="R53" s="1034"/>
      <c r="S53" s="1034"/>
      <c r="T53" s="1034"/>
      <c r="U53" s="1236"/>
    </row>
    <row r="54" spans="1:21" x14ac:dyDescent="0.35">
      <c r="A54" s="1028"/>
      <c r="B54" s="1029"/>
      <c r="C54" s="1030"/>
      <c r="D54" s="1031"/>
      <c r="E54" s="1032"/>
      <c r="F54" s="1033"/>
      <c r="G54" s="1034"/>
      <c r="H54" s="1034"/>
      <c r="I54" s="1035"/>
      <c r="J54" s="1035"/>
      <c r="K54" s="1035"/>
      <c r="M54" s="1034"/>
      <c r="N54" s="1236"/>
      <c r="P54" s="1034"/>
      <c r="Q54" s="1034"/>
      <c r="R54" s="1034"/>
      <c r="S54" s="1034"/>
      <c r="T54" s="1034"/>
      <c r="U54" s="1236"/>
    </row>
    <row r="55" spans="1:21" x14ac:dyDescent="0.35">
      <c r="A55" s="1028"/>
      <c r="B55" s="1029"/>
      <c r="C55" s="1030"/>
      <c r="D55" s="1031"/>
      <c r="E55" s="1032"/>
      <c r="F55" s="1033"/>
      <c r="G55" s="1034"/>
      <c r="H55" s="1034"/>
      <c r="I55" s="1035"/>
      <c r="J55" s="1035"/>
      <c r="K55" s="1035"/>
      <c r="M55" s="1034"/>
      <c r="N55" s="1236"/>
      <c r="P55" s="1034"/>
      <c r="Q55" s="1034"/>
      <c r="R55" s="1034"/>
      <c r="S55" s="1034"/>
      <c r="T55" s="1034"/>
      <c r="U55" s="1236"/>
    </row>
    <row r="56" spans="1:21" x14ac:dyDescent="0.35">
      <c r="A56" s="1028"/>
      <c r="B56" s="1029"/>
      <c r="C56" s="1030"/>
      <c r="D56" s="1031"/>
      <c r="E56" s="1032"/>
      <c r="F56" s="1033"/>
      <c r="G56" s="1034"/>
      <c r="H56" s="1034"/>
      <c r="I56" s="1035"/>
      <c r="J56" s="1035"/>
      <c r="K56" s="1035"/>
      <c r="M56" s="1034"/>
      <c r="N56" s="1236"/>
      <c r="P56" s="1034"/>
      <c r="Q56" s="1034"/>
      <c r="R56" s="1034"/>
      <c r="S56" s="1034"/>
      <c r="T56" s="1034"/>
      <c r="U56" s="1236"/>
    </row>
    <row r="57" spans="1:21" x14ac:dyDescent="0.35">
      <c r="A57" s="1028"/>
      <c r="B57" s="1029"/>
      <c r="C57" s="1030"/>
      <c r="D57" s="1031"/>
      <c r="E57" s="1032"/>
      <c r="F57" s="1033"/>
      <c r="G57" s="1034"/>
      <c r="H57" s="1034"/>
      <c r="I57" s="1035"/>
      <c r="J57" s="1035"/>
      <c r="K57" s="1035"/>
      <c r="M57" s="1034"/>
      <c r="N57" s="1236"/>
      <c r="P57" s="1034"/>
      <c r="Q57" s="1034"/>
      <c r="R57" s="1034"/>
      <c r="S57" s="1034"/>
      <c r="T57" s="1034"/>
      <c r="U57" s="1236"/>
    </row>
    <row r="58" spans="1:21" x14ac:dyDescent="0.35">
      <c r="A58" s="1028"/>
      <c r="B58" s="1029"/>
      <c r="C58" s="1030"/>
      <c r="D58" s="1031"/>
      <c r="E58" s="1032"/>
      <c r="F58" s="1033"/>
      <c r="G58" s="1034"/>
      <c r="H58" s="1034"/>
      <c r="I58" s="1035"/>
      <c r="J58" s="1035"/>
      <c r="K58" s="1035"/>
      <c r="M58" s="1034"/>
      <c r="N58" s="1236"/>
      <c r="P58" s="1034"/>
      <c r="Q58" s="1034"/>
      <c r="R58" s="1034"/>
      <c r="S58" s="1034"/>
      <c r="T58" s="1034"/>
      <c r="U58" s="1236"/>
    </row>
    <row r="59" spans="1:21" x14ac:dyDescent="0.35">
      <c r="A59" s="1028"/>
      <c r="B59" s="1029"/>
      <c r="C59" s="1030"/>
      <c r="D59" s="1031"/>
      <c r="E59" s="1032"/>
      <c r="F59" s="1033"/>
      <c r="G59" s="1034"/>
      <c r="H59" s="1034"/>
      <c r="I59" s="1035"/>
      <c r="J59" s="1035"/>
      <c r="K59" s="1035"/>
      <c r="M59" s="1034"/>
      <c r="N59" s="1236"/>
      <c r="P59" s="1034"/>
      <c r="Q59" s="1034"/>
      <c r="R59" s="1034"/>
      <c r="S59" s="1034"/>
      <c r="T59" s="1034"/>
      <c r="U59" s="1236"/>
    </row>
    <row r="60" spans="1:21" x14ac:dyDescent="0.35">
      <c r="A60" s="1028"/>
      <c r="B60" s="1029"/>
      <c r="C60" s="1030"/>
      <c r="D60" s="1031"/>
      <c r="E60" s="1032"/>
      <c r="F60" s="1033"/>
      <c r="G60" s="1034"/>
      <c r="H60" s="1034"/>
      <c r="I60" s="1035"/>
      <c r="J60" s="1035"/>
      <c r="K60" s="1035"/>
      <c r="M60" s="1034"/>
      <c r="N60" s="1236"/>
      <c r="P60" s="1034"/>
      <c r="Q60" s="1034"/>
      <c r="R60" s="1034"/>
      <c r="S60" s="1034"/>
      <c r="T60" s="1034"/>
      <c r="U60" s="1236"/>
    </row>
    <row r="61" spans="1:21" x14ac:dyDescent="0.35">
      <c r="A61" s="1028"/>
      <c r="B61" s="1029"/>
      <c r="C61" s="1030"/>
      <c r="D61" s="1031"/>
      <c r="E61" s="1032"/>
      <c r="F61" s="1033"/>
      <c r="G61" s="1034"/>
      <c r="H61" s="1034"/>
      <c r="I61" s="1035"/>
      <c r="J61" s="1035"/>
      <c r="K61" s="1035"/>
      <c r="M61" s="1034"/>
      <c r="N61" s="1236"/>
      <c r="P61" s="1034"/>
      <c r="Q61" s="1034"/>
      <c r="R61" s="1034"/>
      <c r="S61" s="1034"/>
      <c r="T61" s="1034"/>
      <c r="U61" s="1236"/>
    </row>
    <row r="62" spans="1:21" x14ac:dyDescent="0.35">
      <c r="A62" s="1028"/>
      <c r="B62" s="1029"/>
      <c r="C62" s="1030"/>
      <c r="D62" s="1031"/>
      <c r="E62" s="1032"/>
      <c r="F62" s="1033"/>
      <c r="G62" s="1034"/>
      <c r="H62" s="1034"/>
      <c r="I62" s="1035"/>
      <c r="J62" s="1035"/>
      <c r="K62" s="1035"/>
      <c r="M62" s="1034"/>
      <c r="N62" s="1236"/>
      <c r="P62" s="1034"/>
      <c r="Q62" s="1034"/>
      <c r="R62" s="1034"/>
      <c r="S62" s="1034"/>
      <c r="T62" s="1034"/>
      <c r="U62" s="1236"/>
    </row>
    <row r="63" spans="1:21" x14ac:dyDescent="0.35">
      <c r="A63" s="1028"/>
      <c r="B63" s="1029"/>
      <c r="C63" s="1030"/>
      <c r="D63" s="1031"/>
      <c r="E63" s="1032"/>
      <c r="F63" s="1033"/>
      <c r="G63" s="1034"/>
      <c r="H63" s="1034"/>
      <c r="I63" s="1035"/>
      <c r="J63" s="1035"/>
      <c r="K63" s="1035"/>
      <c r="M63" s="1034"/>
      <c r="N63" s="1236"/>
      <c r="P63" s="1034"/>
      <c r="Q63" s="1034"/>
      <c r="R63" s="1034"/>
      <c r="S63" s="1034"/>
      <c r="T63" s="1034"/>
      <c r="U63" s="1236"/>
    </row>
    <row r="64" spans="1:21" x14ac:dyDescent="0.35">
      <c r="A64" s="1028"/>
      <c r="B64" s="1029"/>
      <c r="C64" s="1030"/>
      <c r="D64" s="1031"/>
      <c r="E64" s="1032"/>
      <c r="F64" s="1033"/>
      <c r="G64" s="1034"/>
      <c r="H64" s="1034"/>
      <c r="I64" s="1035"/>
      <c r="J64" s="1035"/>
      <c r="K64" s="1035"/>
      <c r="M64" s="1034"/>
      <c r="N64" s="1236"/>
      <c r="P64" s="1034"/>
      <c r="Q64" s="1034"/>
      <c r="R64" s="1034"/>
      <c r="S64" s="1034"/>
      <c r="T64" s="1034"/>
      <c r="U64" s="1236"/>
    </row>
    <row r="65" spans="1:21" x14ac:dyDescent="0.35">
      <c r="A65" s="1028"/>
      <c r="B65" s="1029"/>
      <c r="C65" s="1030"/>
      <c r="D65" s="1031"/>
      <c r="E65" s="1032"/>
      <c r="F65" s="1033"/>
      <c r="G65" s="1034"/>
      <c r="H65" s="1034"/>
      <c r="I65" s="1035"/>
      <c r="J65" s="1035"/>
      <c r="K65" s="1035"/>
      <c r="M65" s="1034"/>
      <c r="N65" s="1236"/>
      <c r="P65" s="1034"/>
      <c r="Q65" s="1034"/>
      <c r="R65" s="1034"/>
      <c r="S65" s="1034"/>
      <c r="T65" s="1034"/>
      <c r="U65" s="1236"/>
    </row>
    <row r="66" spans="1:21" x14ac:dyDescent="0.35">
      <c r="A66" s="1028"/>
      <c r="B66" s="1029"/>
      <c r="C66" s="1030"/>
      <c r="D66" s="1031"/>
      <c r="E66" s="1032"/>
      <c r="F66" s="1033"/>
      <c r="G66" s="1034"/>
      <c r="H66" s="1034"/>
      <c r="I66" s="1035"/>
      <c r="J66" s="1035"/>
      <c r="K66" s="1035"/>
      <c r="M66" s="1034"/>
      <c r="N66" s="1236"/>
      <c r="P66" s="1034"/>
      <c r="Q66" s="1034"/>
      <c r="R66" s="1034"/>
      <c r="S66" s="1034"/>
      <c r="T66" s="1034"/>
      <c r="U66" s="1236"/>
    </row>
    <row r="67" spans="1:21" x14ac:dyDescent="0.35">
      <c r="A67" s="1028"/>
      <c r="B67" s="1029"/>
      <c r="C67" s="1030"/>
      <c r="D67" s="1031"/>
      <c r="E67" s="1032"/>
      <c r="F67" s="1033"/>
      <c r="G67" s="1034"/>
      <c r="H67" s="1034"/>
      <c r="I67" s="1035"/>
      <c r="J67" s="1035"/>
      <c r="K67" s="1035"/>
      <c r="M67" s="1034"/>
      <c r="N67" s="1236"/>
      <c r="P67" s="1034"/>
      <c r="Q67" s="1034"/>
      <c r="R67" s="1034"/>
      <c r="S67" s="1034"/>
      <c r="T67" s="1034"/>
      <c r="U67" s="1236"/>
    </row>
    <row r="68" spans="1:21" x14ac:dyDescent="0.35">
      <c r="A68" s="1028"/>
      <c r="B68" s="1029"/>
      <c r="C68" s="1030"/>
      <c r="D68" s="1031"/>
      <c r="E68" s="1032"/>
      <c r="F68" s="1033"/>
      <c r="G68" s="1034"/>
      <c r="H68" s="1034"/>
      <c r="I68" s="1035"/>
      <c r="J68" s="1035"/>
      <c r="K68" s="1035"/>
      <c r="M68" s="1034"/>
      <c r="N68" s="1236"/>
      <c r="P68" s="1034"/>
      <c r="Q68" s="1034"/>
      <c r="R68" s="1034"/>
      <c r="S68" s="1034"/>
      <c r="T68" s="1034"/>
      <c r="U68" s="1236"/>
    </row>
    <row r="69" spans="1:21" x14ac:dyDescent="0.35">
      <c r="A69" s="1028"/>
      <c r="B69" s="1029"/>
      <c r="C69" s="1030"/>
      <c r="D69" s="1031"/>
      <c r="E69" s="1032"/>
      <c r="F69" s="1033"/>
      <c r="G69" s="1034"/>
      <c r="H69" s="1034"/>
      <c r="I69" s="1035"/>
      <c r="J69" s="1035"/>
      <c r="K69" s="1035"/>
      <c r="M69" s="1034"/>
      <c r="N69" s="1236"/>
      <c r="P69" s="1034"/>
      <c r="Q69" s="1034"/>
      <c r="R69" s="1034"/>
      <c r="S69" s="1034"/>
      <c r="T69" s="1034"/>
      <c r="U69" s="1236"/>
    </row>
    <row r="70" spans="1:21" x14ac:dyDescent="0.35">
      <c r="A70" s="1028"/>
      <c r="B70" s="1029"/>
      <c r="C70" s="1030"/>
      <c r="D70" s="1031"/>
      <c r="E70" s="1032"/>
      <c r="F70" s="1033"/>
      <c r="G70" s="1034"/>
      <c r="H70" s="1034"/>
      <c r="I70" s="1035"/>
      <c r="J70" s="1035"/>
      <c r="K70" s="1035"/>
      <c r="M70" s="1034"/>
      <c r="N70" s="1236"/>
      <c r="P70" s="1034"/>
      <c r="Q70" s="1034"/>
      <c r="R70" s="1034"/>
      <c r="S70" s="1034"/>
      <c r="T70" s="1034"/>
      <c r="U70" s="1236"/>
    </row>
    <row r="71" spans="1:21" x14ac:dyDescent="0.35">
      <c r="A71" s="1028"/>
      <c r="B71" s="1029"/>
      <c r="C71" s="1030"/>
      <c r="D71" s="1031"/>
      <c r="E71" s="1032"/>
      <c r="F71" s="1033"/>
      <c r="G71" s="1034"/>
      <c r="H71" s="1034"/>
      <c r="I71" s="1035"/>
      <c r="J71" s="1035"/>
      <c r="K71" s="1035"/>
      <c r="M71" s="1034"/>
      <c r="N71" s="1236"/>
      <c r="P71" s="1034"/>
      <c r="Q71" s="1034"/>
      <c r="R71" s="1034"/>
      <c r="S71" s="1034"/>
      <c r="T71" s="1034"/>
      <c r="U71" s="1236"/>
    </row>
    <row r="72" spans="1:21" x14ac:dyDescent="0.35">
      <c r="A72" s="1028"/>
      <c r="B72" s="1029"/>
      <c r="C72" s="1030"/>
      <c r="D72" s="1031"/>
      <c r="E72" s="1032"/>
      <c r="F72" s="1033"/>
      <c r="G72" s="1034"/>
      <c r="H72" s="1034"/>
      <c r="I72" s="1035"/>
      <c r="J72" s="1035"/>
      <c r="K72" s="1035"/>
      <c r="M72" s="1034"/>
      <c r="N72" s="1236"/>
      <c r="P72" s="1034"/>
      <c r="Q72" s="1034"/>
      <c r="R72" s="1034"/>
      <c r="S72" s="1034"/>
      <c r="T72" s="1034"/>
      <c r="U72" s="1236"/>
    </row>
    <row r="73" spans="1:21" x14ac:dyDescent="0.35">
      <c r="A73" s="1028"/>
      <c r="B73" s="1029"/>
      <c r="C73" s="1030"/>
      <c r="D73" s="1031"/>
      <c r="E73" s="1032"/>
      <c r="F73" s="1033"/>
      <c r="G73" s="1034"/>
      <c r="H73" s="1034"/>
      <c r="I73" s="1035"/>
      <c r="J73" s="1035"/>
      <c r="K73" s="1035"/>
      <c r="M73" s="1034"/>
      <c r="N73" s="1236"/>
      <c r="P73" s="1034"/>
      <c r="Q73" s="1034"/>
      <c r="R73" s="1034"/>
      <c r="S73" s="1034"/>
      <c r="T73" s="1034"/>
      <c r="U73" s="1236"/>
    </row>
    <row r="74" spans="1:21" x14ac:dyDescent="0.35">
      <c r="A74" s="1028"/>
      <c r="B74" s="1029"/>
      <c r="C74" s="1030"/>
      <c r="D74" s="1031"/>
      <c r="E74" s="1032"/>
      <c r="F74" s="1033"/>
      <c r="G74" s="1034"/>
      <c r="H74" s="1034"/>
      <c r="I74" s="1035"/>
      <c r="J74" s="1035"/>
      <c r="K74" s="1035"/>
      <c r="M74" s="1034"/>
      <c r="N74" s="1236"/>
      <c r="P74" s="1034"/>
      <c r="Q74" s="1034"/>
      <c r="R74" s="1034"/>
      <c r="S74" s="1034"/>
      <c r="T74" s="1034"/>
      <c r="U74" s="1236"/>
    </row>
    <row r="75" spans="1:21" x14ac:dyDescent="0.35">
      <c r="A75" s="1028"/>
      <c r="B75" s="1029"/>
      <c r="C75" s="1030"/>
      <c r="D75" s="1031"/>
      <c r="E75" s="1032"/>
      <c r="F75" s="1033"/>
      <c r="G75" s="1034"/>
      <c r="H75" s="1034"/>
      <c r="I75" s="1035"/>
      <c r="J75" s="1035"/>
      <c r="K75" s="1035"/>
      <c r="M75" s="1034"/>
      <c r="N75" s="1236"/>
      <c r="P75" s="1034"/>
      <c r="Q75" s="1034"/>
      <c r="R75" s="1034"/>
      <c r="S75" s="1034"/>
      <c r="T75" s="1034"/>
      <c r="U75" s="1236"/>
    </row>
    <row r="76" spans="1:21" x14ac:dyDescent="0.35">
      <c r="A76" s="1028"/>
      <c r="B76" s="1029"/>
      <c r="C76" s="1030"/>
      <c r="D76" s="1031"/>
      <c r="E76" s="1032"/>
      <c r="F76" s="1033"/>
      <c r="G76" s="1034"/>
      <c r="H76" s="1034"/>
      <c r="I76" s="1035"/>
      <c r="J76" s="1035"/>
      <c r="K76" s="1035"/>
      <c r="M76" s="1034"/>
      <c r="N76" s="1236"/>
      <c r="P76" s="1034"/>
      <c r="Q76" s="1034"/>
      <c r="R76" s="1034"/>
      <c r="S76" s="1034"/>
      <c r="T76" s="1034"/>
      <c r="U76" s="1236"/>
    </row>
    <row r="77" spans="1:21" x14ac:dyDescent="0.35">
      <c r="A77" s="1028"/>
      <c r="B77" s="1029"/>
      <c r="C77" s="1030"/>
      <c r="D77" s="1031"/>
      <c r="E77" s="1032"/>
      <c r="F77" s="1033"/>
      <c r="G77" s="1034"/>
      <c r="H77" s="1034"/>
      <c r="I77" s="1035"/>
      <c r="J77" s="1035"/>
      <c r="K77" s="1035"/>
      <c r="M77" s="1034"/>
      <c r="N77" s="1236"/>
      <c r="P77" s="1034"/>
      <c r="Q77" s="1034"/>
      <c r="R77" s="1034"/>
      <c r="S77" s="1034"/>
      <c r="T77" s="1034"/>
      <c r="U77" s="1236"/>
    </row>
    <row r="78" spans="1:21" x14ac:dyDescent="0.35">
      <c r="A78" s="1028"/>
      <c r="B78" s="1029"/>
      <c r="C78" s="1030"/>
      <c r="D78" s="1031"/>
      <c r="E78" s="1032"/>
      <c r="F78" s="1033"/>
      <c r="G78" s="1034"/>
      <c r="H78" s="1034"/>
      <c r="I78" s="1035"/>
      <c r="J78" s="1035"/>
      <c r="K78" s="1035"/>
      <c r="M78" s="1034"/>
      <c r="N78" s="1236"/>
      <c r="P78" s="1034"/>
      <c r="Q78" s="1034"/>
      <c r="R78" s="1034"/>
      <c r="S78" s="1034"/>
      <c r="T78" s="1034"/>
      <c r="U78" s="1236"/>
    </row>
    <row r="79" spans="1:21" x14ac:dyDescent="0.35">
      <c r="A79" s="1028"/>
      <c r="B79" s="1029"/>
      <c r="C79" s="1030"/>
      <c r="D79" s="1031"/>
      <c r="E79" s="1032"/>
      <c r="F79" s="1033"/>
      <c r="G79" s="1034"/>
      <c r="H79" s="1034"/>
      <c r="I79" s="1035"/>
      <c r="J79" s="1035"/>
      <c r="K79" s="1035"/>
      <c r="M79" s="1034"/>
      <c r="N79" s="1236"/>
      <c r="P79" s="1034"/>
      <c r="Q79" s="1034"/>
      <c r="R79" s="1034"/>
      <c r="S79" s="1034"/>
      <c r="T79" s="1034"/>
      <c r="U79" s="1236"/>
    </row>
    <row r="80" spans="1:21" x14ac:dyDescent="0.35">
      <c r="A80" s="1028"/>
      <c r="B80" s="1029"/>
      <c r="C80" s="1093"/>
      <c r="D80" s="1093"/>
      <c r="E80" s="1094"/>
      <c r="F80" s="1095"/>
      <c r="G80" s="1096"/>
      <c r="H80" s="1096"/>
      <c r="I80" s="1097"/>
      <c r="J80" s="1097"/>
      <c r="K80" s="1097"/>
      <c r="M80" s="1096"/>
      <c r="N80" s="1237"/>
      <c r="P80" s="1096"/>
      <c r="Q80" s="1096"/>
      <c r="R80" s="1096"/>
      <c r="S80" s="1096"/>
      <c r="T80" s="1096"/>
      <c r="U80" s="1237"/>
    </row>
    <row r="81" spans="1:21" x14ac:dyDescent="0.35">
      <c r="A81" s="60"/>
      <c r="B81" s="60"/>
      <c r="C81" s="60"/>
      <c r="D81" s="60"/>
      <c r="E81" s="60"/>
      <c r="F81" s="60"/>
      <c r="G81" s="60"/>
      <c r="H81" s="60"/>
      <c r="I81" s="60"/>
      <c r="J81" s="60"/>
      <c r="K81" s="60"/>
      <c r="L81" s="60"/>
      <c r="M81" s="60"/>
      <c r="N81" s="60"/>
      <c r="O81" s="60"/>
      <c r="P81" s="60"/>
      <c r="Q81" s="60"/>
      <c r="R81" s="60"/>
      <c r="S81" s="60"/>
      <c r="T81" s="60"/>
    </row>
    <row r="82" spans="1:21" x14ac:dyDescent="0.35">
      <c r="A82" t="s">
        <v>4174</v>
      </c>
      <c r="B82" s="60"/>
      <c r="C82" s="60"/>
      <c r="D82" s="60"/>
      <c r="E82" s="60"/>
      <c r="F82" s="60"/>
      <c r="G82" s="60"/>
      <c r="H82" s="60"/>
      <c r="I82" s="60"/>
      <c r="J82" s="60"/>
      <c r="K82" s="60"/>
      <c r="L82" s="60"/>
      <c r="M82" s="60"/>
      <c r="N82" s="60"/>
      <c r="O82" s="60"/>
      <c r="P82" s="60"/>
      <c r="Q82" s="60"/>
      <c r="R82" s="60"/>
      <c r="S82" s="60"/>
      <c r="T82" s="60"/>
    </row>
    <row r="83" spans="1:21" x14ac:dyDescent="0.35">
      <c r="A83" t="s">
        <v>4175</v>
      </c>
      <c r="B83" s="60"/>
      <c r="C83" s="60"/>
      <c r="D83" s="60"/>
      <c r="E83" s="60"/>
      <c r="F83" s="60"/>
      <c r="G83" s="60"/>
      <c r="H83" s="60"/>
      <c r="I83" s="60"/>
      <c r="J83" s="60"/>
      <c r="K83" s="60"/>
      <c r="L83" s="60"/>
      <c r="M83" s="60"/>
      <c r="N83" s="60"/>
      <c r="O83" s="60"/>
      <c r="P83" s="60"/>
      <c r="Q83" s="60"/>
      <c r="R83" s="60"/>
      <c r="S83" s="60"/>
      <c r="T83" s="60"/>
    </row>
    <row r="84" spans="1:21" x14ac:dyDescent="0.35">
      <c r="B84" s="60"/>
      <c r="C84" s="60"/>
      <c r="D84" s="60"/>
      <c r="E84" s="60"/>
      <c r="F84" s="60"/>
      <c r="G84" s="60"/>
      <c r="H84" s="60"/>
      <c r="I84" s="60"/>
      <c r="J84" s="60"/>
      <c r="K84" s="60"/>
      <c r="L84" s="60"/>
      <c r="M84" s="60"/>
      <c r="N84" s="60"/>
      <c r="O84" s="60"/>
      <c r="P84" s="60"/>
      <c r="Q84" s="60"/>
      <c r="R84" s="60"/>
      <c r="S84" s="60"/>
      <c r="T84" s="60"/>
    </row>
    <row r="85" spans="1:21" x14ac:dyDescent="0.35">
      <c r="A85" t="s">
        <v>4176</v>
      </c>
      <c r="B85" s="60"/>
      <c r="C85" s="60"/>
      <c r="D85" s="60"/>
      <c r="E85" s="60"/>
      <c r="F85" s="60"/>
      <c r="G85" s="60"/>
      <c r="H85" s="60"/>
      <c r="I85" s="60"/>
      <c r="J85" s="60"/>
      <c r="K85" s="60"/>
      <c r="L85" s="60"/>
      <c r="M85" s="60"/>
      <c r="N85" s="60"/>
      <c r="O85" s="60"/>
      <c r="P85" s="60"/>
      <c r="Q85" s="60"/>
      <c r="R85" s="60"/>
      <c r="S85" s="60"/>
      <c r="T85" s="60"/>
    </row>
    <row r="86" spans="1:21" x14ac:dyDescent="0.35">
      <c r="A86" s="60"/>
      <c r="B86" s="60"/>
      <c r="C86" s="60"/>
      <c r="D86" s="60"/>
      <c r="E86" s="60"/>
      <c r="F86" s="60"/>
      <c r="G86" s="60"/>
      <c r="H86" s="60"/>
      <c r="I86" s="60"/>
      <c r="J86" s="60"/>
      <c r="K86" s="60"/>
      <c r="L86" s="60"/>
      <c r="M86" s="60"/>
      <c r="N86" s="60"/>
      <c r="O86" s="60"/>
      <c r="P86" s="60"/>
      <c r="Q86" s="60"/>
      <c r="R86" s="60"/>
      <c r="S86" s="60"/>
      <c r="T86" s="60"/>
    </row>
    <row r="87" spans="1:21" hidden="1" x14ac:dyDescent="0.35">
      <c r="A87" s="1651" t="s">
        <v>7258</v>
      </c>
      <c r="B87" s="1651" t="s">
        <v>7259</v>
      </c>
      <c r="C87" s="1651" t="s">
        <v>7260</v>
      </c>
      <c r="D87" s="1651" t="s">
        <v>7261</v>
      </c>
      <c r="E87" s="1651" t="s">
        <v>7262</v>
      </c>
      <c r="F87" s="1651" t="s">
        <v>7263</v>
      </c>
      <c r="G87" s="1651" t="s">
        <v>7264</v>
      </c>
      <c r="H87" s="1651" t="s">
        <v>7265</v>
      </c>
      <c r="I87" s="1651" t="s">
        <v>7266</v>
      </c>
      <c r="J87" s="1651" t="s">
        <v>7267</v>
      </c>
      <c r="K87" s="1651" t="s">
        <v>7268</v>
      </c>
      <c r="L87" s="1651" t="s">
        <v>7269</v>
      </c>
      <c r="M87" s="1651" t="s">
        <v>7270</v>
      </c>
      <c r="N87" s="1651" t="s">
        <v>7271</v>
      </c>
      <c r="O87" s="1651" t="s">
        <v>7272</v>
      </c>
      <c r="P87" s="1651" t="s">
        <v>7273</v>
      </c>
      <c r="Q87" s="1651" t="s">
        <v>7274</v>
      </c>
      <c r="R87" s="1651" t="s">
        <v>7800</v>
      </c>
      <c r="S87" s="1651"/>
      <c r="T87" s="1651"/>
      <c r="U87" s="1651"/>
    </row>
    <row r="88" spans="1:21" hidden="1" x14ac:dyDescent="0.35">
      <c r="A88" s="1651" t="s">
        <v>7799</v>
      </c>
      <c r="B88" s="1651" t="s">
        <v>7798</v>
      </c>
      <c r="C88" s="1651" t="s">
        <v>7797</v>
      </c>
      <c r="D88" s="1651" t="s">
        <v>7796</v>
      </c>
      <c r="E88" s="1651" t="s">
        <v>7795</v>
      </c>
      <c r="F88" s="1651" t="s">
        <v>7794</v>
      </c>
      <c r="G88" s="1651" t="s">
        <v>7793</v>
      </c>
      <c r="H88" s="1651" t="s">
        <v>7792</v>
      </c>
      <c r="I88" s="1651" t="s">
        <v>7791</v>
      </c>
      <c r="J88" s="1651" t="s">
        <v>7790</v>
      </c>
      <c r="K88" s="1036"/>
      <c r="L88" s="1036"/>
      <c r="O88" s="1036"/>
      <c r="P88" s="1036"/>
      <c r="Q88" s="1036"/>
      <c r="R88" s="1036"/>
      <c r="S88" s="1036"/>
      <c r="T88" s="1036"/>
    </row>
    <row r="89" spans="1:21" hidden="1" x14ac:dyDescent="0.35">
      <c r="A89" s="1651" t="s">
        <v>6824</v>
      </c>
      <c r="B89" s="1651" t="s">
        <v>6836</v>
      </c>
      <c r="C89" s="1651" t="s">
        <v>6837</v>
      </c>
      <c r="D89" s="1651" t="s">
        <v>2527</v>
      </c>
      <c r="E89" s="1651" t="s">
        <v>6838</v>
      </c>
      <c r="F89" s="1651" t="s">
        <v>6839</v>
      </c>
      <c r="G89" s="1651" t="s">
        <v>6840</v>
      </c>
      <c r="H89" s="1651" t="s">
        <v>6841</v>
      </c>
      <c r="I89" s="1651" t="s">
        <v>6842</v>
      </c>
      <c r="J89" s="1651" t="s">
        <v>6843</v>
      </c>
      <c r="K89" s="1651" t="s">
        <v>177</v>
      </c>
      <c r="L89" s="1036"/>
      <c r="O89" s="1036"/>
      <c r="P89" s="1036"/>
      <c r="Q89" s="1036"/>
      <c r="R89" s="1036"/>
      <c r="S89" s="1036"/>
      <c r="T89" s="1036"/>
    </row>
    <row r="90" spans="1:21" hidden="1" x14ac:dyDescent="0.35">
      <c r="A90" s="1653" t="s">
        <v>7789</v>
      </c>
      <c r="C90" s="1036"/>
      <c r="D90" s="1036"/>
      <c r="E90" s="1036"/>
      <c r="F90" s="1036"/>
      <c r="G90" s="1652"/>
      <c r="H90" s="1036"/>
      <c r="I90" s="1036"/>
      <c r="J90" s="1036"/>
      <c r="K90" s="1036"/>
      <c r="L90" s="1036"/>
      <c r="M90" s="1036"/>
      <c r="N90" s="1036"/>
      <c r="O90" s="1036"/>
      <c r="P90" s="1036"/>
      <c r="Q90" s="1036"/>
      <c r="R90" s="1036"/>
      <c r="S90" s="1036"/>
      <c r="T90" s="1036"/>
    </row>
    <row r="91" spans="1:21" s="61" customFormat="1" ht="13" hidden="1" x14ac:dyDescent="0.3">
      <c r="A91" s="61" t="s">
        <v>6901</v>
      </c>
      <c r="C91" s="1650"/>
      <c r="D91" s="1650"/>
      <c r="E91" s="1650"/>
      <c r="F91" s="1650"/>
      <c r="G91" s="1651"/>
      <c r="H91" s="1650"/>
      <c r="I91" s="1650"/>
      <c r="J91" s="1650"/>
      <c r="K91" s="1650"/>
      <c r="L91" s="1650"/>
      <c r="M91" s="1650"/>
      <c r="N91" s="1650"/>
      <c r="O91" s="1650"/>
      <c r="P91" s="1650"/>
      <c r="Q91" s="1650"/>
      <c r="R91" s="1650"/>
      <c r="S91" s="1650"/>
      <c r="T91" s="1650"/>
    </row>
    <row r="92" spans="1:21" s="61" customFormat="1" ht="13" hidden="1" x14ac:dyDescent="0.3">
      <c r="A92" s="61" t="s">
        <v>6896</v>
      </c>
      <c r="C92" s="1650"/>
      <c r="D92" s="1650"/>
      <c r="E92" s="1650"/>
      <c r="F92" s="1650"/>
      <c r="G92" s="1651"/>
      <c r="H92" s="1650"/>
      <c r="I92" s="1650"/>
      <c r="J92" s="1650"/>
      <c r="K92" s="1650"/>
      <c r="L92" s="1650"/>
      <c r="M92" s="1650"/>
      <c r="N92" s="1650"/>
      <c r="O92" s="1650"/>
      <c r="P92" s="1650"/>
      <c r="Q92" s="1650"/>
      <c r="R92" s="1650"/>
      <c r="S92" s="1650"/>
      <c r="T92" s="1650"/>
    </row>
    <row r="93" spans="1:21" s="61" customFormat="1" ht="13" hidden="1" x14ac:dyDescent="0.3">
      <c r="A93" s="61" t="s">
        <v>6903</v>
      </c>
      <c r="C93" s="1650"/>
      <c r="D93" s="1650"/>
      <c r="E93" s="1650"/>
      <c r="F93" s="1650"/>
      <c r="G93" s="1651"/>
      <c r="M93" s="1650"/>
      <c r="N93" s="1650"/>
      <c r="O93" s="1650"/>
      <c r="Q93" s="1650"/>
      <c r="R93" s="1650"/>
      <c r="S93" s="1650"/>
      <c r="T93" s="1650"/>
    </row>
    <row r="94" spans="1:21" s="61" customFormat="1" ht="13" hidden="1" x14ac:dyDescent="0.3">
      <c r="A94" s="61" t="s">
        <v>6921</v>
      </c>
      <c r="C94" s="1650"/>
      <c r="D94" s="1650"/>
      <c r="E94" s="1650"/>
      <c r="F94" s="1650"/>
      <c r="G94" s="1651"/>
      <c r="M94" s="1650"/>
      <c r="N94" s="1650"/>
      <c r="O94" s="1650"/>
      <c r="Q94" s="1650"/>
      <c r="R94" s="1650"/>
      <c r="S94" s="1650"/>
      <c r="T94" s="1650"/>
    </row>
    <row r="95" spans="1:21" s="61" customFormat="1" ht="13" hidden="1" x14ac:dyDescent="0.3">
      <c r="A95" s="61" t="s">
        <v>6930</v>
      </c>
      <c r="C95" s="1650"/>
      <c r="D95" s="1650"/>
      <c r="E95" s="1650"/>
      <c r="F95" s="1650"/>
      <c r="G95" s="1651"/>
      <c r="M95" s="1650"/>
      <c r="N95" s="1650"/>
      <c r="O95" s="1650"/>
      <c r="Q95" s="1650"/>
      <c r="R95" s="1650"/>
      <c r="S95" s="1650"/>
      <c r="T95" s="1650"/>
    </row>
    <row r="96" spans="1:21" s="61" customFormat="1" ht="13" hidden="1" x14ac:dyDescent="0.3">
      <c r="A96" s="61" t="s">
        <v>6853</v>
      </c>
      <c r="C96" s="1650"/>
      <c r="D96" s="1650"/>
      <c r="E96" s="1650"/>
      <c r="G96" s="1651"/>
      <c r="O96" s="1650"/>
      <c r="Q96" s="1650"/>
      <c r="R96" s="1650"/>
      <c r="S96" s="1650"/>
      <c r="T96" s="1650"/>
    </row>
    <row r="97" spans="1:20" s="61" customFormat="1" ht="13" hidden="1" x14ac:dyDescent="0.3">
      <c r="A97" s="61" t="s">
        <v>6907</v>
      </c>
      <c r="C97" s="1650"/>
      <c r="D97" s="1650"/>
      <c r="G97" s="1651"/>
      <c r="O97" s="1650"/>
      <c r="Q97" s="1650"/>
      <c r="R97" s="1650"/>
      <c r="S97" s="1650"/>
      <c r="T97" s="1650"/>
    </row>
    <row r="98" spans="1:20" s="61" customFormat="1" ht="13" hidden="1" x14ac:dyDescent="0.3">
      <c r="A98" s="61" t="s">
        <v>6938</v>
      </c>
      <c r="C98" s="1650"/>
      <c r="G98" s="1651"/>
      <c r="O98" s="1650"/>
      <c r="R98" s="1650"/>
      <c r="S98" s="1650"/>
      <c r="T98" s="1650"/>
    </row>
    <row r="99" spans="1:20" s="61" customFormat="1" ht="13" hidden="1" x14ac:dyDescent="0.3">
      <c r="A99" s="61" t="s">
        <v>6892</v>
      </c>
      <c r="C99" s="1650"/>
      <c r="G99" s="1651"/>
      <c r="R99" s="1650"/>
      <c r="S99" s="1650"/>
      <c r="T99" s="1650"/>
    </row>
    <row r="100" spans="1:20" s="61" customFormat="1" ht="13" hidden="1" x14ac:dyDescent="0.3">
      <c r="A100" s="61" t="s">
        <v>6899</v>
      </c>
      <c r="C100" s="1650"/>
      <c r="G100" s="1651"/>
      <c r="T100" s="1650"/>
    </row>
    <row r="101" spans="1:20" s="61" customFormat="1" ht="13" hidden="1" x14ac:dyDescent="0.3">
      <c r="A101" s="61" t="s">
        <v>6847</v>
      </c>
      <c r="T101" s="1650"/>
    </row>
    <row r="102" spans="1:20" s="61" customFormat="1" ht="13" hidden="1" x14ac:dyDescent="0.3">
      <c r="A102" s="61" t="s">
        <v>6897</v>
      </c>
      <c r="T102" s="1650"/>
    </row>
    <row r="103" spans="1:20" s="61" customFormat="1" ht="13" hidden="1" x14ac:dyDescent="0.3">
      <c r="A103" s="61" t="s">
        <v>6911</v>
      </c>
      <c r="T103" s="1650"/>
    </row>
    <row r="104" spans="1:20" s="61" customFormat="1" ht="13" hidden="1" x14ac:dyDescent="0.3">
      <c r="A104" s="61" t="s">
        <v>6882</v>
      </c>
      <c r="T104" s="1650"/>
    </row>
    <row r="105" spans="1:20" s="61" customFormat="1" ht="13" hidden="1" x14ac:dyDescent="0.3">
      <c r="A105" s="61" t="s">
        <v>6859</v>
      </c>
      <c r="T105" s="1650"/>
    </row>
    <row r="106" spans="1:20" s="61" customFormat="1" ht="13" hidden="1" x14ac:dyDescent="0.3">
      <c r="A106" s="61" t="s">
        <v>6858</v>
      </c>
      <c r="T106" s="1650"/>
    </row>
    <row r="107" spans="1:20" s="61" customFormat="1" ht="13" hidden="1" x14ac:dyDescent="0.3">
      <c r="A107" s="61" t="s">
        <v>6861</v>
      </c>
    </row>
    <row r="108" spans="1:20" s="61" customFormat="1" ht="13" hidden="1" x14ac:dyDescent="0.3">
      <c r="A108" s="61" t="s">
        <v>6879</v>
      </c>
    </row>
    <row r="109" spans="1:20" s="61" customFormat="1" ht="13" hidden="1" x14ac:dyDescent="0.3">
      <c r="A109" s="61" t="s">
        <v>6920</v>
      </c>
    </row>
    <row r="110" spans="1:20" s="61" customFormat="1" ht="13" hidden="1" x14ac:dyDescent="0.3">
      <c r="A110" s="61" t="s">
        <v>6933</v>
      </c>
    </row>
    <row r="111" spans="1:20" s="61" customFormat="1" ht="13" hidden="1" x14ac:dyDescent="0.3">
      <c r="A111" s="61" t="s">
        <v>6878</v>
      </c>
    </row>
    <row r="112" spans="1:20" s="61" customFormat="1" ht="13" hidden="1" x14ac:dyDescent="0.3">
      <c r="A112" s="61" t="s">
        <v>6876</v>
      </c>
    </row>
    <row r="113" spans="1:1" s="61" customFormat="1" ht="13" hidden="1" x14ac:dyDescent="0.3">
      <c r="A113" s="61" t="s">
        <v>6854</v>
      </c>
    </row>
    <row r="114" spans="1:1" s="61" customFormat="1" ht="13" hidden="1" x14ac:dyDescent="0.3">
      <c r="A114" s="61" t="s">
        <v>6924</v>
      </c>
    </row>
    <row r="115" spans="1:1" s="61" customFormat="1" ht="13" hidden="1" x14ac:dyDescent="0.3">
      <c r="A115" s="61" t="s">
        <v>6849</v>
      </c>
    </row>
    <row r="116" spans="1:1" s="61" customFormat="1" ht="13" hidden="1" x14ac:dyDescent="0.3">
      <c r="A116" s="61" t="s">
        <v>6868</v>
      </c>
    </row>
    <row r="117" spans="1:1" s="61" customFormat="1" ht="13" hidden="1" x14ac:dyDescent="0.3">
      <c r="A117" s="61" t="s">
        <v>6851</v>
      </c>
    </row>
    <row r="118" spans="1:1" s="61" customFormat="1" ht="13" hidden="1" x14ac:dyDescent="0.3">
      <c r="A118" s="61" t="s">
        <v>6863</v>
      </c>
    </row>
    <row r="119" spans="1:1" s="61" customFormat="1" ht="13" hidden="1" x14ac:dyDescent="0.3">
      <c r="A119" s="61" t="s">
        <v>6873</v>
      </c>
    </row>
    <row r="120" spans="1:1" s="61" customFormat="1" ht="13" hidden="1" x14ac:dyDescent="0.3">
      <c r="A120" s="61" t="s">
        <v>6939</v>
      </c>
    </row>
    <row r="121" spans="1:1" s="61" customFormat="1" ht="13" hidden="1" x14ac:dyDescent="0.3">
      <c r="A121" s="61" t="s">
        <v>6893</v>
      </c>
    </row>
    <row r="122" spans="1:1" s="61" customFormat="1" ht="13" hidden="1" x14ac:dyDescent="0.3">
      <c r="A122" s="61" t="s">
        <v>6915</v>
      </c>
    </row>
    <row r="123" spans="1:1" s="61" customFormat="1" ht="13" hidden="1" x14ac:dyDescent="0.3">
      <c r="A123" s="61" t="s">
        <v>6906</v>
      </c>
    </row>
    <row r="124" spans="1:1" s="61" customFormat="1" ht="13" hidden="1" x14ac:dyDescent="0.3">
      <c r="A124" s="61" t="s">
        <v>6880</v>
      </c>
    </row>
    <row r="125" spans="1:1" s="61" customFormat="1" ht="13" hidden="1" x14ac:dyDescent="0.3">
      <c r="A125" s="61" t="s">
        <v>6877</v>
      </c>
    </row>
    <row r="126" spans="1:1" s="61" customFormat="1" ht="13" hidden="1" x14ac:dyDescent="0.3">
      <c r="A126" s="61" t="s">
        <v>6902</v>
      </c>
    </row>
    <row r="127" spans="1:1" s="61" customFormat="1" ht="13" hidden="1" x14ac:dyDescent="0.3">
      <c r="A127" s="61" t="s">
        <v>6935</v>
      </c>
    </row>
    <row r="128" spans="1:1" s="61" customFormat="1" ht="13" hidden="1" x14ac:dyDescent="0.3">
      <c r="A128" s="61" t="s">
        <v>6910</v>
      </c>
    </row>
    <row r="129" spans="1:1" s="61" customFormat="1" ht="13" hidden="1" x14ac:dyDescent="0.3">
      <c r="A129" s="61" t="s">
        <v>6871</v>
      </c>
    </row>
    <row r="130" spans="1:1" s="61" customFormat="1" ht="13" hidden="1" x14ac:dyDescent="0.3">
      <c r="A130" s="61" t="s">
        <v>6860</v>
      </c>
    </row>
    <row r="131" spans="1:1" s="61" customFormat="1" ht="13" hidden="1" x14ac:dyDescent="0.3">
      <c r="A131" s="61" t="s">
        <v>6870</v>
      </c>
    </row>
    <row r="132" spans="1:1" s="61" customFormat="1" ht="13" hidden="1" x14ac:dyDescent="0.3">
      <c r="A132" s="61" t="s">
        <v>6869</v>
      </c>
    </row>
    <row r="133" spans="1:1" s="61" customFormat="1" ht="13" hidden="1" x14ac:dyDescent="0.3">
      <c r="A133" s="61" t="s">
        <v>6932</v>
      </c>
    </row>
    <row r="134" spans="1:1" s="61" customFormat="1" ht="13" hidden="1" x14ac:dyDescent="0.3">
      <c r="A134" s="61" t="s">
        <v>6929</v>
      </c>
    </row>
    <row r="135" spans="1:1" s="61" customFormat="1" ht="13" hidden="1" x14ac:dyDescent="0.3">
      <c r="A135" s="61" t="s">
        <v>6894</v>
      </c>
    </row>
    <row r="136" spans="1:1" s="61" customFormat="1" ht="13" hidden="1" x14ac:dyDescent="0.3">
      <c r="A136" s="61" t="s">
        <v>6918</v>
      </c>
    </row>
    <row r="137" spans="1:1" s="61" customFormat="1" ht="13" hidden="1" x14ac:dyDescent="0.3">
      <c r="A137" s="61" t="s">
        <v>6865</v>
      </c>
    </row>
    <row r="138" spans="1:1" s="61" customFormat="1" ht="13" hidden="1" x14ac:dyDescent="0.3">
      <c r="A138" s="61" t="s">
        <v>6855</v>
      </c>
    </row>
    <row r="139" spans="1:1" s="61" customFormat="1" ht="13" hidden="1" x14ac:dyDescent="0.3">
      <c r="A139" s="61" t="s">
        <v>6936</v>
      </c>
    </row>
    <row r="140" spans="1:1" s="61" customFormat="1" ht="13" hidden="1" x14ac:dyDescent="0.3">
      <c r="A140" s="61" t="s">
        <v>6874</v>
      </c>
    </row>
    <row r="141" spans="1:1" s="61" customFormat="1" ht="13" hidden="1" x14ac:dyDescent="0.3">
      <c r="A141" s="61" t="s">
        <v>6916</v>
      </c>
    </row>
    <row r="142" spans="1:1" s="61" customFormat="1" ht="13" hidden="1" x14ac:dyDescent="0.3">
      <c r="A142" s="61" t="s">
        <v>6887</v>
      </c>
    </row>
    <row r="143" spans="1:1" s="61" customFormat="1" ht="13" hidden="1" x14ac:dyDescent="0.3">
      <c r="A143" s="61" t="s">
        <v>6908</v>
      </c>
    </row>
    <row r="144" spans="1:1" s="61" customFormat="1" ht="13" hidden="1" x14ac:dyDescent="0.3">
      <c r="A144" s="61" t="s">
        <v>6928</v>
      </c>
    </row>
    <row r="145" spans="1:1" s="61" customFormat="1" ht="13" hidden="1" x14ac:dyDescent="0.3">
      <c r="A145" s="61" t="s">
        <v>6862</v>
      </c>
    </row>
    <row r="146" spans="1:1" s="61" customFormat="1" ht="13" hidden="1" x14ac:dyDescent="0.3">
      <c r="A146" s="61" t="s">
        <v>6926</v>
      </c>
    </row>
    <row r="147" spans="1:1" s="61" customFormat="1" ht="13" hidden="1" x14ac:dyDescent="0.3">
      <c r="A147" s="61" t="s">
        <v>6856</v>
      </c>
    </row>
    <row r="148" spans="1:1" s="61" customFormat="1" ht="13" hidden="1" x14ac:dyDescent="0.3">
      <c r="A148" s="61" t="s">
        <v>6904</v>
      </c>
    </row>
    <row r="149" spans="1:1" s="61" customFormat="1" ht="13" hidden="1" x14ac:dyDescent="0.3">
      <c r="A149" s="61" t="s">
        <v>6872</v>
      </c>
    </row>
    <row r="150" spans="1:1" s="61" customFormat="1" ht="13" hidden="1" x14ac:dyDescent="0.3">
      <c r="A150" s="61" t="s">
        <v>6825</v>
      </c>
    </row>
    <row r="151" spans="1:1" s="61" customFormat="1" ht="13" hidden="1" x14ac:dyDescent="0.3">
      <c r="A151" s="61" t="s">
        <v>6884</v>
      </c>
    </row>
    <row r="152" spans="1:1" s="61" customFormat="1" ht="13" hidden="1" x14ac:dyDescent="0.3">
      <c r="A152" s="61" t="s">
        <v>6867</v>
      </c>
    </row>
    <row r="153" spans="1:1" s="61" customFormat="1" ht="13" hidden="1" x14ac:dyDescent="0.3">
      <c r="A153" s="61" t="s">
        <v>6913</v>
      </c>
    </row>
    <row r="154" spans="1:1" s="61" customFormat="1" ht="13" hidden="1" x14ac:dyDescent="0.3">
      <c r="A154" s="61" t="s">
        <v>6917</v>
      </c>
    </row>
    <row r="155" spans="1:1" s="61" customFormat="1" ht="13" hidden="1" x14ac:dyDescent="0.3">
      <c r="A155" s="61" t="s">
        <v>6886</v>
      </c>
    </row>
    <row r="156" spans="1:1" s="61" customFormat="1" ht="13" hidden="1" x14ac:dyDescent="0.3">
      <c r="A156" s="61" t="s">
        <v>6885</v>
      </c>
    </row>
    <row r="157" spans="1:1" s="61" customFormat="1" ht="13" hidden="1" x14ac:dyDescent="0.3">
      <c r="A157" s="61" t="s">
        <v>7788</v>
      </c>
    </row>
    <row r="158" spans="1:1" s="61" customFormat="1" ht="13" hidden="1" x14ac:dyDescent="0.3">
      <c r="A158" s="61" t="s">
        <v>6925</v>
      </c>
    </row>
    <row r="159" spans="1:1" s="61" customFormat="1" ht="13" hidden="1" x14ac:dyDescent="0.3">
      <c r="A159" s="61" t="s">
        <v>6848</v>
      </c>
    </row>
    <row r="160" spans="1:1" s="61" customFormat="1" ht="13" hidden="1" x14ac:dyDescent="0.3">
      <c r="A160" s="61" t="s">
        <v>6889</v>
      </c>
    </row>
    <row r="161" spans="1:1" s="61" customFormat="1" ht="13" hidden="1" x14ac:dyDescent="0.3">
      <c r="A161" s="61" t="s">
        <v>6881</v>
      </c>
    </row>
    <row r="162" spans="1:1" s="61" customFormat="1" ht="13" hidden="1" x14ac:dyDescent="0.3">
      <c r="A162" s="61" t="s">
        <v>6850</v>
      </c>
    </row>
    <row r="163" spans="1:1" s="61" customFormat="1" ht="13" hidden="1" x14ac:dyDescent="0.3">
      <c r="A163" s="61" t="s">
        <v>6833</v>
      </c>
    </row>
    <row r="164" spans="1:1" s="61" customFormat="1" ht="13" hidden="1" x14ac:dyDescent="0.3">
      <c r="A164" s="61" t="s">
        <v>6846</v>
      </c>
    </row>
    <row r="165" spans="1:1" s="61" customFormat="1" ht="13" hidden="1" x14ac:dyDescent="0.3">
      <c r="A165" s="61" t="s">
        <v>6888</v>
      </c>
    </row>
    <row r="166" spans="1:1" s="61" customFormat="1" ht="13" hidden="1" x14ac:dyDescent="0.3">
      <c r="A166" s="61" t="s">
        <v>6890</v>
      </c>
    </row>
    <row r="167" spans="1:1" s="61" customFormat="1" ht="13" hidden="1" x14ac:dyDescent="0.3">
      <c r="A167" s="61" t="s">
        <v>6914</v>
      </c>
    </row>
    <row r="168" spans="1:1" s="61" customFormat="1" ht="13" hidden="1" x14ac:dyDescent="0.3">
      <c r="A168" s="61" t="s">
        <v>6852</v>
      </c>
    </row>
    <row r="169" spans="1:1" s="61" customFormat="1" ht="13" hidden="1" x14ac:dyDescent="0.3">
      <c r="A169" s="61" t="s">
        <v>6900</v>
      </c>
    </row>
    <row r="170" spans="1:1" s="61" customFormat="1" ht="13" hidden="1" x14ac:dyDescent="0.3">
      <c r="A170" s="61" t="s">
        <v>6922</v>
      </c>
    </row>
    <row r="171" spans="1:1" s="61" customFormat="1" ht="13" hidden="1" x14ac:dyDescent="0.3">
      <c r="A171" s="61" t="s">
        <v>6895</v>
      </c>
    </row>
    <row r="172" spans="1:1" s="61" customFormat="1" ht="13" hidden="1" x14ac:dyDescent="0.3">
      <c r="A172" s="61" t="s">
        <v>6909</v>
      </c>
    </row>
    <row r="994" spans="2:3" hidden="1" x14ac:dyDescent="0.35"/>
    <row r="995" spans="2:3" ht="24" hidden="1" x14ac:dyDescent="0.35">
      <c r="B995" s="1132" t="s">
        <v>4183</v>
      </c>
      <c r="C995" s="1132" t="s">
        <v>1292</v>
      </c>
    </row>
    <row r="996" spans="2:3" ht="36" hidden="1" x14ac:dyDescent="0.35">
      <c r="B996" s="1132" t="s">
        <v>4189</v>
      </c>
      <c r="C996" s="1132" t="s">
        <v>1297</v>
      </c>
    </row>
    <row r="997" spans="2:3" ht="24" hidden="1" x14ac:dyDescent="0.35">
      <c r="B997" s="1132" t="s">
        <v>4195</v>
      </c>
      <c r="C997" s="1132" t="s">
        <v>1308</v>
      </c>
    </row>
    <row r="998" spans="2:3" hidden="1" x14ac:dyDescent="0.35">
      <c r="B998" s="1132" t="s">
        <v>6807</v>
      </c>
      <c r="C998" s="1132" t="s">
        <v>1197</v>
      </c>
    </row>
    <row r="999" spans="2:3" ht="24" hidden="1" x14ac:dyDescent="0.35">
      <c r="B999" s="1132" t="s">
        <v>6808</v>
      </c>
      <c r="C999" s="1132" t="s">
        <v>6480</v>
      </c>
    </row>
    <row r="1000" spans="2:3" hidden="1" x14ac:dyDescent="0.35">
      <c r="B1000" s="1132" t="s">
        <v>6809</v>
      </c>
      <c r="C1000" s="1132" t="s">
        <v>1300</v>
      </c>
    </row>
    <row r="1001" spans="2:3" hidden="1" x14ac:dyDescent="0.35">
      <c r="B1001" s="1132" t="s">
        <v>6810</v>
      </c>
      <c r="C1001" s="1132" t="s">
        <v>685</v>
      </c>
    </row>
    <row r="1002" spans="2:3" ht="24" hidden="1" x14ac:dyDescent="0.35">
      <c r="B1002" s="1132" t="s">
        <v>6811</v>
      </c>
      <c r="C1002" s="1132" t="s">
        <v>1296</v>
      </c>
    </row>
    <row r="1003" spans="2:3" ht="24" hidden="1" x14ac:dyDescent="0.35">
      <c r="B1003" s="1132" t="s">
        <v>6812</v>
      </c>
      <c r="C1003" s="1132" t="s">
        <v>4908</v>
      </c>
    </row>
    <row r="1004" spans="2:3" ht="24" hidden="1" x14ac:dyDescent="0.35">
      <c r="B1004" s="1132" t="s">
        <v>6813</v>
      </c>
      <c r="C1004" s="1132" t="s">
        <v>687</v>
      </c>
    </row>
    <row r="1005" spans="2:3" ht="24" hidden="1" x14ac:dyDescent="0.35">
      <c r="B1005" s="1132" t="s">
        <v>6814</v>
      </c>
      <c r="C1005" s="1132" t="s">
        <v>4912</v>
      </c>
    </row>
    <row r="1006" spans="2:3" ht="36" hidden="1" x14ac:dyDescent="0.35">
      <c r="B1006" s="1132" t="s">
        <v>6815</v>
      </c>
      <c r="C1006" s="1132" t="s">
        <v>6465</v>
      </c>
    </row>
    <row r="1007" spans="2:3" ht="36" hidden="1" x14ac:dyDescent="0.35">
      <c r="B1007" s="1132" t="s">
        <v>6816</v>
      </c>
      <c r="C1007" s="1132" t="s">
        <v>7532</v>
      </c>
    </row>
    <row r="1008" spans="2:3" ht="36" hidden="1" x14ac:dyDescent="0.35">
      <c r="B1008" s="1132" t="s">
        <v>6817</v>
      </c>
      <c r="C1008" s="1132" t="s">
        <v>4910</v>
      </c>
    </row>
    <row r="1009" spans="2:3" ht="24" hidden="1" x14ac:dyDescent="0.35">
      <c r="B1009" s="1132" t="s">
        <v>6818</v>
      </c>
      <c r="C1009" s="1132" t="s">
        <v>4914</v>
      </c>
    </row>
    <row r="1010" spans="2:3" ht="24" hidden="1" x14ac:dyDescent="0.35">
      <c r="B1010" s="1132" t="s">
        <v>6819</v>
      </c>
      <c r="C1010" s="1132" t="s">
        <v>4915</v>
      </c>
    </row>
    <row r="1011" spans="2:3" ht="24" hidden="1" x14ac:dyDescent="0.35">
      <c r="B1011" s="1132" t="s">
        <v>6820</v>
      </c>
      <c r="C1011" s="1132" t="s">
        <v>1223</v>
      </c>
    </row>
    <row r="1012" spans="2:3" hidden="1" x14ac:dyDescent="0.35">
      <c r="B1012" s="1132" t="s">
        <v>6821</v>
      </c>
    </row>
  </sheetData>
  <mergeCells count="21">
    <mergeCell ref="M13:N13"/>
    <mergeCell ref="S11:S12"/>
    <mergeCell ref="T11:T12"/>
    <mergeCell ref="U11:U12"/>
    <mergeCell ref="P13:U13"/>
    <mergeCell ref="J11:J12"/>
    <mergeCell ref="K11:K12"/>
    <mergeCell ref="M11:M12"/>
    <mergeCell ref="N11:N12"/>
    <mergeCell ref="P11:P12"/>
    <mergeCell ref="Q11:R11"/>
    <mergeCell ref="A1:N1"/>
    <mergeCell ref="A2:N2"/>
    <mergeCell ref="A11:A12"/>
    <mergeCell ref="B11:B12"/>
    <mergeCell ref="C11:C12"/>
    <mergeCell ref="D11:D12"/>
    <mergeCell ref="E11:E12"/>
    <mergeCell ref="F11:F12"/>
    <mergeCell ref="G11:H11"/>
    <mergeCell ref="I11:I12"/>
  </mergeCells>
  <dataValidations count="8">
    <dataValidation type="list" allowBlank="1" showErrorMessage="1" sqref="N14:N80" xr:uid="{23C71821-BC5A-4F90-9129-065A20D80417}">
      <formula1>$A$91:$A$172</formula1>
    </dataValidation>
    <dataValidation type="list" allowBlank="1" showErrorMessage="1" sqref="M14:M80" xr:uid="{D75DF55E-F0F4-41E1-AFE0-D6C089F265F9}">
      <formula1>$A$89:$K$89</formula1>
    </dataValidation>
    <dataValidation type="list" allowBlank="1" showErrorMessage="1" prompt="  " sqref="J14:J80" xr:uid="{3EDDF13E-98F3-45E8-8462-EE3BC68C658E}">
      <formula1>$A$88:$J$88</formula1>
    </dataValidation>
    <dataValidation type="list" allowBlank="1" showInputMessage="1" showErrorMessage="1" promptTitle="Escolha da Lista" prompt="  " sqref="F14:F80" xr:uid="{83C53547-CA00-48C9-A423-B9B80E53B90E}">
      <formula1>$A$87:$R$87</formula1>
    </dataValidation>
    <dataValidation type="list" allowBlank="1" showInputMessage="1" showErrorMessage="1" promptTitle="Escolha da Lista" prompt="  " sqref="B14:B80" xr:uid="{C8B6B787-A55A-4F10-9672-E0C52B1D9905}">
      <formula1>$C$995:$C$1011</formula1>
    </dataValidation>
    <dataValidation allowBlank="1" showErrorMessage="1" sqref="G14:H80" xr:uid="{BA715087-CA0E-4610-B525-47EDB08E457E}"/>
    <dataValidation type="list" allowBlank="1" showInputMessage="1" showErrorMessage="1" promptTitle="Escolha da Lista" prompt="  " sqref="A14:A80" xr:uid="{2E93742C-72AC-4FE3-8F2A-138B5CC94B11}">
      <formula1>$B$995:$B$1012</formula1>
    </dataValidation>
    <dataValidation allowBlank="1" showErrorMessage="1" prompt="  " sqref="I14:I17 C14:E80 I19:I80 K14:K80" xr:uid="{B81A6674-0F8A-46DB-BAB9-B05D97DD52A6}"/>
  </dataValidations>
  <hyperlinks>
    <hyperlink ref="A3" location="'Anexo XXI-ODS_Indice'!A1" display="Indice" xr:uid="{3AB8EE96-8183-4142-8003-32800A65552B}"/>
  </hyperlinks>
  <pageMargins left="0.70866141732283472" right="0.70866141732283472" top="0.74803149606299213" bottom="0.74803149606299213" header="0.31496062992125984" footer="0.31496062992125984"/>
  <pageSetup paperSize="9" scale="34" orientation="landscape" r:id="rId1"/>
  <headerFooter>
    <oddHeader>&amp;RAnexo à Circular OE2025
Série A N.º 1410</oddHeader>
  </headerFooter>
  <colBreaks count="1" manualBreakCount="1">
    <brk id="21" max="1048575" man="1"/>
  </col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2B99F-896B-4C62-84D7-179D0C3B1FA2}">
  <dimension ref="A4:C192"/>
  <sheetViews>
    <sheetView showGridLines="0" zoomScale="80" zoomScaleNormal="80" workbookViewId="0">
      <selection activeCell="F16" sqref="F16"/>
    </sheetView>
  </sheetViews>
  <sheetFormatPr defaultColWidth="8.7265625" defaultRowHeight="14.5" x14ac:dyDescent="0.35"/>
  <cols>
    <col min="1" max="1" width="8.7265625" style="1041"/>
    <col min="2" max="2" width="189" style="1042" customWidth="1"/>
    <col min="3" max="16384" width="8.7265625" style="1042"/>
  </cols>
  <sheetData>
    <row r="4" spans="1:3" x14ac:dyDescent="0.35">
      <c r="C4" s="1229" t="s">
        <v>7482</v>
      </c>
    </row>
    <row r="6" spans="1:3" ht="22.5" customHeight="1" x14ac:dyDescent="0.35">
      <c r="A6" s="1043" t="s">
        <v>7491</v>
      </c>
      <c r="B6" s="1042" t="s">
        <v>7492</v>
      </c>
    </row>
    <row r="7" spans="1:3" ht="19" x14ac:dyDescent="0.35">
      <c r="A7" s="1098" t="s">
        <v>6822</v>
      </c>
      <c r="B7" s="1099" t="s">
        <v>7258</v>
      </c>
    </row>
    <row r="8" spans="1:3" ht="30" customHeight="1" x14ac:dyDescent="0.35">
      <c r="A8" s="1098" t="s">
        <v>6822</v>
      </c>
      <c r="B8" s="1044" t="s">
        <v>7275</v>
      </c>
    </row>
    <row r="9" spans="1:3" ht="30" customHeight="1" x14ac:dyDescent="0.35">
      <c r="A9" s="1098" t="s">
        <v>6822</v>
      </c>
      <c r="B9" s="1044" t="s">
        <v>7276</v>
      </c>
    </row>
    <row r="10" spans="1:3" ht="30" customHeight="1" x14ac:dyDescent="0.35">
      <c r="A10" s="1098" t="s">
        <v>6822</v>
      </c>
      <c r="B10" s="1044" t="s">
        <v>7277</v>
      </c>
    </row>
    <row r="11" spans="1:3" ht="30" customHeight="1" x14ac:dyDescent="0.35">
      <c r="A11" s="1098" t="s">
        <v>6822</v>
      </c>
      <c r="B11" s="1044" t="s">
        <v>7278</v>
      </c>
    </row>
    <row r="12" spans="1:3" ht="30" customHeight="1" x14ac:dyDescent="0.35">
      <c r="A12" s="1098" t="s">
        <v>6822</v>
      </c>
      <c r="B12" s="1044" t="s">
        <v>7279</v>
      </c>
    </row>
    <row r="13" spans="1:3" ht="30" customHeight="1" x14ac:dyDescent="0.35">
      <c r="A13" s="1098" t="s">
        <v>6822</v>
      </c>
      <c r="B13" s="1044" t="s">
        <v>7280</v>
      </c>
    </row>
    <row r="14" spans="1:3" ht="30" customHeight="1" x14ac:dyDescent="0.35">
      <c r="A14" s="1098" t="s">
        <v>6822</v>
      </c>
      <c r="B14" s="1044" t="s">
        <v>7281</v>
      </c>
    </row>
    <row r="15" spans="1:3" ht="19" x14ac:dyDescent="0.35">
      <c r="A15" s="1100" t="s">
        <v>6823</v>
      </c>
      <c r="B15" s="1101" t="s">
        <v>7259</v>
      </c>
      <c r="C15" s="1658"/>
    </row>
    <row r="16" spans="1:3" ht="28" x14ac:dyDescent="0.35">
      <c r="A16" s="1100" t="s">
        <v>6823</v>
      </c>
      <c r="B16" s="1044" t="s">
        <v>7282</v>
      </c>
    </row>
    <row r="17" spans="1:2" ht="28" x14ac:dyDescent="0.35">
      <c r="A17" s="1100" t="s">
        <v>6823</v>
      </c>
      <c r="B17" s="1044" t="s">
        <v>7283</v>
      </c>
    </row>
    <row r="18" spans="1:2" ht="42" x14ac:dyDescent="0.35">
      <c r="A18" s="1100" t="s">
        <v>6823</v>
      </c>
      <c r="B18" s="1044" t="s">
        <v>7284</v>
      </c>
    </row>
    <row r="19" spans="1:2" ht="39.65" customHeight="1" x14ac:dyDescent="0.35">
      <c r="A19" s="1100" t="s">
        <v>6823</v>
      </c>
      <c r="B19" s="1044" t="s">
        <v>7285</v>
      </c>
    </row>
    <row r="20" spans="1:2" ht="42" x14ac:dyDescent="0.35">
      <c r="A20" s="1100" t="s">
        <v>6823</v>
      </c>
      <c r="B20" s="1044" t="s">
        <v>7286</v>
      </c>
    </row>
    <row r="21" spans="1:2" ht="28" x14ac:dyDescent="0.35">
      <c r="A21" s="1100" t="s">
        <v>6823</v>
      </c>
      <c r="B21" s="1044" t="s">
        <v>7287</v>
      </c>
    </row>
    <row r="22" spans="1:2" ht="28" x14ac:dyDescent="0.35">
      <c r="A22" s="1100" t="s">
        <v>6823</v>
      </c>
      <c r="B22" s="1044" t="s">
        <v>7288</v>
      </c>
    </row>
    <row r="23" spans="1:2" ht="28" x14ac:dyDescent="0.35">
      <c r="A23" s="1100" t="s">
        <v>6823</v>
      </c>
      <c r="B23" s="1044" t="s">
        <v>7289</v>
      </c>
    </row>
    <row r="24" spans="1:2" ht="19" x14ac:dyDescent="0.35">
      <c r="A24" s="1102" t="s">
        <v>7493</v>
      </c>
      <c r="B24" s="1103" t="s">
        <v>7290</v>
      </c>
    </row>
    <row r="25" spans="1:2" ht="16" customHeight="1" x14ac:dyDescent="0.35">
      <c r="A25" s="1102" t="s">
        <v>7493</v>
      </c>
      <c r="B25" s="1044" t="s">
        <v>7291</v>
      </c>
    </row>
    <row r="26" spans="1:2" ht="28" x14ac:dyDescent="0.35">
      <c r="A26" s="1102" t="s">
        <v>7493</v>
      </c>
      <c r="B26" s="1044" t="s">
        <v>7292</v>
      </c>
    </row>
    <row r="27" spans="1:2" ht="24" customHeight="1" x14ac:dyDescent="0.35">
      <c r="A27" s="1102" t="s">
        <v>7493</v>
      </c>
      <c r="B27" s="1044" t="s">
        <v>7293</v>
      </c>
    </row>
    <row r="28" spans="1:2" ht="24" customHeight="1" x14ac:dyDescent="0.35">
      <c r="A28" s="1102" t="s">
        <v>7493</v>
      </c>
      <c r="B28" s="1044" t="s">
        <v>7294</v>
      </c>
    </row>
    <row r="29" spans="1:2" ht="24" customHeight="1" x14ac:dyDescent="0.35">
      <c r="A29" s="1102" t="s">
        <v>7493</v>
      </c>
      <c r="B29" s="1044" t="s">
        <v>7295</v>
      </c>
    </row>
    <row r="30" spans="1:2" ht="24" customHeight="1" x14ac:dyDescent="0.35">
      <c r="A30" s="1102" t="s">
        <v>7493</v>
      </c>
      <c r="B30" s="1044" t="s">
        <v>7296</v>
      </c>
    </row>
    <row r="31" spans="1:2" ht="28" x14ac:dyDescent="0.35">
      <c r="A31" s="1102" t="s">
        <v>7493</v>
      </c>
      <c r="B31" s="1044" t="s">
        <v>7297</v>
      </c>
    </row>
    <row r="32" spans="1:2" ht="28" x14ac:dyDescent="0.35">
      <c r="A32" s="1102" t="s">
        <v>7493</v>
      </c>
      <c r="B32" s="1044" t="s">
        <v>7298</v>
      </c>
    </row>
    <row r="33" spans="1:2" ht="21" customHeight="1" x14ac:dyDescent="0.35">
      <c r="A33" s="1102" t="s">
        <v>7493</v>
      </c>
      <c r="B33" s="1044" t="s">
        <v>7299</v>
      </c>
    </row>
    <row r="34" spans="1:2" ht="21" customHeight="1" x14ac:dyDescent="0.35">
      <c r="A34" s="1102" t="s">
        <v>7493</v>
      </c>
      <c r="B34" s="1044" t="s">
        <v>7300</v>
      </c>
    </row>
    <row r="35" spans="1:2" ht="42" x14ac:dyDescent="0.35">
      <c r="A35" s="1102" t="s">
        <v>7493</v>
      </c>
      <c r="B35" s="1044" t="s">
        <v>7301</v>
      </c>
    </row>
    <row r="36" spans="1:2" ht="28" x14ac:dyDescent="0.35">
      <c r="A36" s="1102" t="s">
        <v>7493</v>
      </c>
      <c r="B36" s="1044" t="s">
        <v>7302</v>
      </c>
    </row>
    <row r="37" spans="1:2" ht="24.65" customHeight="1" x14ac:dyDescent="0.35">
      <c r="A37" s="1102" t="s">
        <v>7493</v>
      </c>
      <c r="B37" s="1044" t="s">
        <v>7303</v>
      </c>
    </row>
    <row r="38" spans="1:2" ht="38" x14ac:dyDescent="0.35">
      <c r="A38" s="1104" t="s">
        <v>7494</v>
      </c>
      <c r="B38" s="1105" t="s">
        <v>7261</v>
      </c>
    </row>
    <row r="39" spans="1:2" ht="28" x14ac:dyDescent="0.35">
      <c r="A39" s="1104" t="s">
        <v>7494</v>
      </c>
      <c r="B39" s="1044" t="s">
        <v>7304</v>
      </c>
    </row>
    <row r="40" spans="1:2" ht="28" x14ac:dyDescent="0.35">
      <c r="A40" s="1104" t="s">
        <v>7494</v>
      </c>
      <c r="B40" s="1044" t="s">
        <v>7305</v>
      </c>
    </row>
    <row r="41" spans="1:2" ht="15.5" x14ac:dyDescent="0.35">
      <c r="A41" s="1104" t="s">
        <v>7494</v>
      </c>
      <c r="B41" s="1044" t="s">
        <v>7306</v>
      </c>
    </row>
    <row r="42" spans="1:2" ht="28" x14ac:dyDescent="0.35">
      <c r="A42" s="1104" t="s">
        <v>7494</v>
      </c>
      <c r="B42" s="1044" t="s">
        <v>7307</v>
      </c>
    </row>
    <row r="43" spans="1:2" ht="28" x14ac:dyDescent="0.35">
      <c r="A43" s="1104" t="s">
        <v>7494</v>
      </c>
      <c r="B43" s="1044" t="s">
        <v>7308</v>
      </c>
    </row>
    <row r="44" spans="1:2" ht="15.5" x14ac:dyDescent="0.35">
      <c r="A44" s="1104" t="s">
        <v>7494</v>
      </c>
      <c r="B44" s="1044" t="s">
        <v>7309</v>
      </c>
    </row>
    <row r="45" spans="1:2" ht="42" x14ac:dyDescent="0.35">
      <c r="A45" s="1104" t="s">
        <v>7494</v>
      </c>
      <c r="B45" s="1044" t="s">
        <v>7310</v>
      </c>
    </row>
    <row r="46" spans="1:2" ht="28" x14ac:dyDescent="0.35">
      <c r="A46" s="1104" t="s">
        <v>7494</v>
      </c>
      <c r="B46" s="1044" t="s">
        <v>7311</v>
      </c>
    </row>
    <row r="47" spans="1:2" ht="42" x14ac:dyDescent="0.35">
      <c r="A47" s="1104" t="s">
        <v>7494</v>
      </c>
      <c r="B47" s="1044" t="s">
        <v>7312</v>
      </c>
    </row>
    <row r="48" spans="1:2" ht="28" x14ac:dyDescent="0.35">
      <c r="A48" s="1104" t="s">
        <v>7494</v>
      </c>
      <c r="B48" s="1044" t="s">
        <v>7313</v>
      </c>
    </row>
    <row r="49" spans="1:2" ht="19" x14ac:dyDescent="0.35">
      <c r="A49" s="1106" t="s">
        <v>7495</v>
      </c>
      <c r="B49" s="1107" t="s">
        <v>7262</v>
      </c>
    </row>
    <row r="50" spans="1:2" ht="17.149999999999999" customHeight="1" x14ac:dyDescent="0.35">
      <c r="A50" s="1106" t="s">
        <v>7495</v>
      </c>
      <c r="B50" s="1044" t="s">
        <v>7314</v>
      </c>
    </row>
    <row r="51" spans="1:2" ht="17.149999999999999" customHeight="1" x14ac:dyDescent="0.35">
      <c r="A51" s="1106" t="s">
        <v>7495</v>
      </c>
      <c r="B51" s="1044" t="s">
        <v>7315</v>
      </c>
    </row>
    <row r="52" spans="1:2" ht="17.149999999999999" customHeight="1" x14ac:dyDescent="0.35">
      <c r="A52" s="1106" t="s">
        <v>7495</v>
      </c>
      <c r="B52" s="1044" t="s">
        <v>7316</v>
      </c>
    </row>
    <row r="53" spans="1:2" ht="28" x14ac:dyDescent="0.35">
      <c r="A53" s="1106" t="s">
        <v>7495</v>
      </c>
      <c r="B53" s="1044" t="s">
        <v>7317</v>
      </c>
    </row>
    <row r="54" spans="1:2" ht="15.5" x14ac:dyDescent="0.35">
      <c r="A54" s="1106" t="s">
        <v>7495</v>
      </c>
      <c r="B54" s="1044" t="s">
        <v>7318</v>
      </c>
    </row>
    <row r="55" spans="1:2" ht="28" x14ac:dyDescent="0.35">
      <c r="A55" s="1106" t="s">
        <v>7495</v>
      </c>
      <c r="B55" s="1044" t="s">
        <v>7319</v>
      </c>
    </row>
    <row r="56" spans="1:2" ht="28" x14ac:dyDescent="0.35">
      <c r="A56" s="1106" t="s">
        <v>7495</v>
      </c>
      <c r="B56" s="1044" t="s">
        <v>7320</v>
      </c>
    </row>
    <row r="57" spans="1:2" ht="21.65" customHeight="1" x14ac:dyDescent="0.35">
      <c r="A57" s="1106" t="s">
        <v>7495</v>
      </c>
      <c r="B57" s="1044" t="s">
        <v>7321</v>
      </c>
    </row>
    <row r="58" spans="1:2" ht="21.65" customHeight="1" x14ac:dyDescent="0.35">
      <c r="A58" s="1106" t="s">
        <v>7495</v>
      </c>
      <c r="B58" s="1044" t="s">
        <v>7322</v>
      </c>
    </row>
    <row r="59" spans="1:2" ht="19" x14ac:dyDescent="0.35">
      <c r="A59" s="1108" t="s">
        <v>7496</v>
      </c>
      <c r="B59" s="1109" t="s">
        <v>7263</v>
      </c>
    </row>
    <row r="60" spans="1:2" ht="15.5" x14ac:dyDescent="0.35">
      <c r="A60" s="1108" t="s">
        <v>7496</v>
      </c>
      <c r="B60" s="1044" t="s">
        <v>7323</v>
      </c>
    </row>
    <row r="61" spans="1:2" ht="28" x14ac:dyDescent="0.35">
      <c r="A61" s="1108" t="s">
        <v>7496</v>
      </c>
      <c r="B61" s="1044" t="s">
        <v>7324</v>
      </c>
    </row>
    <row r="62" spans="1:2" ht="28" x14ac:dyDescent="0.35">
      <c r="A62" s="1108" t="s">
        <v>7496</v>
      </c>
      <c r="B62" s="1044" t="s">
        <v>7325</v>
      </c>
    </row>
    <row r="63" spans="1:2" ht="28" x14ac:dyDescent="0.35">
      <c r="A63" s="1108" t="s">
        <v>7496</v>
      </c>
      <c r="B63" s="1044" t="s">
        <v>7326</v>
      </c>
    </row>
    <row r="64" spans="1:2" ht="21.65" customHeight="1" x14ac:dyDescent="0.35">
      <c r="A64" s="1108" t="s">
        <v>7496</v>
      </c>
      <c r="B64" s="1044" t="s">
        <v>7327</v>
      </c>
    </row>
    <row r="65" spans="1:2" ht="21.65" customHeight="1" x14ac:dyDescent="0.35">
      <c r="A65" s="1108" t="s">
        <v>7496</v>
      </c>
      <c r="B65" s="1044" t="s">
        <v>7328</v>
      </c>
    </row>
    <row r="66" spans="1:2" ht="28" x14ac:dyDescent="0.35">
      <c r="A66" s="1108" t="s">
        <v>7496</v>
      </c>
      <c r="B66" s="1044" t="s">
        <v>7329</v>
      </c>
    </row>
    <row r="67" spans="1:2" ht="21.65" customHeight="1" x14ac:dyDescent="0.35">
      <c r="A67" s="1108" t="s">
        <v>7496</v>
      </c>
      <c r="B67" s="1044" t="s">
        <v>7330</v>
      </c>
    </row>
    <row r="68" spans="1:2" ht="19" x14ac:dyDescent="0.35">
      <c r="A68" s="1110" t="s">
        <v>7497</v>
      </c>
      <c r="B68" s="1111" t="s">
        <v>7264</v>
      </c>
    </row>
    <row r="69" spans="1:2" ht="22.5" customHeight="1" x14ac:dyDescent="0.35">
      <c r="A69" s="1110" t="s">
        <v>7497</v>
      </c>
      <c r="B69" s="1044" t="s">
        <v>7331</v>
      </c>
    </row>
    <row r="70" spans="1:2" ht="22.5" customHeight="1" x14ac:dyDescent="0.35">
      <c r="A70" s="1110" t="s">
        <v>7497</v>
      </c>
      <c r="B70" s="1044" t="s">
        <v>7332</v>
      </c>
    </row>
    <row r="71" spans="1:2" ht="22.5" customHeight="1" x14ac:dyDescent="0.35">
      <c r="A71" s="1110" t="s">
        <v>7497</v>
      </c>
      <c r="B71" s="1044" t="s">
        <v>7333</v>
      </c>
    </row>
    <row r="72" spans="1:2" ht="33" customHeight="1" x14ac:dyDescent="0.35">
      <c r="A72" s="1110" t="s">
        <v>7497</v>
      </c>
      <c r="B72" s="1044" t="s">
        <v>7334</v>
      </c>
    </row>
    <row r="73" spans="1:2" ht="39.65" customHeight="1" x14ac:dyDescent="0.35">
      <c r="A73" s="1110" t="s">
        <v>7497</v>
      </c>
      <c r="B73" s="1044" t="s">
        <v>7335</v>
      </c>
    </row>
    <row r="74" spans="1:2" ht="38" x14ac:dyDescent="0.35">
      <c r="A74" s="1112" t="s">
        <v>7498</v>
      </c>
      <c r="B74" s="1113" t="s">
        <v>7336</v>
      </c>
    </row>
    <row r="75" spans="1:2" ht="28" x14ac:dyDescent="0.35">
      <c r="A75" s="1112" t="s">
        <v>7498</v>
      </c>
      <c r="B75" s="1044" t="s">
        <v>7337</v>
      </c>
    </row>
    <row r="76" spans="1:2" ht="28" x14ac:dyDescent="0.35">
      <c r="A76" s="1112" t="s">
        <v>7498</v>
      </c>
      <c r="B76" s="1044" t="s">
        <v>7338</v>
      </c>
    </row>
    <row r="77" spans="1:2" ht="28" x14ac:dyDescent="0.35">
      <c r="A77" s="1112" t="s">
        <v>7498</v>
      </c>
      <c r="B77" s="1044" t="s">
        <v>7339</v>
      </c>
    </row>
    <row r="78" spans="1:2" ht="28" x14ac:dyDescent="0.35">
      <c r="A78" s="1112" t="s">
        <v>7498</v>
      </c>
      <c r="B78" s="1044" t="s">
        <v>7340</v>
      </c>
    </row>
    <row r="79" spans="1:2" ht="28" x14ac:dyDescent="0.35">
      <c r="A79" s="1112" t="s">
        <v>7498</v>
      </c>
      <c r="B79" s="1044" t="s">
        <v>7341</v>
      </c>
    </row>
    <row r="80" spans="1:2" ht="15.5" x14ac:dyDescent="0.35">
      <c r="A80" s="1112" t="s">
        <v>7498</v>
      </c>
      <c r="B80" s="1044" t="s">
        <v>7342</v>
      </c>
    </row>
    <row r="81" spans="1:2" ht="28" x14ac:dyDescent="0.35">
      <c r="A81" s="1112" t="s">
        <v>7498</v>
      </c>
      <c r="B81" s="1044" t="s">
        <v>7343</v>
      </c>
    </row>
    <row r="82" spans="1:2" ht="28" x14ac:dyDescent="0.35">
      <c r="A82" s="1112" t="s">
        <v>7498</v>
      </c>
      <c r="B82" s="1044" t="s">
        <v>7344</v>
      </c>
    </row>
    <row r="83" spans="1:2" ht="15.5" x14ac:dyDescent="0.35">
      <c r="A83" s="1112" t="s">
        <v>7498</v>
      </c>
      <c r="B83" s="1044" t="s">
        <v>7345</v>
      </c>
    </row>
    <row r="84" spans="1:2" ht="15.5" x14ac:dyDescent="0.35">
      <c r="A84" s="1112" t="s">
        <v>7498</v>
      </c>
      <c r="B84" s="1044" t="s">
        <v>7346</v>
      </c>
    </row>
    <row r="85" spans="1:2" ht="28" x14ac:dyDescent="0.35">
      <c r="A85" s="1112" t="s">
        <v>7498</v>
      </c>
      <c r="B85" s="1044" t="s">
        <v>7347</v>
      </c>
    </row>
    <row r="86" spans="1:2" ht="21.65" customHeight="1" x14ac:dyDescent="0.35">
      <c r="A86" s="1112" t="s">
        <v>7498</v>
      </c>
      <c r="B86" s="1044" t="s">
        <v>7348</v>
      </c>
    </row>
    <row r="87" spans="1:2" ht="38" x14ac:dyDescent="0.35">
      <c r="A87" s="1114" t="s">
        <v>7499</v>
      </c>
      <c r="B87" s="1115" t="s">
        <v>7349</v>
      </c>
    </row>
    <row r="88" spans="1:2" ht="28" x14ac:dyDescent="0.35">
      <c r="A88" s="1114" t="s">
        <v>7499</v>
      </c>
      <c r="B88" s="1044" t="s">
        <v>7350</v>
      </c>
    </row>
    <row r="89" spans="1:2" ht="28" x14ac:dyDescent="0.35">
      <c r="A89" s="1114" t="s">
        <v>7499</v>
      </c>
      <c r="B89" s="1044" t="s">
        <v>7351</v>
      </c>
    </row>
    <row r="90" spans="1:2" ht="28" x14ac:dyDescent="0.35">
      <c r="A90" s="1114" t="s">
        <v>7499</v>
      </c>
      <c r="B90" s="1044" t="s">
        <v>7352</v>
      </c>
    </row>
    <row r="91" spans="1:2" ht="28" x14ac:dyDescent="0.35">
      <c r="A91" s="1114" t="s">
        <v>7499</v>
      </c>
      <c r="B91" s="1044" t="s">
        <v>7353</v>
      </c>
    </row>
    <row r="92" spans="1:2" ht="28" x14ac:dyDescent="0.35">
      <c r="A92" s="1114" t="s">
        <v>7499</v>
      </c>
      <c r="B92" s="1044" t="s">
        <v>7354</v>
      </c>
    </row>
    <row r="93" spans="1:2" ht="28" x14ac:dyDescent="0.35">
      <c r="A93" s="1114" t="s">
        <v>7499</v>
      </c>
      <c r="B93" s="1044" t="s">
        <v>7355</v>
      </c>
    </row>
    <row r="94" spans="1:2" ht="28" x14ac:dyDescent="0.35">
      <c r="A94" s="1114" t="s">
        <v>7499</v>
      </c>
      <c r="B94" s="1044" t="s">
        <v>7356</v>
      </c>
    </row>
    <row r="95" spans="1:2" ht="28" x14ac:dyDescent="0.35">
      <c r="A95" s="1114" t="s">
        <v>7499</v>
      </c>
      <c r="B95" s="1044" t="s">
        <v>7357</v>
      </c>
    </row>
    <row r="96" spans="1:2" ht="19" x14ac:dyDescent="0.35">
      <c r="A96" s="1116" t="s">
        <v>7500</v>
      </c>
      <c r="B96" s="1117" t="s">
        <v>7267</v>
      </c>
    </row>
    <row r="97" spans="1:2" ht="15.5" x14ac:dyDescent="0.35">
      <c r="A97" s="1116" t="s">
        <v>7500</v>
      </c>
      <c r="B97" s="1044" t="s">
        <v>7358</v>
      </c>
    </row>
    <row r="98" spans="1:2" ht="21.65" customHeight="1" x14ac:dyDescent="0.35">
      <c r="A98" s="1116" t="s">
        <v>7500</v>
      </c>
      <c r="B98" s="1044" t="s">
        <v>7359</v>
      </c>
    </row>
    <row r="99" spans="1:2" ht="28" x14ac:dyDescent="0.35">
      <c r="A99" s="1116" t="s">
        <v>7500</v>
      </c>
      <c r="B99" s="1044" t="s">
        <v>7360</v>
      </c>
    </row>
    <row r="100" spans="1:2" ht="15.5" x14ac:dyDescent="0.35">
      <c r="A100" s="1116" t="s">
        <v>7500</v>
      </c>
      <c r="B100" s="1044" t="s">
        <v>7361</v>
      </c>
    </row>
    <row r="101" spans="1:2" ht="15.5" x14ac:dyDescent="0.35">
      <c r="A101" s="1116" t="s">
        <v>7500</v>
      </c>
      <c r="B101" s="1044" t="s">
        <v>7362</v>
      </c>
    </row>
    <row r="102" spans="1:2" ht="38.15" customHeight="1" x14ac:dyDescent="0.35">
      <c r="A102" s="1116" t="s">
        <v>7500</v>
      </c>
      <c r="B102" s="1044" t="s">
        <v>7363</v>
      </c>
    </row>
    <row r="103" spans="1:2" ht="21" customHeight="1" x14ac:dyDescent="0.35">
      <c r="A103" s="1116" t="s">
        <v>7500</v>
      </c>
      <c r="B103" s="1044" t="s">
        <v>7364</v>
      </c>
    </row>
    <row r="104" spans="1:2" ht="28" x14ac:dyDescent="0.35">
      <c r="A104" s="1116" t="s">
        <v>7500</v>
      </c>
      <c r="B104" s="1044" t="s">
        <v>7365</v>
      </c>
    </row>
    <row r="105" spans="1:2" ht="28" x14ac:dyDescent="0.35">
      <c r="A105" s="1116" t="s">
        <v>7500</v>
      </c>
      <c r="B105" s="1044" t="s">
        <v>7366</v>
      </c>
    </row>
    <row r="106" spans="1:2" ht="15.5" x14ac:dyDescent="0.35">
      <c r="A106" s="1116" t="s">
        <v>7500</v>
      </c>
      <c r="B106" s="1044" t="s">
        <v>7367</v>
      </c>
    </row>
    <row r="107" spans="1:2" ht="19" x14ac:dyDescent="0.35">
      <c r="A107" s="1118" t="s">
        <v>7501</v>
      </c>
      <c r="B107" s="1119" t="s">
        <v>7268</v>
      </c>
    </row>
    <row r="108" spans="1:2" ht="15.5" x14ac:dyDescent="0.35">
      <c r="A108" s="1118" t="s">
        <v>7501</v>
      </c>
      <c r="B108" s="1044" t="s">
        <v>7368</v>
      </c>
    </row>
    <row r="109" spans="1:2" ht="28" x14ac:dyDescent="0.35">
      <c r="A109" s="1118" t="s">
        <v>7501</v>
      </c>
      <c r="B109" s="1044" t="s">
        <v>7369</v>
      </c>
    </row>
    <row r="110" spans="1:2" ht="15.5" x14ac:dyDescent="0.35">
      <c r="A110" s="1118" t="s">
        <v>7501</v>
      </c>
      <c r="B110" s="1044" t="s">
        <v>7370</v>
      </c>
    </row>
    <row r="111" spans="1:2" ht="15.5" x14ac:dyDescent="0.35">
      <c r="A111" s="1118" t="s">
        <v>7501</v>
      </c>
      <c r="B111" s="1044" t="s">
        <v>7371</v>
      </c>
    </row>
    <row r="112" spans="1:2" ht="28" x14ac:dyDescent="0.35">
      <c r="A112" s="1118" t="s">
        <v>7501</v>
      </c>
      <c r="B112" s="1044" t="s">
        <v>7372</v>
      </c>
    </row>
    <row r="113" spans="1:2" ht="19.5" customHeight="1" x14ac:dyDescent="0.35">
      <c r="A113" s="1118" t="s">
        <v>7501</v>
      </c>
      <c r="B113" s="1044" t="s">
        <v>7373</v>
      </c>
    </row>
    <row r="114" spans="1:2" ht="19.5" customHeight="1" x14ac:dyDescent="0.35">
      <c r="A114" s="1118" t="s">
        <v>7501</v>
      </c>
      <c r="B114" s="1044" t="s">
        <v>7374</v>
      </c>
    </row>
    <row r="115" spans="1:2" ht="19.5" customHeight="1" x14ac:dyDescent="0.35">
      <c r="A115" s="1118" t="s">
        <v>7501</v>
      </c>
      <c r="B115" s="1044" t="s">
        <v>7375</v>
      </c>
    </row>
    <row r="116" spans="1:2" ht="42" x14ac:dyDescent="0.35">
      <c r="A116" s="1118" t="s">
        <v>7501</v>
      </c>
      <c r="B116" s="1044" t="s">
        <v>7376</v>
      </c>
    </row>
    <row r="117" spans="1:2" ht="15.5" x14ac:dyDescent="0.35">
      <c r="A117" s="1118"/>
      <c r="B117" s="1659" t="s">
        <v>7806</v>
      </c>
    </row>
    <row r="118" spans="1:2" ht="19" x14ac:dyDescent="0.35">
      <c r="A118" s="1120" t="s">
        <v>7502</v>
      </c>
      <c r="B118" s="1121" t="s">
        <v>7269</v>
      </c>
    </row>
    <row r="119" spans="1:2" ht="28" x14ac:dyDescent="0.35">
      <c r="A119" s="1120" t="s">
        <v>7502</v>
      </c>
      <c r="B119" s="1044" t="s">
        <v>7377</v>
      </c>
    </row>
    <row r="120" spans="1:2" ht="15.5" x14ac:dyDescent="0.35">
      <c r="A120" s="1120" t="s">
        <v>7502</v>
      </c>
      <c r="B120" s="1044" t="s">
        <v>7378</v>
      </c>
    </row>
    <row r="121" spans="1:2" ht="28" x14ac:dyDescent="0.35">
      <c r="A121" s="1120" t="s">
        <v>7502</v>
      </c>
      <c r="B121" s="1044" t="s">
        <v>7379</v>
      </c>
    </row>
    <row r="122" spans="1:2" ht="28" x14ac:dyDescent="0.35">
      <c r="A122" s="1120" t="s">
        <v>7502</v>
      </c>
      <c r="B122" s="1044" t="s">
        <v>7380</v>
      </c>
    </row>
    <row r="123" spans="1:2" ht="20.149999999999999" customHeight="1" x14ac:dyDescent="0.35">
      <c r="A123" s="1120" t="s">
        <v>7502</v>
      </c>
      <c r="B123" s="1044" t="s">
        <v>7381</v>
      </c>
    </row>
    <row r="124" spans="1:2" ht="20.149999999999999" customHeight="1" x14ac:dyDescent="0.35">
      <c r="A124" s="1120" t="s">
        <v>7502</v>
      </c>
      <c r="B124" s="1044" t="s">
        <v>7382</v>
      </c>
    </row>
    <row r="125" spans="1:2" ht="20.149999999999999" customHeight="1" x14ac:dyDescent="0.35">
      <c r="A125" s="1120" t="s">
        <v>7502</v>
      </c>
      <c r="B125" s="1044" t="s">
        <v>7383</v>
      </c>
    </row>
    <row r="126" spans="1:2" ht="20.149999999999999" customHeight="1" x14ac:dyDescent="0.35">
      <c r="A126" s="1120" t="s">
        <v>7502</v>
      </c>
      <c r="B126" s="1044" t="s">
        <v>7384</v>
      </c>
    </row>
    <row r="127" spans="1:2" ht="20.149999999999999" customHeight="1" x14ac:dyDescent="0.35">
      <c r="A127" s="1120" t="s">
        <v>7502</v>
      </c>
      <c r="B127" s="1044" t="s">
        <v>7385</v>
      </c>
    </row>
    <row r="128" spans="1:2" ht="15.5" x14ac:dyDescent="0.35">
      <c r="A128" s="1120" t="s">
        <v>7502</v>
      </c>
      <c r="B128" s="1044" t="s">
        <v>7386</v>
      </c>
    </row>
    <row r="129" spans="1:2" ht="42" x14ac:dyDescent="0.35">
      <c r="A129" s="1120" t="s">
        <v>7502</v>
      </c>
      <c r="B129" s="1044" t="s">
        <v>7387</v>
      </c>
    </row>
    <row r="130" spans="1:2" ht="19" x14ac:dyDescent="0.35">
      <c r="A130" s="1122" t="s">
        <v>7503</v>
      </c>
      <c r="B130" s="1123" t="s">
        <v>7270</v>
      </c>
    </row>
    <row r="131" spans="1:2" ht="21" customHeight="1" x14ac:dyDescent="0.35">
      <c r="A131" s="1122" t="s">
        <v>7503</v>
      </c>
      <c r="B131" s="1044" t="s">
        <v>7388</v>
      </c>
    </row>
    <row r="132" spans="1:2" ht="21" customHeight="1" x14ac:dyDescent="0.35">
      <c r="A132" s="1122" t="s">
        <v>7503</v>
      </c>
      <c r="B132" s="1044" t="s">
        <v>7389</v>
      </c>
    </row>
    <row r="133" spans="1:2" ht="28" x14ac:dyDescent="0.35">
      <c r="A133" s="1122" t="s">
        <v>7503</v>
      </c>
      <c r="B133" s="1044" t="s">
        <v>7390</v>
      </c>
    </row>
    <row r="134" spans="1:2" ht="42" x14ac:dyDescent="0.35">
      <c r="A134" s="1122" t="s">
        <v>7503</v>
      </c>
      <c r="B134" s="1044" t="s">
        <v>7391</v>
      </c>
    </row>
    <row r="135" spans="1:2" ht="28" x14ac:dyDescent="0.35">
      <c r="A135" s="1122" t="s">
        <v>7503</v>
      </c>
      <c r="B135" s="1044" t="s">
        <v>7392</v>
      </c>
    </row>
    <row r="136" spans="1:2" ht="38" x14ac:dyDescent="0.35">
      <c r="A136" s="1124" t="s">
        <v>7504</v>
      </c>
      <c r="B136" s="1125" t="s">
        <v>7271</v>
      </c>
    </row>
    <row r="137" spans="1:2" ht="24.65" customHeight="1" x14ac:dyDescent="0.35">
      <c r="A137" s="1124" t="s">
        <v>7504</v>
      </c>
      <c r="B137" s="1044" t="s">
        <v>7393</v>
      </c>
    </row>
    <row r="138" spans="1:2" ht="28" x14ac:dyDescent="0.35">
      <c r="A138" s="1124" t="s">
        <v>7504</v>
      </c>
      <c r="B138" s="1044" t="s">
        <v>7394</v>
      </c>
    </row>
    <row r="139" spans="1:2" ht="21.65" customHeight="1" x14ac:dyDescent="0.35">
      <c r="A139" s="1124" t="s">
        <v>7504</v>
      </c>
      <c r="B139" s="1044" t="s">
        <v>7395</v>
      </c>
    </row>
    <row r="140" spans="1:2" ht="42" x14ac:dyDescent="0.35">
      <c r="A140" s="1124" t="s">
        <v>7504</v>
      </c>
      <c r="B140" s="1044" t="s">
        <v>7396</v>
      </c>
    </row>
    <row r="141" spans="1:2" ht="25" customHeight="1" x14ac:dyDescent="0.35">
      <c r="A141" s="1124" t="s">
        <v>7504</v>
      </c>
      <c r="B141" s="1044" t="s">
        <v>7397</v>
      </c>
    </row>
    <row r="142" spans="1:2" ht="42" x14ac:dyDescent="0.35">
      <c r="A142" s="1124" t="s">
        <v>7504</v>
      </c>
      <c r="B142" s="1044" t="s">
        <v>7398</v>
      </c>
    </row>
    <row r="143" spans="1:2" ht="28" x14ac:dyDescent="0.35">
      <c r="A143" s="1124" t="s">
        <v>7504</v>
      </c>
      <c r="B143" s="1044" t="s">
        <v>7399</v>
      </c>
    </row>
    <row r="144" spans="1:2" ht="42" x14ac:dyDescent="0.35">
      <c r="A144" s="1124" t="s">
        <v>7504</v>
      </c>
      <c r="B144" s="1044" t="s">
        <v>7400</v>
      </c>
    </row>
    <row r="145" spans="1:2" ht="15.5" x14ac:dyDescent="0.35">
      <c r="A145" s="1124" t="s">
        <v>7504</v>
      </c>
      <c r="B145" s="1044" t="s">
        <v>7401</v>
      </c>
    </row>
    <row r="146" spans="1:2" ht="28" x14ac:dyDescent="0.35">
      <c r="A146" s="1124" t="s">
        <v>7504</v>
      </c>
      <c r="B146" s="1044" t="s">
        <v>7402</v>
      </c>
    </row>
    <row r="147" spans="1:2" ht="38" x14ac:dyDescent="0.35">
      <c r="A147" s="1126" t="s">
        <v>7505</v>
      </c>
      <c r="B147" s="1127" t="s">
        <v>7403</v>
      </c>
    </row>
    <row r="148" spans="1:2" ht="28" x14ac:dyDescent="0.35">
      <c r="A148" s="1126" t="s">
        <v>7505</v>
      </c>
      <c r="B148" s="1044" t="s">
        <v>7404</v>
      </c>
    </row>
    <row r="149" spans="1:2" ht="28" x14ac:dyDescent="0.35">
      <c r="A149" s="1126" t="s">
        <v>7505</v>
      </c>
      <c r="B149" s="1044" t="s">
        <v>7405</v>
      </c>
    </row>
    <row r="150" spans="1:2" ht="28" x14ac:dyDescent="0.35">
      <c r="A150" s="1126" t="s">
        <v>7505</v>
      </c>
      <c r="B150" s="1044" t="s">
        <v>7406</v>
      </c>
    </row>
    <row r="151" spans="1:2" ht="28" x14ac:dyDescent="0.35">
      <c r="A151" s="1126" t="s">
        <v>7505</v>
      </c>
      <c r="B151" s="1044" t="s">
        <v>7407</v>
      </c>
    </row>
    <row r="152" spans="1:2" ht="15.5" x14ac:dyDescent="0.35">
      <c r="A152" s="1126" t="s">
        <v>7505</v>
      </c>
      <c r="B152" s="1044" t="s">
        <v>7408</v>
      </c>
    </row>
    <row r="153" spans="1:2" ht="15.5" x14ac:dyDescent="0.35">
      <c r="A153" s="1126" t="s">
        <v>7505</v>
      </c>
      <c r="B153" s="1044" t="s">
        <v>7409</v>
      </c>
    </row>
    <row r="154" spans="1:2" ht="15.5" x14ac:dyDescent="0.35">
      <c r="A154" s="1126" t="s">
        <v>7505</v>
      </c>
      <c r="B154" s="1044" t="s">
        <v>7410</v>
      </c>
    </row>
    <row r="155" spans="1:2" ht="28" x14ac:dyDescent="0.35">
      <c r="A155" s="1126" t="s">
        <v>7505</v>
      </c>
      <c r="B155" s="1044" t="s">
        <v>7411</v>
      </c>
    </row>
    <row r="156" spans="1:2" ht="28" x14ac:dyDescent="0.35">
      <c r="A156" s="1126" t="s">
        <v>7505</v>
      </c>
      <c r="B156" s="1044" t="s">
        <v>7412</v>
      </c>
    </row>
    <row r="157" spans="1:2" ht="15.5" x14ac:dyDescent="0.35">
      <c r="A157" s="1126" t="s">
        <v>7505</v>
      </c>
      <c r="B157" s="1044" t="s">
        <v>7413</v>
      </c>
    </row>
    <row r="158" spans="1:2" ht="28" x14ac:dyDescent="0.35">
      <c r="A158" s="1126" t="s">
        <v>7505</v>
      </c>
      <c r="B158" s="1044" t="s">
        <v>7414</v>
      </c>
    </row>
    <row r="159" spans="1:2" ht="28" x14ac:dyDescent="0.35">
      <c r="A159" s="1126" t="s">
        <v>7505</v>
      </c>
      <c r="B159" s="1044" t="s">
        <v>7415</v>
      </c>
    </row>
    <row r="160" spans="1:2" ht="38" x14ac:dyDescent="0.35">
      <c r="A160" s="1128" t="s">
        <v>7506</v>
      </c>
      <c r="B160" s="1129" t="s">
        <v>7416</v>
      </c>
    </row>
    <row r="161" spans="1:2" ht="17.5" customHeight="1" x14ac:dyDescent="0.35">
      <c r="A161" s="1128" t="s">
        <v>7506</v>
      </c>
      <c r="B161" s="1044" t="s">
        <v>7417</v>
      </c>
    </row>
    <row r="162" spans="1:2" ht="17.5" customHeight="1" x14ac:dyDescent="0.35">
      <c r="A162" s="1128" t="s">
        <v>7506</v>
      </c>
      <c r="B162" s="1044" t="s">
        <v>7418</v>
      </c>
    </row>
    <row r="163" spans="1:2" ht="17.5" customHeight="1" x14ac:dyDescent="0.35">
      <c r="A163" s="1128" t="s">
        <v>7506</v>
      </c>
      <c r="B163" s="1044" t="s">
        <v>7419</v>
      </c>
    </row>
    <row r="164" spans="1:2" ht="17.5" customHeight="1" x14ac:dyDescent="0.35">
      <c r="A164" s="1128" t="s">
        <v>7506</v>
      </c>
      <c r="B164" s="1044" t="s">
        <v>7420</v>
      </c>
    </row>
    <row r="165" spans="1:2" ht="17.5" customHeight="1" x14ac:dyDescent="0.35">
      <c r="A165" s="1128" t="s">
        <v>7506</v>
      </c>
      <c r="B165" s="1044" t="s">
        <v>7421</v>
      </c>
    </row>
    <row r="166" spans="1:2" ht="17.5" customHeight="1" x14ac:dyDescent="0.35">
      <c r="A166" s="1128" t="s">
        <v>7506</v>
      </c>
      <c r="B166" s="1044" t="s">
        <v>7422</v>
      </c>
    </row>
    <row r="167" spans="1:2" ht="17.5" customHeight="1" x14ac:dyDescent="0.35">
      <c r="A167" s="1128" t="s">
        <v>7506</v>
      </c>
      <c r="B167" s="1044" t="s">
        <v>7423</v>
      </c>
    </row>
    <row r="168" spans="1:2" ht="17.5" customHeight="1" x14ac:dyDescent="0.35">
      <c r="A168" s="1128" t="s">
        <v>7506</v>
      </c>
      <c r="B168" s="1044" t="s">
        <v>7424</v>
      </c>
    </row>
    <row r="169" spans="1:2" ht="17.5" customHeight="1" x14ac:dyDescent="0.35">
      <c r="A169" s="1128" t="s">
        <v>7506</v>
      </c>
      <c r="B169" s="1044" t="s">
        <v>7425</v>
      </c>
    </row>
    <row r="170" spans="1:2" ht="17.5" customHeight="1" x14ac:dyDescent="0.35">
      <c r="A170" s="1128" t="s">
        <v>7506</v>
      </c>
      <c r="B170" s="1044" t="s">
        <v>7426</v>
      </c>
    </row>
    <row r="171" spans="1:2" ht="28" x14ac:dyDescent="0.35">
      <c r="A171" s="1128" t="s">
        <v>7506</v>
      </c>
      <c r="B171" s="1044" t="s">
        <v>7427</v>
      </c>
    </row>
    <row r="172" spans="1:2" ht="17.5" customHeight="1" x14ac:dyDescent="0.35">
      <c r="A172" s="1128" t="s">
        <v>7506</v>
      </c>
      <c r="B172" s="1044" t="s">
        <v>7428</v>
      </c>
    </row>
    <row r="173" spans="1:2" ht="38" x14ac:dyDescent="0.35">
      <c r="A173" s="1130" t="s">
        <v>7507</v>
      </c>
      <c r="B173" s="1131" t="s">
        <v>7274</v>
      </c>
    </row>
    <row r="174" spans="1:2" ht="28" x14ac:dyDescent="0.35">
      <c r="A174" s="1130" t="s">
        <v>7507</v>
      </c>
      <c r="B174" s="1044" t="s">
        <v>7429</v>
      </c>
    </row>
    <row r="175" spans="1:2" ht="28" x14ac:dyDescent="0.35">
      <c r="A175" s="1130" t="s">
        <v>7507</v>
      </c>
      <c r="B175" s="1044" t="s">
        <v>7430</v>
      </c>
    </row>
    <row r="176" spans="1:2" ht="15.5" x14ac:dyDescent="0.35">
      <c r="A176" s="1130" t="s">
        <v>7507</v>
      </c>
      <c r="B176" s="1044" t="s">
        <v>7431</v>
      </c>
    </row>
    <row r="177" spans="1:2" ht="28" x14ac:dyDescent="0.35">
      <c r="A177" s="1130" t="s">
        <v>7507</v>
      </c>
      <c r="B177" s="1044" t="s">
        <v>7432</v>
      </c>
    </row>
    <row r="178" spans="1:2" ht="15.5" x14ac:dyDescent="0.35">
      <c r="A178" s="1130" t="s">
        <v>7507</v>
      </c>
      <c r="B178" s="1044" t="s">
        <v>7433</v>
      </c>
    </row>
    <row r="179" spans="1:2" ht="28" x14ac:dyDescent="0.35">
      <c r="A179" s="1130" t="s">
        <v>7507</v>
      </c>
      <c r="B179" s="1044" t="s">
        <v>7434</v>
      </c>
    </row>
    <row r="180" spans="1:2" ht="28" x14ac:dyDescent="0.35">
      <c r="A180" s="1130" t="s">
        <v>7507</v>
      </c>
      <c r="B180" s="1044" t="s">
        <v>7435</v>
      </c>
    </row>
    <row r="181" spans="1:2" ht="28" x14ac:dyDescent="0.35">
      <c r="A181" s="1130" t="s">
        <v>7507</v>
      </c>
      <c r="B181" s="1044" t="s">
        <v>7436</v>
      </c>
    </row>
    <row r="182" spans="1:2" ht="28" x14ac:dyDescent="0.35">
      <c r="A182" s="1130" t="s">
        <v>7507</v>
      </c>
      <c r="B182" s="1044" t="s">
        <v>7437</v>
      </c>
    </row>
    <row r="183" spans="1:2" ht="28" x14ac:dyDescent="0.35">
      <c r="A183" s="1130" t="s">
        <v>7507</v>
      </c>
      <c r="B183" s="1044" t="s">
        <v>7438</v>
      </c>
    </row>
    <row r="184" spans="1:2" ht="24" customHeight="1" x14ac:dyDescent="0.35">
      <c r="A184" s="1130" t="s">
        <v>7507</v>
      </c>
      <c r="B184" s="1044" t="s">
        <v>7439</v>
      </c>
    </row>
    <row r="185" spans="1:2" ht="42" x14ac:dyDescent="0.35">
      <c r="A185" s="1130" t="s">
        <v>7507</v>
      </c>
      <c r="B185" s="1044" t="s">
        <v>7440</v>
      </c>
    </row>
    <row r="186" spans="1:2" ht="21.65" customHeight="1" x14ac:dyDescent="0.35">
      <c r="A186" s="1130" t="s">
        <v>7507</v>
      </c>
      <c r="B186" s="1044" t="s">
        <v>7441</v>
      </c>
    </row>
    <row r="187" spans="1:2" ht="21.65" customHeight="1" x14ac:dyDescent="0.35">
      <c r="A187" s="1130" t="s">
        <v>7507</v>
      </c>
      <c r="B187" s="1044" t="s">
        <v>7442</v>
      </c>
    </row>
    <row r="188" spans="1:2" ht="21.65" customHeight="1" x14ac:dyDescent="0.35">
      <c r="A188" s="1130" t="s">
        <v>7507</v>
      </c>
      <c r="B188" s="1044" t="s">
        <v>7443</v>
      </c>
    </row>
    <row r="189" spans="1:2" ht="28" x14ac:dyDescent="0.35">
      <c r="A189" s="1130" t="s">
        <v>7507</v>
      </c>
      <c r="B189" s="1044" t="s">
        <v>7444</v>
      </c>
    </row>
    <row r="190" spans="1:2" ht="26.5" customHeight="1" x14ac:dyDescent="0.35">
      <c r="A190" s="1130" t="s">
        <v>7507</v>
      </c>
      <c r="B190" s="1044" t="s">
        <v>7445</v>
      </c>
    </row>
    <row r="191" spans="1:2" ht="42" x14ac:dyDescent="0.35">
      <c r="A191" s="1130" t="s">
        <v>7507</v>
      </c>
      <c r="B191" s="1044" t="s">
        <v>7446</v>
      </c>
    </row>
    <row r="192" spans="1:2" ht="28" x14ac:dyDescent="0.35">
      <c r="A192" s="1130" t="s">
        <v>7507</v>
      </c>
      <c r="B192" s="1044" t="s">
        <v>7447</v>
      </c>
    </row>
  </sheetData>
  <autoFilter ref="A5:A192" xr:uid="{A06E067F-BC23-4D29-B5F6-C31C4A3C5671}"/>
  <hyperlinks>
    <hyperlink ref="C4" location="'Anexo XXI-ODS_Indice'!A1" display="Indice" xr:uid="{F6E82BFB-4ABE-4EA9-B374-D67BB786DF00}"/>
  </hyperlinks>
  <printOptions horizontalCentered="1" verticalCentered="1"/>
  <pageMargins left="0.31496062992125984" right="0.31496062992125984" top="0.55118110236220474" bottom="0.35433070866141736" header="0.31496062992125984" footer="0.31496062992125984"/>
  <pageSetup paperSize="9" scale="45" orientation="portrait" r:id="rId1"/>
  <headerFooter>
    <oddHeader>&amp;RAnexo à Circular OE2025
Série A N.º 1410</oddHeader>
  </headerFooter>
  <rowBreaks count="2" manualBreakCount="2">
    <brk id="67" max="2" man="1"/>
    <brk id="135" max="2"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0AB98-FFEE-4EF5-9883-E75CFC3896BA}">
  <dimension ref="A1:T303"/>
  <sheetViews>
    <sheetView showGridLines="0" zoomScale="90" zoomScaleNormal="90" zoomScaleSheetLayoutView="85" workbookViewId="0">
      <selection activeCell="AA20" sqref="AA20"/>
    </sheetView>
  </sheetViews>
  <sheetFormatPr defaultColWidth="8.81640625" defaultRowHeight="14.5" x14ac:dyDescent="0.35"/>
  <cols>
    <col min="1" max="1" width="18" style="1019" bestFit="1" customWidth="1"/>
    <col min="2" max="2" width="45.1796875" style="1020" customWidth="1"/>
    <col min="3" max="3" width="61.81640625" style="1020" customWidth="1"/>
    <col min="4" max="4" width="9.453125" style="285" bestFit="1" customWidth="1"/>
    <col min="5" max="5" width="11" style="285" customWidth="1"/>
    <col min="6" max="6" width="8.81640625" style="184" customWidth="1"/>
    <col min="7" max="7" width="12.81640625" hidden="1" customWidth="1"/>
    <col min="8" max="8" width="10.453125" style="184" hidden="1" customWidth="1"/>
    <col min="9" max="9" width="31.81640625" hidden="1" customWidth="1"/>
    <col min="10" max="20" width="31.81640625" style="184" hidden="1" customWidth="1"/>
    <col min="21" max="16384" width="8.81640625" style="184"/>
  </cols>
  <sheetData>
    <row r="1" spans="1:20" x14ac:dyDescent="0.35">
      <c r="A1" s="1229" t="s">
        <v>7482</v>
      </c>
      <c r="B1" s="1238"/>
      <c r="C1" s="1238"/>
      <c r="D1" s="1239"/>
      <c r="E1" s="1239"/>
      <c r="I1" s="1020"/>
    </row>
    <row r="2" spans="1:20" ht="31.5" customHeight="1" x14ac:dyDescent="0.35">
      <c r="A2" s="1240" t="s">
        <v>6828</v>
      </c>
      <c r="B2" s="1240" t="s">
        <v>6829</v>
      </c>
      <c r="C2" s="1240" t="s">
        <v>6830</v>
      </c>
      <c r="D2" s="1240" t="s">
        <v>6831</v>
      </c>
      <c r="E2" s="1240" t="s">
        <v>3780</v>
      </c>
      <c r="H2" s="184" t="s">
        <v>6832</v>
      </c>
      <c r="I2" s="184"/>
    </row>
    <row r="3" spans="1:20" ht="44.5" customHeight="1" x14ac:dyDescent="0.35">
      <c r="A3" s="1534" t="s">
        <v>6824</v>
      </c>
      <c r="B3" s="1537" t="s">
        <v>6833</v>
      </c>
      <c r="C3" s="1242" t="s">
        <v>6834</v>
      </c>
      <c r="D3" s="1243" t="s">
        <v>7574</v>
      </c>
      <c r="E3" s="1243"/>
      <c r="H3" s="799" t="s">
        <v>6835</v>
      </c>
      <c r="I3" s="799" t="s">
        <v>6824</v>
      </c>
      <c r="J3" s="799" t="s">
        <v>6836</v>
      </c>
      <c r="K3" s="799" t="s">
        <v>6837</v>
      </c>
      <c r="L3" s="799" t="s">
        <v>2527</v>
      </c>
      <c r="M3" s="799" t="s">
        <v>6838</v>
      </c>
      <c r="N3" s="799" t="s">
        <v>6839</v>
      </c>
      <c r="O3" s="799" t="s">
        <v>6840</v>
      </c>
      <c r="P3" s="799" t="s">
        <v>6841</v>
      </c>
      <c r="Q3" s="799" t="s">
        <v>6842</v>
      </c>
      <c r="R3" s="799" t="s">
        <v>6843</v>
      </c>
      <c r="S3" s="799" t="s">
        <v>177</v>
      </c>
      <c r="T3" s="799"/>
    </row>
    <row r="4" spans="1:20" ht="31" customHeight="1" x14ac:dyDescent="0.35">
      <c r="A4" s="1535"/>
      <c r="B4" s="1539"/>
      <c r="C4" s="1242" t="s">
        <v>6844</v>
      </c>
      <c r="D4" s="1243" t="s">
        <v>7574</v>
      </c>
      <c r="E4" s="1243"/>
      <c r="H4" s="1541" t="s">
        <v>6845</v>
      </c>
      <c r="I4" s="344" t="s">
        <v>6833</v>
      </c>
      <c r="J4" s="1021" t="s">
        <v>6846</v>
      </c>
      <c r="K4" s="1021" t="s">
        <v>6847</v>
      </c>
      <c r="L4" s="1021" t="s">
        <v>6848</v>
      </c>
      <c r="M4" s="344" t="s">
        <v>6849</v>
      </c>
      <c r="N4" s="1021" t="s">
        <v>6850</v>
      </c>
      <c r="O4" s="1021" t="s">
        <v>6851</v>
      </c>
      <c r="P4" s="1021" t="s">
        <v>6852</v>
      </c>
      <c r="Q4" s="1021" t="s">
        <v>6853</v>
      </c>
      <c r="R4" s="1021" t="s">
        <v>6854</v>
      </c>
      <c r="S4" s="344" t="s">
        <v>6855</v>
      </c>
      <c r="T4" s="344"/>
    </row>
    <row r="5" spans="1:20" ht="42" customHeight="1" x14ac:dyDescent="0.35">
      <c r="A5" s="1535"/>
      <c r="B5" s="1537" t="s">
        <v>6856</v>
      </c>
      <c r="C5" s="1242" t="s">
        <v>6857</v>
      </c>
      <c r="D5" s="1243" t="s">
        <v>7574</v>
      </c>
      <c r="E5" s="1243"/>
      <c r="H5" s="1541"/>
      <c r="I5" s="344" t="s">
        <v>6856</v>
      </c>
      <c r="J5" s="1021" t="s">
        <v>6858</v>
      </c>
      <c r="K5" s="1021" t="s">
        <v>6859</v>
      </c>
      <c r="L5" s="1021" t="s">
        <v>6860</v>
      </c>
      <c r="M5" s="344" t="s">
        <v>6861</v>
      </c>
      <c r="N5" s="1021" t="s">
        <v>6862</v>
      </c>
      <c r="O5" s="1021" t="s">
        <v>6863</v>
      </c>
      <c r="P5" s="1021" t="s">
        <v>6864</v>
      </c>
      <c r="Q5" s="344"/>
      <c r="R5" s="344"/>
      <c r="S5" s="344" t="s">
        <v>6865</v>
      </c>
      <c r="T5" s="344"/>
    </row>
    <row r="6" spans="1:20" ht="23.5" customHeight="1" x14ac:dyDescent="0.35">
      <c r="A6" s="1535"/>
      <c r="B6" s="1538"/>
      <c r="C6" s="1242" t="s">
        <v>6866</v>
      </c>
      <c r="D6" s="1243" t="s">
        <v>7574</v>
      </c>
      <c r="E6" s="1243"/>
      <c r="H6" s="1541"/>
      <c r="I6" s="344" t="s">
        <v>6867</v>
      </c>
      <c r="J6" s="1021" t="s">
        <v>6868</v>
      </c>
      <c r="K6" s="1021" t="s">
        <v>6869</v>
      </c>
      <c r="L6" s="1021" t="s">
        <v>6870</v>
      </c>
      <c r="M6" s="344" t="s">
        <v>6871</v>
      </c>
      <c r="N6" s="1021" t="s">
        <v>6872</v>
      </c>
      <c r="O6" s="1021" t="s">
        <v>6873</v>
      </c>
      <c r="P6" s="1021" t="s">
        <v>6874</v>
      </c>
      <c r="Q6" s="344"/>
      <c r="R6" s="344"/>
      <c r="S6" s="344"/>
      <c r="T6" s="344"/>
    </row>
    <row r="7" spans="1:20" ht="23.15" customHeight="1" x14ac:dyDescent="0.35">
      <c r="A7" s="1535"/>
      <c r="B7" s="1539"/>
      <c r="C7" s="1242" t="s">
        <v>6875</v>
      </c>
      <c r="D7" s="1243" t="s">
        <v>7574</v>
      </c>
      <c r="E7" s="1243"/>
      <c r="H7" s="1541"/>
      <c r="I7" s="344" t="s">
        <v>6876</v>
      </c>
      <c r="J7" s="1021" t="s">
        <v>6877</v>
      </c>
      <c r="K7" s="1021" t="s">
        <v>6878</v>
      </c>
      <c r="L7" s="1021" t="s">
        <v>6879</v>
      </c>
      <c r="M7" s="344" t="s">
        <v>6880</v>
      </c>
      <c r="N7" s="1021" t="s">
        <v>6881</v>
      </c>
      <c r="O7" s="1021" t="s">
        <v>6882</v>
      </c>
      <c r="P7" s="344"/>
      <c r="Q7" s="344"/>
      <c r="R7" s="344"/>
      <c r="S7" s="344"/>
      <c r="T7" s="344"/>
    </row>
    <row r="8" spans="1:20" ht="55" customHeight="1" x14ac:dyDescent="0.35">
      <c r="A8" s="1535"/>
      <c r="B8" s="1537" t="s">
        <v>6867</v>
      </c>
      <c r="C8" s="1242" t="s">
        <v>6883</v>
      </c>
      <c r="D8" s="1243" t="s">
        <v>7574</v>
      </c>
      <c r="E8" s="1243"/>
      <c r="H8" s="1541"/>
      <c r="I8" s="344" t="s">
        <v>6884</v>
      </c>
      <c r="J8" s="1021" t="s">
        <v>6885</v>
      </c>
      <c r="K8" s="1021" t="s">
        <v>6886</v>
      </c>
      <c r="L8" s="1021" t="s">
        <v>6887</v>
      </c>
      <c r="M8" s="344" t="s">
        <v>6888</v>
      </c>
      <c r="N8" s="1021" t="s">
        <v>6889</v>
      </c>
      <c r="O8" s="1021" t="s">
        <v>6890</v>
      </c>
      <c r="P8" s="344"/>
      <c r="Q8" s="344"/>
      <c r="R8" s="344"/>
      <c r="S8" s="344"/>
      <c r="T8" s="344"/>
    </row>
    <row r="9" spans="1:20" ht="31" customHeight="1" x14ac:dyDescent="0.35">
      <c r="A9" s="1535"/>
      <c r="B9" s="1538"/>
      <c r="C9" s="1242" t="s">
        <v>6891</v>
      </c>
      <c r="D9" s="1243" t="s">
        <v>7574</v>
      </c>
      <c r="E9" s="1243" t="s">
        <v>2927</v>
      </c>
      <c r="H9" s="1541"/>
      <c r="I9" s="344" t="s">
        <v>6892</v>
      </c>
      <c r="J9" s="1021" t="s">
        <v>6893</v>
      </c>
      <c r="K9" s="1021" t="s">
        <v>6894</v>
      </c>
      <c r="L9" s="1021" t="s">
        <v>6895</v>
      </c>
      <c r="M9" s="344" t="s">
        <v>6896</v>
      </c>
      <c r="N9" s="1021" t="s">
        <v>6897</v>
      </c>
      <c r="O9" s="344"/>
      <c r="P9" s="344"/>
      <c r="Q9" s="344"/>
      <c r="R9" s="344"/>
      <c r="S9" s="344"/>
      <c r="T9" s="344"/>
    </row>
    <row r="10" spans="1:20" ht="31" customHeight="1" x14ac:dyDescent="0.35">
      <c r="A10" s="1535"/>
      <c r="B10" s="1538"/>
      <c r="C10" s="1242" t="s">
        <v>6898</v>
      </c>
      <c r="D10" s="1243" t="s">
        <v>7574</v>
      </c>
      <c r="E10" s="1243"/>
      <c r="H10" s="1541"/>
      <c r="I10" s="344" t="s">
        <v>6899</v>
      </c>
      <c r="J10" s="1021" t="s">
        <v>6900</v>
      </c>
      <c r="K10" s="1021" t="s">
        <v>6901</v>
      </c>
      <c r="L10" s="1021" t="s">
        <v>6902</v>
      </c>
      <c r="M10" s="344" t="s">
        <v>6903</v>
      </c>
      <c r="N10" s="1021" t="s">
        <v>6904</v>
      </c>
      <c r="O10" s="344"/>
      <c r="P10" s="344"/>
      <c r="Q10" s="344"/>
      <c r="R10" s="344"/>
      <c r="S10" s="344"/>
      <c r="T10" s="344"/>
    </row>
    <row r="11" spans="1:20" ht="18.649999999999999" customHeight="1" x14ac:dyDescent="0.35">
      <c r="A11" s="1535"/>
      <c r="B11" s="1538"/>
      <c r="C11" s="1242" t="s">
        <v>6905</v>
      </c>
      <c r="D11" s="1243" t="s">
        <v>7574</v>
      </c>
      <c r="E11" s="1243"/>
      <c r="H11" s="1541"/>
      <c r="I11" s="1021" t="s">
        <v>6906</v>
      </c>
      <c r="J11" s="1021" t="s">
        <v>6907</v>
      </c>
      <c r="K11" s="1021" t="s">
        <v>6908</v>
      </c>
      <c r="L11" s="1021" t="s">
        <v>6909</v>
      </c>
      <c r="M11" s="344" t="s">
        <v>6910</v>
      </c>
      <c r="N11" s="1021" t="s">
        <v>6911</v>
      </c>
      <c r="O11" s="344"/>
      <c r="P11" s="344"/>
      <c r="Q11" s="344"/>
      <c r="R11" s="344"/>
      <c r="S11" s="344"/>
      <c r="T11" s="344"/>
    </row>
    <row r="12" spans="1:20" ht="29.15" customHeight="1" x14ac:dyDescent="0.35">
      <c r="A12" s="1535"/>
      <c r="B12" s="1539"/>
      <c r="C12" s="1242" t="s">
        <v>6912</v>
      </c>
      <c r="D12" s="1243" t="s">
        <v>7574</v>
      </c>
      <c r="E12" s="1243"/>
      <c r="H12" s="1541"/>
      <c r="I12" s="344" t="s">
        <v>6913</v>
      </c>
      <c r="J12" s="1021" t="s">
        <v>6914</v>
      </c>
      <c r="K12" s="1021" t="s">
        <v>6915</v>
      </c>
      <c r="L12" s="1021" t="s">
        <v>6916</v>
      </c>
      <c r="M12" s="344" t="s">
        <v>6917</v>
      </c>
      <c r="N12" s="1021" t="s">
        <v>6918</v>
      </c>
      <c r="O12" s="344"/>
      <c r="P12" s="344"/>
      <c r="Q12" s="344"/>
      <c r="R12" s="344"/>
      <c r="S12" s="344"/>
      <c r="T12" s="344"/>
    </row>
    <row r="13" spans="1:20" ht="31" customHeight="1" x14ac:dyDescent="0.35">
      <c r="A13" s="1535"/>
      <c r="B13" s="1537" t="s">
        <v>6876</v>
      </c>
      <c r="C13" s="1242" t="s">
        <v>6919</v>
      </c>
      <c r="D13" s="1243" t="s">
        <v>7574</v>
      </c>
      <c r="E13" s="1243"/>
      <c r="H13" s="1541"/>
      <c r="I13" s="344" t="s">
        <v>6825</v>
      </c>
      <c r="J13" s="1021" t="s">
        <v>6920</v>
      </c>
      <c r="K13" s="344"/>
      <c r="L13" s="1021" t="s">
        <v>6921</v>
      </c>
      <c r="M13" s="344" t="s">
        <v>6833</v>
      </c>
      <c r="N13" s="1021" t="s">
        <v>6922</v>
      </c>
      <c r="O13" s="344"/>
      <c r="P13" s="344"/>
      <c r="Q13" s="344"/>
      <c r="R13" s="344"/>
      <c r="S13" s="344"/>
      <c r="T13" s="344"/>
    </row>
    <row r="14" spans="1:20" ht="20.5" customHeight="1" x14ac:dyDescent="0.35">
      <c r="A14" s="1535"/>
      <c r="B14" s="1538"/>
      <c r="C14" s="1242" t="s">
        <v>6923</v>
      </c>
      <c r="D14" s="1243" t="s">
        <v>7574</v>
      </c>
      <c r="E14" s="1243"/>
      <c r="H14" s="1541"/>
      <c r="I14" s="344"/>
      <c r="J14" s="1021" t="s">
        <v>6924</v>
      </c>
      <c r="K14" s="344"/>
      <c r="L14" s="1021" t="s">
        <v>6925</v>
      </c>
      <c r="M14" s="344" t="s">
        <v>6926</v>
      </c>
      <c r="N14" s="344"/>
      <c r="O14" s="344"/>
      <c r="P14" s="344"/>
      <c r="Q14" s="344"/>
      <c r="R14" s="344"/>
      <c r="S14" s="344"/>
      <c r="T14" s="344"/>
    </row>
    <row r="15" spans="1:20" ht="20.149999999999999" customHeight="1" x14ac:dyDescent="0.35">
      <c r="A15" s="1535"/>
      <c r="B15" s="1539"/>
      <c r="C15" s="1242" t="s">
        <v>6927</v>
      </c>
      <c r="D15" s="1243" t="s">
        <v>7574</v>
      </c>
      <c r="E15" s="1243"/>
      <c r="H15" s="1541"/>
      <c r="I15" s="1022"/>
      <c r="J15" s="1021" t="s">
        <v>6928</v>
      </c>
      <c r="K15" s="344"/>
      <c r="L15" s="1021" t="s">
        <v>6929</v>
      </c>
      <c r="M15" s="344" t="s">
        <v>6930</v>
      </c>
      <c r="N15" s="344"/>
      <c r="O15" s="344"/>
      <c r="P15" s="344"/>
      <c r="Q15" s="344"/>
      <c r="R15" s="344"/>
      <c r="S15" s="344"/>
      <c r="T15" s="344"/>
    </row>
    <row r="16" spans="1:20" ht="29" x14ac:dyDescent="0.35">
      <c r="A16" s="1535"/>
      <c r="B16" s="1244" t="s">
        <v>6884</v>
      </c>
      <c r="C16" s="1242" t="s">
        <v>6931</v>
      </c>
      <c r="D16" s="1243" t="s">
        <v>7574</v>
      </c>
      <c r="E16" s="1243"/>
      <c r="H16" s="1541"/>
      <c r="I16" s="1022"/>
      <c r="J16" s="344"/>
      <c r="K16" s="344"/>
      <c r="L16" s="1021" t="s">
        <v>6932</v>
      </c>
      <c r="M16" s="344" t="s">
        <v>6933</v>
      </c>
      <c r="N16" s="344"/>
      <c r="O16" s="344"/>
      <c r="P16" s="344"/>
      <c r="Q16" s="344"/>
      <c r="R16" s="344"/>
      <c r="S16" s="344"/>
      <c r="T16" s="344"/>
    </row>
    <row r="17" spans="1:20" x14ac:dyDescent="0.35">
      <c r="A17" s="1535"/>
      <c r="B17" s="1537" t="s">
        <v>6892</v>
      </c>
      <c r="C17" s="1242" t="s">
        <v>6934</v>
      </c>
      <c r="D17" s="1243" t="s">
        <v>7574</v>
      </c>
      <c r="E17" s="1243"/>
      <c r="H17" s="1541"/>
      <c r="I17" s="1022"/>
      <c r="J17" s="344"/>
      <c r="K17" s="344"/>
      <c r="L17" s="1021" t="s">
        <v>6935</v>
      </c>
      <c r="M17" s="344" t="s">
        <v>6936</v>
      </c>
      <c r="N17" s="344"/>
      <c r="O17" s="344"/>
      <c r="P17" s="344"/>
      <c r="Q17" s="344"/>
      <c r="R17" s="344"/>
      <c r="S17" s="344"/>
      <c r="T17" s="344"/>
    </row>
    <row r="18" spans="1:20" x14ac:dyDescent="0.35">
      <c r="A18" s="1535"/>
      <c r="B18" s="1538"/>
      <c r="C18" s="1242" t="s">
        <v>6937</v>
      </c>
      <c r="D18" s="1243" t="s">
        <v>7574</v>
      </c>
      <c r="E18" s="1243"/>
      <c r="H18" s="1541"/>
      <c r="I18" s="1022"/>
      <c r="J18" s="344"/>
      <c r="K18" s="344"/>
      <c r="L18" s="1021" t="s">
        <v>6938</v>
      </c>
      <c r="M18" s="344" t="s">
        <v>6939</v>
      </c>
      <c r="N18" s="344"/>
      <c r="O18" s="344"/>
      <c r="P18" s="344"/>
      <c r="Q18" s="344"/>
      <c r="R18" s="344"/>
      <c r="S18" s="344"/>
      <c r="T18" s="344"/>
    </row>
    <row r="19" spans="1:20" x14ac:dyDescent="0.35">
      <c r="A19" s="1535"/>
      <c r="B19" s="1539"/>
      <c r="C19" s="1242" t="s">
        <v>6940</v>
      </c>
      <c r="D19" s="1243" t="s">
        <v>7574</v>
      </c>
      <c r="E19" s="1243"/>
    </row>
    <row r="20" spans="1:20" ht="43.5" x14ac:dyDescent="0.35">
      <c r="A20" s="1535"/>
      <c r="B20" s="1537" t="s">
        <v>6899</v>
      </c>
      <c r="C20" s="1242" t="s">
        <v>6941</v>
      </c>
      <c r="D20" s="1243" t="s">
        <v>7574</v>
      </c>
      <c r="E20" s="1243"/>
    </row>
    <row r="21" spans="1:20" ht="24.65" customHeight="1" x14ac:dyDescent="0.35">
      <c r="A21" s="1535"/>
      <c r="B21" s="1538"/>
      <c r="C21" s="1242" t="s">
        <v>6942</v>
      </c>
      <c r="D21" s="1243" t="s">
        <v>7574</v>
      </c>
      <c r="E21" s="1243"/>
    </row>
    <row r="22" spans="1:20" ht="21.65" customHeight="1" x14ac:dyDescent="0.35">
      <c r="A22" s="1535"/>
      <c r="B22" s="1538"/>
      <c r="C22" s="1242" t="s">
        <v>6943</v>
      </c>
      <c r="D22" s="1243" t="s">
        <v>7574</v>
      </c>
      <c r="E22" s="1243"/>
      <c r="H22" s="1023" t="s">
        <v>6944</v>
      </c>
      <c r="I22" s="1540" t="s">
        <v>6945</v>
      </c>
      <c r="J22" s="1540"/>
      <c r="K22" s="1540"/>
      <c r="L22" s="1540"/>
    </row>
    <row r="23" spans="1:20" x14ac:dyDescent="0.35">
      <c r="A23" s="1535"/>
      <c r="B23" s="1538"/>
      <c r="C23" s="1242" t="s">
        <v>6946</v>
      </c>
      <c r="D23" s="1243" t="s">
        <v>7574</v>
      </c>
      <c r="E23" s="1243"/>
      <c r="H23" s="184" t="s">
        <v>6947</v>
      </c>
      <c r="I23" s="1445" t="s">
        <v>6948</v>
      </c>
      <c r="J23" s="1445"/>
      <c r="K23" s="1445"/>
      <c r="L23" s="1445"/>
    </row>
    <row r="24" spans="1:20" ht="29" x14ac:dyDescent="0.35">
      <c r="A24" s="1535"/>
      <c r="B24" s="1538"/>
      <c r="C24" s="1242" t="s">
        <v>6949</v>
      </c>
      <c r="D24" s="1243" t="s">
        <v>7574</v>
      </c>
      <c r="E24" s="1243"/>
      <c r="H24" s="1020" t="s">
        <v>6950</v>
      </c>
      <c r="I24" s="1445" t="s">
        <v>6951</v>
      </c>
      <c r="J24" s="1445"/>
      <c r="K24" s="1445"/>
      <c r="L24" s="1445"/>
    </row>
    <row r="25" spans="1:20" ht="29" x14ac:dyDescent="0.35">
      <c r="A25" s="1535"/>
      <c r="B25" s="1538"/>
      <c r="C25" s="1242" t="s">
        <v>6952</v>
      </c>
      <c r="D25" s="1243" t="s">
        <v>7574</v>
      </c>
      <c r="E25" s="1243"/>
      <c r="H25" s="1020" t="s">
        <v>6953</v>
      </c>
      <c r="I25" s="1445" t="s">
        <v>6954</v>
      </c>
      <c r="J25" s="1445"/>
      <c r="K25" s="1445"/>
      <c r="L25" s="1445"/>
    </row>
    <row r="26" spans="1:20" ht="29" x14ac:dyDescent="0.35">
      <c r="A26" s="1535"/>
      <c r="B26" s="1539"/>
      <c r="C26" s="1242" t="s">
        <v>6955</v>
      </c>
      <c r="D26" s="1243" t="s">
        <v>7574</v>
      </c>
      <c r="E26" s="1243"/>
      <c r="H26" s="1020" t="s">
        <v>6956</v>
      </c>
      <c r="I26" s="1445" t="s">
        <v>6957</v>
      </c>
      <c r="J26" s="1445"/>
      <c r="K26" s="1445"/>
      <c r="L26" s="1445"/>
    </row>
    <row r="27" spans="1:20" ht="29" x14ac:dyDescent="0.35">
      <c r="A27" s="1535"/>
      <c r="B27" s="1538" t="s">
        <v>6906</v>
      </c>
      <c r="C27" s="1242" t="s">
        <v>6958</v>
      </c>
      <c r="D27" s="1243" t="s">
        <v>7574</v>
      </c>
      <c r="E27" s="1243"/>
      <c r="H27" s="1020" t="s">
        <v>6959</v>
      </c>
      <c r="I27" s="1445" t="s">
        <v>6960</v>
      </c>
      <c r="J27" s="1445"/>
      <c r="K27" s="1445"/>
      <c r="L27" s="1445"/>
    </row>
    <row r="28" spans="1:20" ht="29" x14ac:dyDescent="0.35">
      <c r="A28" s="1535"/>
      <c r="B28" s="1538"/>
      <c r="C28" s="1242" t="s">
        <v>6961</v>
      </c>
      <c r="D28" s="1243" t="s">
        <v>7574</v>
      </c>
      <c r="E28" s="1243"/>
      <c r="H28" s="1020" t="s">
        <v>6962</v>
      </c>
      <c r="I28" s="1445" t="s">
        <v>6963</v>
      </c>
      <c r="J28" s="1445"/>
      <c r="K28" s="1445"/>
      <c r="L28" s="1445"/>
    </row>
    <row r="29" spans="1:20" ht="29" x14ac:dyDescent="0.35">
      <c r="A29" s="1535"/>
      <c r="B29" s="1539"/>
      <c r="C29" s="1242" t="s">
        <v>6964</v>
      </c>
      <c r="D29" s="1243" t="s">
        <v>7574</v>
      </c>
      <c r="E29" s="1243"/>
      <c r="H29" s="1020" t="s">
        <v>6827</v>
      </c>
      <c r="I29" s="1445" t="s">
        <v>6965</v>
      </c>
      <c r="J29" s="1445"/>
      <c r="K29" s="1445"/>
      <c r="L29" s="1445"/>
    </row>
    <row r="30" spans="1:20" ht="29" x14ac:dyDescent="0.35">
      <c r="A30" s="1535"/>
      <c r="B30" s="1244" t="s">
        <v>6913</v>
      </c>
      <c r="C30" s="1242" t="s">
        <v>6966</v>
      </c>
      <c r="D30" s="1243" t="s">
        <v>7574</v>
      </c>
      <c r="E30" s="1243"/>
      <c r="H30" s="1020" t="s">
        <v>6967</v>
      </c>
      <c r="I30" s="1445" t="s">
        <v>6968</v>
      </c>
      <c r="J30" s="1445"/>
      <c r="K30" s="1445"/>
      <c r="L30" s="1445"/>
    </row>
    <row r="31" spans="1:20" ht="29" x14ac:dyDescent="0.35">
      <c r="A31" s="1535"/>
      <c r="B31" s="1537" t="s">
        <v>6825</v>
      </c>
      <c r="C31" s="1242" t="s">
        <v>6969</v>
      </c>
      <c r="D31" s="1243" t="s">
        <v>7574</v>
      </c>
      <c r="E31" s="1243"/>
      <c r="H31" s="1020" t="s">
        <v>6826</v>
      </c>
      <c r="I31" s="1445" t="s">
        <v>6970</v>
      </c>
      <c r="J31" s="1445"/>
      <c r="K31" s="1445"/>
      <c r="L31" s="1445"/>
    </row>
    <row r="32" spans="1:20" x14ac:dyDescent="0.35">
      <c r="A32" s="1535"/>
      <c r="B32" s="1538"/>
      <c r="C32" s="1242" t="s">
        <v>6971</v>
      </c>
      <c r="D32" s="1243"/>
      <c r="E32" s="1243" t="s">
        <v>2927</v>
      </c>
      <c r="H32" s="1020" t="s">
        <v>6972</v>
      </c>
      <c r="I32" s="1445" t="s">
        <v>6973</v>
      </c>
      <c r="J32" s="1445"/>
      <c r="K32" s="1445"/>
      <c r="L32" s="1445"/>
    </row>
    <row r="33" spans="1:12" x14ac:dyDescent="0.35">
      <c r="A33" s="1535"/>
      <c r="B33" s="1538"/>
      <c r="C33" s="1242" t="s">
        <v>6974</v>
      </c>
      <c r="D33" s="1243"/>
      <c r="E33" s="1243" t="s">
        <v>2927</v>
      </c>
      <c r="H33" s="1020" t="s">
        <v>4890</v>
      </c>
      <c r="I33" s="1445" t="s">
        <v>6975</v>
      </c>
      <c r="J33" s="1445"/>
      <c r="K33" s="1445"/>
      <c r="L33" s="1445"/>
    </row>
    <row r="34" spans="1:12" ht="29" x14ac:dyDescent="0.35">
      <c r="A34" s="1535"/>
      <c r="B34" s="1538"/>
      <c r="C34" s="1242" t="s">
        <v>6976</v>
      </c>
      <c r="D34" s="1243"/>
      <c r="E34" s="1243" t="s">
        <v>2927</v>
      </c>
      <c r="H34" s="1020" t="s">
        <v>6977</v>
      </c>
      <c r="I34" s="1445" t="s">
        <v>6978</v>
      </c>
      <c r="J34" s="1445"/>
      <c r="K34" s="1445"/>
      <c r="L34" s="1445"/>
    </row>
    <row r="35" spans="1:12" x14ac:dyDescent="0.35">
      <c r="A35" s="1535"/>
      <c r="B35" s="1538"/>
      <c r="C35" s="1242" t="s">
        <v>6979</v>
      </c>
      <c r="D35" s="1243"/>
      <c r="E35" s="1243" t="s">
        <v>2927</v>
      </c>
      <c r="H35" s="1020" t="s">
        <v>6980</v>
      </c>
      <c r="I35" s="1445" t="s">
        <v>6981</v>
      </c>
      <c r="J35" s="1445"/>
      <c r="K35" s="1445"/>
      <c r="L35" s="1445"/>
    </row>
    <row r="36" spans="1:12" ht="29" x14ac:dyDescent="0.35">
      <c r="A36" s="1535"/>
      <c r="B36" s="1538"/>
      <c r="C36" s="1242" t="s">
        <v>6982</v>
      </c>
      <c r="D36" s="1243"/>
      <c r="E36" s="1243" t="s">
        <v>2927</v>
      </c>
      <c r="H36" s="1020" t="s">
        <v>6983</v>
      </c>
      <c r="I36" s="1445" t="s">
        <v>6984</v>
      </c>
      <c r="J36" s="1445"/>
      <c r="K36" s="1445"/>
      <c r="L36" s="1445"/>
    </row>
    <row r="37" spans="1:12" ht="29" x14ac:dyDescent="0.35">
      <c r="A37" s="1535"/>
      <c r="B37" s="1538"/>
      <c r="C37" s="1242" t="s">
        <v>6985</v>
      </c>
      <c r="D37" s="1243"/>
      <c r="E37" s="1243" t="s">
        <v>2927</v>
      </c>
      <c r="H37" s="1020" t="s">
        <v>6986</v>
      </c>
      <c r="I37" s="1445" t="s">
        <v>6987</v>
      </c>
      <c r="J37" s="1445"/>
      <c r="K37" s="1445"/>
      <c r="L37" s="1445"/>
    </row>
    <row r="38" spans="1:12" ht="43.5" x14ac:dyDescent="0.35">
      <c r="A38" s="1536"/>
      <c r="B38" s="1539"/>
      <c r="C38" s="1242" t="s">
        <v>6988</v>
      </c>
      <c r="D38" s="1243" t="s">
        <v>7574</v>
      </c>
      <c r="E38" s="1243" t="s">
        <v>2927</v>
      </c>
      <c r="H38" s="1020" t="s">
        <v>6989</v>
      </c>
      <c r="I38" s="1445" t="s">
        <v>6990</v>
      </c>
      <c r="J38" s="1445"/>
      <c r="K38" s="1445"/>
      <c r="L38" s="1445"/>
    </row>
    <row r="39" spans="1:12" ht="29" x14ac:dyDescent="0.35">
      <c r="A39" s="1534" t="s">
        <v>6836</v>
      </c>
      <c r="B39" s="1537" t="s">
        <v>6846</v>
      </c>
      <c r="C39" s="1242" t="s">
        <v>6991</v>
      </c>
      <c r="D39" s="1243" t="s">
        <v>7574</v>
      </c>
      <c r="E39" s="1243"/>
      <c r="H39" s="1020" t="s">
        <v>6992</v>
      </c>
      <c r="I39" s="1445" t="s">
        <v>6993</v>
      </c>
      <c r="J39" s="1445"/>
      <c r="K39" s="1445"/>
      <c r="L39" s="1445"/>
    </row>
    <row r="40" spans="1:12" ht="29" x14ac:dyDescent="0.35">
      <c r="A40" s="1535"/>
      <c r="B40" s="1538"/>
      <c r="C40" s="1242" t="s">
        <v>6994</v>
      </c>
      <c r="D40" s="1243" t="s">
        <v>7574</v>
      </c>
      <c r="E40" s="1243"/>
    </row>
    <row r="41" spans="1:12" ht="29" x14ac:dyDescent="0.35">
      <c r="A41" s="1535"/>
      <c r="B41" s="1539"/>
      <c r="C41" s="1242" t="s">
        <v>6995</v>
      </c>
      <c r="D41" s="1243" t="s">
        <v>7574</v>
      </c>
      <c r="E41" s="1243"/>
    </row>
    <row r="42" spans="1:12" x14ac:dyDescent="0.35">
      <c r="A42" s="1535"/>
      <c r="B42" s="1537" t="s">
        <v>6858</v>
      </c>
      <c r="C42" s="1242" t="s">
        <v>6996</v>
      </c>
      <c r="D42" s="1243" t="s">
        <v>7574</v>
      </c>
      <c r="E42" s="1243"/>
    </row>
    <row r="43" spans="1:12" ht="72.5" x14ac:dyDescent="0.35">
      <c r="A43" s="1535"/>
      <c r="B43" s="1538"/>
      <c r="C43" s="1242" t="s">
        <v>6997</v>
      </c>
      <c r="D43" s="1243" t="s">
        <v>7574</v>
      </c>
      <c r="E43" s="1243"/>
    </row>
    <row r="44" spans="1:12" ht="29" x14ac:dyDescent="0.35">
      <c r="A44" s="1535"/>
      <c r="B44" s="1539"/>
      <c r="C44" s="1242" t="s">
        <v>6998</v>
      </c>
      <c r="D44" s="1243" t="s">
        <v>7574</v>
      </c>
      <c r="E44" s="1243"/>
    </row>
    <row r="45" spans="1:12" ht="29" x14ac:dyDescent="0.35">
      <c r="A45" s="1535"/>
      <c r="B45" s="1537" t="s">
        <v>6868</v>
      </c>
      <c r="C45" s="1242" t="s">
        <v>6999</v>
      </c>
      <c r="D45" s="1243" t="s">
        <v>7574</v>
      </c>
      <c r="E45" s="1243"/>
    </row>
    <row r="46" spans="1:12" ht="43.5" x14ac:dyDescent="0.35">
      <c r="A46" s="1535"/>
      <c r="B46" s="1539"/>
      <c r="C46" s="1242" t="s">
        <v>7000</v>
      </c>
      <c r="D46" s="1243" t="s">
        <v>7574</v>
      </c>
      <c r="E46" s="1243"/>
    </row>
    <row r="47" spans="1:12" ht="43.5" x14ac:dyDescent="0.35">
      <c r="A47" s="1535"/>
      <c r="B47" s="1537" t="s">
        <v>6877</v>
      </c>
      <c r="C47" s="1242" t="s">
        <v>7001</v>
      </c>
      <c r="D47" s="1243" t="s">
        <v>7574</v>
      </c>
      <c r="E47" s="1243"/>
    </row>
    <row r="48" spans="1:12" ht="58" x14ac:dyDescent="0.35">
      <c r="A48" s="1535"/>
      <c r="B48" s="1538"/>
      <c r="C48" s="1242" t="s">
        <v>7002</v>
      </c>
      <c r="D48" s="1243" t="s">
        <v>7574</v>
      </c>
      <c r="E48" s="1243"/>
    </row>
    <row r="49" spans="1:5" ht="43.5" x14ac:dyDescent="0.35">
      <c r="A49" s="1535"/>
      <c r="B49" s="1539"/>
      <c r="C49" s="1242" t="s">
        <v>7003</v>
      </c>
      <c r="D49" s="1243" t="s">
        <v>7574</v>
      </c>
      <c r="E49" s="1243"/>
    </row>
    <row r="50" spans="1:5" x14ac:dyDescent="0.35">
      <c r="A50" s="1535"/>
      <c r="B50" s="1537" t="s">
        <v>6885</v>
      </c>
      <c r="C50" s="1242" t="s">
        <v>7004</v>
      </c>
      <c r="D50" s="1243" t="s">
        <v>7574</v>
      </c>
      <c r="E50" s="1243"/>
    </row>
    <row r="51" spans="1:5" x14ac:dyDescent="0.35">
      <c r="A51" s="1535"/>
      <c r="B51" s="1538"/>
      <c r="C51" s="1242" t="s">
        <v>7005</v>
      </c>
      <c r="D51" s="1243" t="s">
        <v>7574</v>
      </c>
      <c r="E51" s="1243"/>
    </row>
    <row r="52" spans="1:5" ht="43.5" x14ac:dyDescent="0.35">
      <c r="A52" s="1535"/>
      <c r="B52" s="1538"/>
      <c r="C52" s="1242" t="s">
        <v>7006</v>
      </c>
      <c r="D52" s="1243" t="s">
        <v>7574</v>
      </c>
      <c r="E52" s="1243"/>
    </row>
    <row r="53" spans="1:5" ht="29" x14ac:dyDescent="0.35">
      <c r="A53" s="1535"/>
      <c r="B53" s="1538"/>
      <c r="C53" s="1242" t="s">
        <v>7007</v>
      </c>
      <c r="D53" s="1243" t="s">
        <v>7574</v>
      </c>
      <c r="E53" s="1243"/>
    </row>
    <row r="54" spans="1:5" ht="43.5" x14ac:dyDescent="0.35">
      <c r="A54" s="1535"/>
      <c r="B54" s="1539"/>
      <c r="C54" s="1242" t="s">
        <v>7008</v>
      </c>
      <c r="D54" s="1243" t="s">
        <v>7574</v>
      </c>
      <c r="E54" s="1243"/>
    </row>
    <row r="55" spans="1:5" ht="29" x14ac:dyDescent="0.35">
      <c r="A55" s="1535"/>
      <c r="B55" s="1244" t="s">
        <v>6893</v>
      </c>
      <c r="C55" s="1242" t="s">
        <v>7009</v>
      </c>
      <c r="D55" s="1243" t="s">
        <v>7574</v>
      </c>
      <c r="E55" s="1243"/>
    </row>
    <row r="56" spans="1:5" x14ac:dyDescent="0.35">
      <c r="A56" s="1535"/>
      <c r="B56" s="1537" t="s">
        <v>6900</v>
      </c>
      <c r="C56" s="1242" t="s">
        <v>7010</v>
      </c>
      <c r="D56" s="1243" t="s">
        <v>7574</v>
      </c>
      <c r="E56" s="1243"/>
    </row>
    <row r="57" spans="1:5" ht="29" x14ac:dyDescent="0.35">
      <c r="A57" s="1535"/>
      <c r="B57" s="1538"/>
      <c r="C57" s="1242" t="s">
        <v>7011</v>
      </c>
      <c r="D57" s="1243" t="s">
        <v>7574</v>
      </c>
      <c r="E57" s="1243"/>
    </row>
    <row r="58" spans="1:5" ht="29" x14ac:dyDescent="0.35">
      <c r="A58" s="1535"/>
      <c r="B58" s="1538"/>
      <c r="C58" s="1242" t="s">
        <v>7012</v>
      </c>
      <c r="D58" s="1243" t="s">
        <v>7574</v>
      </c>
      <c r="E58" s="1243"/>
    </row>
    <row r="59" spans="1:5" ht="43.5" x14ac:dyDescent="0.35">
      <c r="A59" s="1535"/>
      <c r="B59" s="1538"/>
      <c r="C59" s="1242" t="s">
        <v>7013</v>
      </c>
      <c r="D59" s="1243" t="s">
        <v>7574</v>
      </c>
      <c r="E59" s="1243"/>
    </row>
    <row r="60" spans="1:5" x14ac:dyDescent="0.35">
      <c r="A60" s="1535"/>
      <c r="B60" s="1539"/>
      <c r="C60" s="1242" t="s">
        <v>7014</v>
      </c>
      <c r="D60" s="1243" t="s">
        <v>7574</v>
      </c>
      <c r="E60" s="1243"/>
    </row>
    <row r="61" spans="1:5" ht="29" x14ac:dyDescent="0.35">
      <c r="A61" s="1535"/>
      <c r="B61" s="1537" t="s">
        <v>6907</v>
      </c>
      <c r="C61" s="1242" t="s">
        <v>7015</v>
      </c>
      <c r="D61" s="1243" t="s">
        <v>7574</v>
      </c>
      <c r="E61" s="1243"/>
    </row>
    <row r="62" spans="1:5" ht="29" x14ac:dyDescent="0.35">
      <c r="A62" s="1535"/>
      <c r="B62" s="1539"/>
      <c r="C62" s="1242" t="s">
        <v>7016</v>
      </c>
      <c r="D62" s="1243" t="s">
        <v>7574</v>
      </c>
      <c r="E62" s="1243"/>
    </row>
    <row r="63" spans="1:5" ht="43.5" x14ac:dyDescent="0.35">
      <c r="A63" s="1535"/>
      <c r="B63" s="1241" t="s">
        <v>6914</v>
      </c>
      <c r="C63" s="1242" t="s">
        <v>7017</v>
      </c>
      <c r="D63" s="1243" t="s">
        <v>7574</v>
      </c>
      <c r="E63" s="1243"/>
    </row>
    <row r="64" spans="1:5" ht="72.5" x14ac:dyDescent="0.35">
      <c r="A64" s="1535"/>
      <c r="B64" s="1537" t="s">
        <v>6920</v>
      </c>
      <c r="C64" s="1245" t="s">
        <v>7018</v>
      </c>
      <c r="D64" s="1243" t="s">
        <v>7574</v>
      </c>
      <c r="E64" s="1243"/>
    </row>
    <row r="65" spans="1:5" ht="58" x14ac:dyDescent="0.35">
      <c r="A65" s="1535"/>
      <c r="B65" s="1539"/>
      <c r="C65" s="1242" t="s">
        <v>7019</v>
      </c>
      <c r="D65" s="1243" t="s">
        <v>7574</v>
      </c>
      <c r="E65" s="1243"/>
    </row>
    <row r="66" spans="1:5" x14ac:dyDescent="0.35">
      <c r="A66" s="1535"/>
      <c r="B66" s="1537" t="s">
        <v>6924</v>
      </c>
      <c r="C66" s="1242" t="s">
        <v>7020</v>
      </c>
      <c r="D66" s="1243" t="s">
        <v>7574</v>
      </c>
      <c r="E66" s="1243" t="s">
        <v>2927</v>
      </c>
    </row>
    <row r="67" spans="1:5" x14ac:dyDescent="0.35">
      <c r="A67" s="1535"/>
      <c r="B67" s="1538"/>
      <c r="C67" s="1242" t="s">
        <v>7021</v>
      </c>
      <c r="D67" s="1243"/>
      <c r="E67" s="1243" t="s">
        <v>2927</v>
      </c>
    </row>
    <row r="68" spans="1:5" ht="43.5" x14ac:dyDescent="0.35">
      <c r="A68" s="1535"/>
      <c r="B68" s="1539"/>
      <c r="C68" s="1242" t="s">
        <v>7022</v>
      </c>
      <c r="D68" s="1243" t="s">
        <v>7574</v>
      </c>
      <c r="E68" s="1243"/>
    </row>
    <row r="69" spans="1:5" ht="58" x14ac:dyDescent="0.35">
      <c r="A69" s="1536"/>
      <c r="B69" s="1244" t="s">
        <v>6928</v>
      </c>
      <c r="C69" s="1242" t="s">
        <v>7023</v>
      </c>
      <c r="D69" s="1243" t="s">
        <v>7574</v>
      </c>
      <c r="E69" s="1243" t="s">
        <v>2927</v>
      </c>
    </row>
    <row r="70" spans="1:5" x14ac:dyDescent="0.35">
      <c r="A70" s="1534" t="s">
        <v>6837</v>
      </c>
      <c r="B70" s="1244" t="s">
        <v>6847</v>
      </c>
      <c r="C70" s="1242" t="s">
        <v>7024</v>
      </c>
      <c r="D70" s="1243" t="s">
        <v>7574</v>
      </c>
      <c r="E70" s="1243"/>
    </row>
    <row r="71" spans="1:5" x14ac:dyDescent="0.35">
      <c r="A71" s="1535"/>
      <c r="B71" s="1537" t="s">
        <v>6859</v>
      </c>
      <c r="C71" s="1242" t="s">
        <v>7025</v>
      </c>
      <c r="D71" s="1243" t="s">
        <v>7574</v>
      </c>
      <c r="E71" s="1243"/>
    </row>
    <row r="72" spans="1:5" ht="58" x14ac:dyDescent="0.35">
      <c r="A72" s="1535"/>
      <c r="B72" s="1539"/>
      <c r="C72" s="1242" t="s">
        <v>7026</v>
      </c>
      <c r="D72" s="1243" t="s">
        <v>7574</v>
      </c>
      <c r="E72" s="1243"/>
    </row>
    <row r="73" spans="1:5" ht="43.5" x14ac:dyDescent="0.35">
      <c r="A73" s="1535"/>
      <c r="B73" s="1537" t="s">
        <v>6869</v>
      </c>
      <c r="C73" s="1242" t="s">
        <v>7027</v>
      </c>
      <c r="D73" s="1243" t="s">
        <v>7574</v>
      </c>
      <c r="E73" s="1243"/>
    </row>
    <row r="74" spans="1:5" ht="43.5" x14ac:dyDescent="0.35">
      <c r="A74" s="1535"/>
      <c r="B74" s="1538"/>
      <c r="C74" s="1242" t="s">
        <v>7028</v>
      </c>
      <c r="D74" s="1243" t="s">
        <v>7574</v>
      </c>
      <c r="E74" s="1243"/>
    </row>
    <row r="75" spans="1:5" ht="29" x14ac:dyDescent="0.35">
      <c r="A75" s="1535"/>
      <c r="B75" s="1538"/>
      <c r="C75" s="1242" t="s">
        <v>7029</v>
      </c>
      <c r="D75" s="1243" t="s">
        <v>7574</v>
      </c>
      <c r="E75" s="1243"/>
    </row>
    <row r="76" spans="1:5" ht="29" x14ac:dyDescent="0.35">
      <c r="A76" s="1535"/>
      <c r="B76" s="1537" t="s">
        <v>6878</v>
      </c>
      <c r="C76" s="1242" t="s">
        <v>7030</v>
      </c>
      <c r="D76" s="1243" t="s">
        <v>7574</v>
      </c>
      <c r="E76" s="1243"/>
    </row>
    <row r="77" spans="1:5" ht="43.5" x14ac:dyDescent="0.35">
      <c r="A77" s="1535"/>
      <c r="B77" s="1538"/>
      <c r="C77" s="1242" t="s">
        <v>7031</v>
      </c>
      <c r="D77" s="1243" t="s">
        <v>7574</v>
      </c>
      <c r="E77" s="1243"/>
    </row>
    <row r="78" spans="1:5" ht="29" x14ac:dyDescent="0.35">
      <c r="A78" s="1535"/>
      <c r="B78" s="1538"/>
      <c r="C78" s="1242" t="s">
        <v>7032</v>
      </c>
      <c r="D78" s="1243" t="s">
        <v>7574</v>
      </c>
      <c r="E78" s="1243" t="s">
        <v>2927</v>
      </c>
    </row>
    <row r="79" spans="1:5" ht="29" x14ac:dyDescent="0.35">
      <c r="A79" s="1535"/>
      <c r="B79" s="1538"/>
      <c r="C79" s="1242" t="s">
        <v>7033</v>
      </c>
      <c r="D79" s="1243" t="s">
        <v>7574</v>
      </c>
      <c r="E79" s="1243"/>
    </row>
    <row r="80" spans="1:5" ht="58" x14ac:dyDescent="0.35">
      <c r="A80" s="1535"/>
      <c r="B80" s="1538"/>
      <c r="C80" s="1242" t="s">
        <v>7034</v>
      </c>
      <c r="D80" s="1243" t="s">
        <v>7574</v>
      </c>
      <c r="E80" s="1243"/>
    </row>
    <row r="81" spans="1:5" x14ac:dyDescent="0.35">
      <c r="A81" s="1535"/>
      <c r="B81" s="1538"/>
      <c r="C81" s="1242" t="s">
        <v>7035</v>
      </c>
      <c r="D81" s="1243" t="s">
        <v>7574</v>
      </c>
      <c r="E81" s="1243"/>
    </row>
    <row r="82" spans="1:5" ht="29" x14ac:dyDescent="0.35">
      <c r="A82" s="1535"/>
      <c r="B82" s="1539"/>
      <c r="C82" s="1242" t="s">
        <v>7036</v>
      </c>
      <c r="D82" s="1243" t="s">
        <v>7574</v>
      </c>
      <c r="E82" s="1243" t="s">
        <v>2927</v>
      </c>
    </row>
    <row r="83" spans="1:5" ht="29" x14ac:dyDescent="0.35">
      <c r="A83" s="1535"/>
      <c r="B83" s="1537" t="s">
        <v>6886</v>
      </c>
      <c r="C83" s="1246" t="s">
        <v>7037</v>
      </c>
      <c r="D83" s="1243" t="s">
        <v>7574</v>
      </c>
      <c r="E83" s="1243"/>
    </row>
    <row r="84" spans="1:5" ht="29" x14ac:dyDescent="0.35">
      <c r="A84" s="1535"/>
      <c r="B84" s="1538"/>
      <c r="C84" s="1242" t="s">
        <v>7038</v>
      </c>
      <c r="D84" s="1243" t="s">
        <v>7574</v>
      </c>
      <c r="E84" s="1243"/>
    </row>
    <row r="85" spans="1:5" ht="43.5" x14ac:dyDescent="0.35">
      <c r="A85" s="1535"/>
      <c r="B85" s="1538"/>
      <c r="C85" s="1245" t="s">
        <v>7039</v>
      </c>
      <c r="D85" s="1243" t="s">
        <v>7574</v>
      </c>
      <c r="E85" s="1243"/>
    </row>
    <row r="86" spans="1:5" x14ac:dyDescent="0.35">
      <c r="A86" s="1535"/>
      <c r="B86" s="1539"/>
      <c r="C86" s="1242" t="s">
        <v>7040</v>
      </c>
      <c r="D86" s="1243" t="s">
        <v>7574</v>
      </c>
      <c r="E86" s="1243"/>
    </row>
    <row r="87" spans="1:5" ht="43.5" x14ac:dyDescent="0.35">
      <c r="A87" s="1535"/>
      <c r="B87" s="1244" t="s">
        <v>6894</v>
      </c>
      <c r="C87" s="1242" t="s">
        <v>7041</v>
      </c>
      <c r="D87" s="1243" t="s">
        <v>7574</v>
      </c>
      <c r="E87" s="1243"/>
    </row>
    <row r="88" spans="1:5" x14ac:dyDescent="0.35">
      <c r="A88" s="1535"/>
      <c r="B88" s="1244" t="s">
        <v>6901</v>
      </c>
      <c r="C88" s="1242" t="s">
        <v>7042</v>
      </c>
      <c r="D88" s="1243" t="s">
        <v>7574</v>
      </c>
      <c r="E88" s="1243"/>
    </row>
    <row r="89" spans="1:5" ht="29" x14ac:dyDescent="0.35">
      <c r="A89" s="1535"/>
      <c r="B89" s="1244" t="s">
        <v>6908</v>
      </c>
      <c r="C89" s="1242" t="s">
        <v>7043</v>
      </c>
      <c r="D89" s="1243"/>
      <c r="E89" s="1243"/>
    </row>
    <row r="90" spans="1:5" ht="43.5" x14ac:dyDescent="0.35">
      <c r="A90" s="1535"/>
      <c r="B90" s="1244" t="s">
        <v>6915</v>
      </c>
      <c r="C90" s="1242" t="s">
        <v>7044</v>
      </c>
      <c r="D90" s="1243" t="s">
        <v>7574</v>
      </c>
      <c r="E90" s="1243"/>
    </row>
    <row r="91" spans="1:5" x14ac:dyDescent="0.35">
      <c r="A91" s="1534" t="s">
        <v>2527</v>
      </c>
      <c r="B91" s="1537" t="s">
        <v>6848</v>
      </c>
      <c r="C91" s="1242" t="s">
        <v>7045</v>
      </c>
      <c r="D91" s="1243" t="s">
        <v>7574</v>
      </c>
      <c r="E91" s="1243"/>
    </row>
    <row r="92" spans="1:5" x14ac:dyDescent="0.35">
      <c r="A92" s="1535"/>
      <c r="B92" s="1538"/>
      <c r="C92" s="1242" t="s">
        <v>7046</v>
      </c>
      <c r="D92" s="1243" t="s">
        <v>7574</v>
      </c>
      <c r="E92" s="1243"/>
    </row>
    <row r="93" spans="1:5" x14ac:dyDescent="0.35">
      <c r="A93" s="1535"/>
      <c r="B93" s="1538"/>
      <c r="C93" s="1242" t="s">
        <v>7047</v>
      </c>
      <c r="D93" s="1243" t="s">
        <v>7574</v>
      </c>
      <c r="E93" s="1243"/>
    </row>
    <row r="94" spans="1:5" ht="29" x14ac:dyDescent="0.35">
      <c r="A94" s="1535"/>
      <c r="B94" s="1539"/>
      <c r="C94" s="1242" t="s">
        <v>7048</v>
      </c>
      <c r="D94" s="1243" t="s">
        <v>7574</v>
      </c>
      <c r="E94" s="1243"/>
    </row>
    <row r="95" spans="1:5" x14ac:dyDescent="0.35">
      <c r="A95" s="1535"/>
      <c r="B95" s="1537" t="s">
        <v>6860</v>
      </c>
      <c r="C95" s="1242" t="s">
        <v>7049</v>
      </c>
      <c r="D95" s="1243" t="s">
        <v>7574</v>
      </c>
      <c r="E95" s="1243"/>
    </row>
    <row r="96" spans="1:5" x14ac:dyDescent="0.35">
      <c r="A96" s="1535"/>
      <c r="B96" s="1538"/>
      <c r="C96" s="1242" t="s">
        <v>7050</v>
      </c>
      <c r="D96" s="1243" t="s">
        <v>7574</v>
      </c>
      <c r="E96" s="1243"/>
    </row>
    <row r="97" spans="1:5" x14ac:dyDescent="0.35">
      <c r="A97" s="1535"/>
      <c r="B97" s="1538"/>
      <c r="C97" s="1242" t="s">
        <v>7051</v>
      </c>
      <c r="D97" s="1243" t="s">
        <v>7574</v>
      </c>
      <c r="E97" s="1243"/>
    </row>
    <row r="98" spans="1:5" ht="29" x14ac:dyDescent="0.35">
      <c r="A98" s="1535"/>
      <c r="B98" s="1538"/>
      <c r="C98" s="1242" t="s">
        <v>7052</v>
      </c>
      <c r="D98" s="1243" t="s">
        <v>7574</v>
      </c>
      <c r="E98" s="1243"/>
    </row>
    <row r="99" spans="1:5" x14ac:dyDescent="0.35">
      <c r="A99" s="1535"/>
      <c r="B99" s="1538"/>
      <c r="C99" s="1242" t="s">
        <v>7053</v>
      </c>
      <c r="D99" s="1243" t="s">
        <v>7574</v>
      </c>
      <c r="E99" s="1243"/>
    </row>
    <row r="100" spans="1:5" x14ac:dyDescent="0.35">
      <c r="A100" s="1535"/>
      <c r="B100" s="1539"/>
      <c r="C100" s="1242" t="s">
        <v>7054</v>
      </c>
      <c r="D100" s="1243" t="s">
        <v>7574</v>
      </c>
      <c r="E100" s="1243"/>
    </row>
    <row r="101" spans="1:5" x14ac:dyDescent="0.35">
      <c r="A101" s="1535"/>
      <c r="B101" s="1537" t="s">
        <v>6870</v>
      </c>
      <c r="C101" s="1242" t="s">
        <v>7055</v>
      </c>
      <c r="D101" s="1243"/>
      <c r="E101" s="1243" t="s">
        <v>2927</v>
      </c>
    </row>
    <row r="102" spans="1:5" x14ac:dyDescent="0.35">
      <c r="A102" s="1535"/>
      <c r="B102" s="1538"/>
      <c r="C102" s="1242" t="s">
        <v>7056</v>
      </c>
      <c r="D102" s="1243"/>
      <c r="E102" s="1243" t="s">
        <v>2927</v>
      </c>
    </row>
    <row r="103" spans="1:5" x14ac:dyDescent="0.35">
      <c r="A103" s="1535"/>
      <c r="B103" s="1539"/>
      <c r="C103" s="1242" t="s">
        <v>7057</v>
      </c>
      <c r="D103" s="1243"/>
      <c r="E103" s="1243" t="s">
        <v>2927</v>
      </c>
    </row>
    <row r="104" spans="1:5" x14ac:dyDescent="0.35">
      <c r="A104" s="1535"/>
      <c r="B104" s="1537" t="s">
        <v>6879</v>
      </c>
      <c r="C104" s="1242" t="s">
        <v>7058</v>
      </c>
      <c r="D104" s="1243" t="s">
        <v>7574</v>
      </c>
      <c r="E104" s="1243"/>
    </row>
    <row r="105" spans="1:5" ht="29" x14ac:dyDescent="0.35">
      <c r="A105" s="1535"/>
      <c r="B105" s="1538"/>
      <c r="C105" s="1242" t="s">
        <v>7059</v>
      </c>
      <c r="D105" s="1243" t="s">
        <v>7574</v>
      </c>
      <c r="E105" s="1243"/>
    </row>
    <row r="106" spans="1:5" ht="29" x14ac:dyDescent="0.35">
      <c r="A106" s="1535"/>
      <c r="B106" s="1538"/>
      <c r="C106" s="1242" t="s">
        <v>7060</v>
      </c>
      <c r="D106" s="1243" t="s">
        <v>7574</v>
      </c>
      <c r="E106" s="1243"/>
    </row>
    <row r="107" spans="1:5" x14ac:dyDescent="0.35">
      <c r="A107" s="1535"/>
      <c r="B107" s="1539"/>
      <c r="C107" s="1242" t="s">
        <v>7061</v>
      </c>
      <c r="D107" s="1243" t="s">
        <v>7574</v>
      </c>
      <c r="E107" s="1243"/>
    </row>
    <row r="108" spans="1:5" ht="43.5" x14ac:dyDescent="0.35">
      <c r="A108" s="1535"/>
      <c r="B108" s="1537" t="s">
        <v>6887</v>
      </c>
      <c r="C108" s="1242" t="s">
        <v>7062</v>
      </c>
      <c r="D108" s="1243" t="s">
        <v>7574</v>
      </c>
      <c r="E108" s="1243" t="s">
        <v>2927</v>
      </c>
    </row>
    <row r="109" spans="1:5" x14ac:dyDescent="0.35">
      <c r="A109" s="1535"/>
      <c r="B109" s="1539"/>
      <c r="C109" s="1242" t="s">
        <v>7063</v>
      </c>
      <c r="D109" s="1243" t="s">
        <v>7574</v>
      </c>
      <c r="E109" s="1243" t="s">
        <v>2927</v>
      </c>
    </row>
    <row r="110" spans="1:5" ht="43.5" x14ac:dyDescent="0.35">
      <c r="A110" s="1535"/>
      <c r="B110" s="1244" t="s">
        <v>6895</v>
      </c>
      <c r="C110" s="1242" t="s">
        <v>7064</v>
      </c>
      <c r="D110" s="1243" t="s">
        <v>7574</v>
      </c>
      <c r="E110" s="1243"/>
    </row>
    <row r="111" spans="1:5" ht="72.5" x14ac:dyDescent="0.35">
      <c r="A111" s="1535"/>
      <c r="B111" s="1244" t="s">
        <v>6902</v>
      </c>
      <c r="C111" s="1242" t="s">
        <v>7065</v>
      </c>
      <c r="D111" s="1243" t="s">
        <v>7574</v>
      </c>
      <c r="E111" s="1243"/>
    </row>
    <row r="112" spans="1:5" ht="29" x14ac:dyDescent="0.35">
      <c r="A112" s="1535"/>
      <c r="B112" s="1244" t="s">
        <v>6909</v>
      </c>
      <c r="C112" s="1242" t="s">
        <v>7066</v>
      </c>
      <c r="D112" s="1243" t="s">
        <v>7574</v>
      </c>
      <c r="E112" s="1243"/>
    </row>
    <row r="113" spans="1:5" x14ac:dyDescent="0.35">
      <c r="A113" s="1535"/>
      <c r="B113" s="1537" t="s">
        <v>6916</v>
      </c>
      <c r="C113" s="1242" t="s">
        <v>7067</v>
      </c>
      <c r="D113" s="1243" t="s">
        <v>7574</v>
      </c>
      <c r="E113" s="1243"/>
    </row>
    <row r="114" spans="1:5" x14ac:dyDescent="0.35">
      <c r="A114" s="1535"/>
      <c r="B114" s="1538"/>
      <c r="C114" s="1242" t="s">
        <v>7068</v>
      </c>
      <c r="D114" s="1243" t="s">
        <v>7574</v>
      </c>
      <c r="E114" s="1243"/>
    </row>
    <row r="115" spans="1:5" x14ac:dyDescent="0.35">
      <c r="A115" s="1535"/>
      <c r="B115" s="1538"/>
      <c r="C115" s="1242" t="s">
        <v>7069</v>
      </c>
      <c r="D115" s="1243" t="s">
        <v>7574</v>
      </c>
      <c r="E115" s="1243"/>
    </row>
    <row r="116" spans="1:5" x14ac:dyDescent="0.35">
      <c r="A116" s="1535"/>
      <c r="B116" s="1539"/>
      <c r="C116" s="1242" t="s">
        <v>7070</v>
      </c>
      <c r="D116" s="1243" t="s">
        <v>7574</v>
      </c>
      <c r="E116" s="1243"/>
    </row>
    <row r="117" spans="1:5" ht="43.5" x14ac:dyDescent="0.35">
      <c r="A117" s="1535"/>
      <c r="B117" s="1244" t="s">
        <v>6921</v>
      </c>
      <c r="C117" s="1242" t="s">
        <v>7071</v>
      </c>
      <c r="D117" s="1243" t="s">
        <v>7574</v>
      </c>
      <c r="E117" s="1243"/>
    </row>
    <row r="118" spans="1:5" ht="43.5" x14ac:dyDescent="0.35">
      <c r="A118" s="1535"/>
      <c r="B118" s="1244" t="s">
        <v>6925</v>
      </c>
      <c r="C118" s="1242" t="s">
        <v>7072</v>
      </c>
      <c r="D118" s="1243" t="s">
        <v>7574</v>
      </c>
      <c r="E118" s="1243" t="s">
        <v>2927</v>
      </c>
    </row>
    <row r="119" spans="1:5" ht="29" x14ac:dyDescent="0.35">
      <c r="A119" s="1535"/>
      <c r="B119" s="1244" t="s">
        <v>6929</v>
      </c>
      <c r="C119" s="1242" t="s">
        <v>7073</v>
      </c>
      <c r="D119" s="1243" t="s">
        <v>7574</v>
      </c>
      <c r="E119" s="1243"/>
    </row>
    <row r="120" spans="1:5" ht="43.5" x14ac:dyDescent="0.35">
      <c r="A120" s="1535"/>
      <c r="B120" s="1537" t="s">
        <v>6932</v>
      </c>
      <c r="C120" s="1242" t="s">
        <v>7027</v>
      </c>
      <c r="D120" s="1243" t="s">
        <v>7574</v>
      </c>
      <c r="E120" s="1243"/>
    </row>
    <row r="121" spans="1:5" ht="43.5" x14ac:dyDescent="0.35">
      <c r="A121" s="1535"/>
      <c r="B121" s="1538"/>
      <c r="C121" s="1242" t="s">
        <v>7028</v>
      </c>
      <c r="D121" s="1243" t="s">
        <v>7574</v>
      </c>
      <c r="E121" s="1243"/>
    </row>
    <row r="122" spans="1:5" ht="29" x14ac:dyDescent="0.35">
      <c r="A122" s="1535"/>
      <c r="B122" s="1539"/>
      <c r="C122" s="1242" t="s">
        <v>7029</v>
      </c>
      <c r="D122" s="1243" t="s">
        <v>7574</v>
      </c>
      <c r="E122" s="1243"/>
    </row>
    <row r="123" spans="1:5" ht="29" x14ac:dyDescent="0.35">
      <c r="A123" s="1535"/>
      <c r="B123" s="1244" t="s">
        <v>6935</v>
      </c>
      <c r="C123" s="1242" t="s">
        <v>7074</v>
      </c>
      <c r="D123" s="1243" t="s">
        <v>7574</v>
      </c>
      <c r="E123" s="1243"/>
    </row>
    <row r="124" spans="1:5" ht="29" x14ac:dyDescent="0.35">
      <c r="A124" s="1536"/>
      <c r="B124" s="1244" t="s">
        <v>6938</v>
      </c>
      <c r="C124" s="1242" t="s">
        <v>7075</v>
      </c>
      <c r="D124" s="1243" t="s">
        <v>7574</v>
      </c>
      <c r="E124" s="1243"/>
    </row>
    <row r="125" spans="1:5" ht="29" x14ac:dyDescent="0.35">
      <c r="A125" s="1534" t="s">
        <v>6838</v>
      </c>
      <c r="B125" s="1537" t="s">
        <v>6849</v>
      </c>
      <c r="C125" s="1242" t="s">
        <v>7076</v>
      </c>
      <c r="D125" s="1243" t="s">
        <v>7574</v>
      </c>
      <c r="E125" s="1243"/>
    </row>
    <row r="126" spans="1:5" ht="29" x14ac:dyDescent="0.35">
      <c r="A126" s="1535"/>
      <c r="B126" s="1538"/>
      <c r="C126" s="1242" t="s">
        <v>7077</v>
      </c>
      <c r="D126" s="1243" t="s">
        <v>7574</v>
      </c>
      <c r="E126" s="1243"/>
    </row>
    <row r="127" spans="1:5" ht="43.5" x14ac:dyDescent="0.35">
      <c r="A127" s="1535"/>
      <c r="B127" s="1538"/>
      <c r="C127" s="1242" t="s">
        <v>7078</v>
      </c>
      <c r="D127" s="1243" t="s">
        <v>7574</v>
      </c>
      <c r="E127" s="1243" t="s">
        <v>2927</v>
      </c>
    </row>
    <row r="128" spans="1:5" ht="43.5" x14ac:dyDescent="0.35">
      <c r="A128" s="1535"/>
      <c r="B128" s="1538"/>
      <c r="C128" s="1242" t="s">
        <v>7079</v>
      </c>
      <c r="D128" s="1243" t="s">
        <v>7574</v>
      </c>
      <c r="E128" s="1243" t="s">
        <v>2927</v>
      </c>
    </row>
    <row r="129" spans="1:5" ht="43.5" x14ac:dyDescent="0.35">
      <c r="A129" s="1535"/>
      <c r="B129" s="1539"/>
      <c r="C129" s="1242" t="s">
        <v>7080</v>
      </c>
      <c r="D129" s="1243" t="s">
        <v>7574</v>
      </c>
      <c r="E129" s="1243" t="s">
        <v>2927</v>
      </c>
    </row>
    <row r="130" spans="1:5" ht="43.5" x14ac:dyDescent="0.35">
      <c r="A130" s="1535"/>
      <c r="B130" s="1244" t="s">
        <v>6861</v>
      </c>
      <c r="C130" s="1242" t="s">
        <v>7081</v>
      </c>
      <c r="D130" s="1243"/>
      <c r="E130" s="1243" t="s">
        <v>2927</v>
      </c>
    </row>
    <row r="131" spans="1:5" ht="43.5" x14ac:dyDescent="0.35">
      <c r="A131" s="1535"/>
      <c r="B131" s="1244" t="s">
        <v>6871</v>
      </c>
      <c r="C131" s="1242" t="s">
        <v>7082</v>
      </c>
      <c r="D131" s="1243" t="s">
        <v>7574</v>
      </c>
      <c r="E131" s="1243"/>
    </row>
    <row r="132" spans="1:5" ht="29" x14ac:dyDescent="0.35">
      <c r="A132" s="1535"/>
      <c r="B132" s="1244" t="s">
        <v>6880</v>
      </c>
      <c r="C132" s="1242" t="s">
        <v>7083</v>
      </c>
      <c r="D132" s="1243" t="s">
        <v>7574</v>
      </c>
      <c r="E132" s="1243"/>
    </row>
    <row r="133" spans="1:5" ht="43.5" x14ac:dyDescent="0.35">
      <c r="A133" s="1535"/>
      <c r="B133" s="1537" t="s">
        <v>6888</v>
      </c>
      <c r="C133" s="1242" t="s">
        <v>7084</v>
      </c>
      <c r="D133" s="1243" t="s">
        <v>7574</v>
      </c>
      <c r="E133" s="1243"/>
    </row>
    <row r="134" spans="1:5" ht="29" x14ac:dyDescent="0.35">
      <c r="A134" s="1535"/>
      <c r="B134" s="1538"/>
      <c r="C134" s="1242" t="s">
        <v>7085</v>
      </c>
      <c r="D134" s="1243" t="s">
        <v>7574</v>
      </c>
      <c r="E134" s="1243"/>
    </row>
    <row r="135" spans="1:5" ht="29" x14ac:dyDescent="0.35">
      <c r="A135" s="1535"/>
      <c r="B135" s="1539"/>
      <c r="C135" s="1242" t="s">
        <v>7086</v>
      </c>
      <c r="D135" s="1243" t="s">
        <v>7574</v>
      </c>
      <c r="E135" s="1243"/>
    </row>
    <row r="136" spans="1:5" ht="72.5" x14ac:dyDescent="0.35">
      <c r="A136" s="1535"/>
      <c r="B136" s="1537" t="s">
        <v>6896</v>
      </c>
      <c r="C136" s="1242" t="s">
        <v>7087</v>
      </c>
      <c r="D136" s="1243" t="s">
        <v>7574</v>
      </c>
      <c r="E136" s="1243" t="s">
        <v>2927</v>
      </c>
    </row>
    <row r="137" spans="1:5" ht="29" x14ac:dyDescent="0.35">
      <c r="A137" s="1535"/>
      <c r="B137" s="1538"/>
      <c r="C137" s="1242" t="s">
        <v>7088</v>
      </c>
      <c r="D137" s="1243"/>
      <c r="E137" s="1243" t="s">
        <v>2927</v>
      </c>
    </row>
    <row r="138" spans="1:5" ht="43.5" x14ac:dyDescent="0.35">
      <c r="A138" s="1535"/>
      <c r="B138" s="1538"/>
      <c r="C138" s="1242" t="s">
        <v>7089</v>
      </c>
      <c r="D138" s="1243"/>
      <c r="E138" s="1243" t="s">
        <v>2927</v>
      </c>
    </row>
    <row r="139" spans="1:5" x14ac:dyDescent="0.35">
      <c r="A139" s="1535"/>
      <c r="B139" s="1539"/>
      <c r="C139" s="1242" t="s">
        <v>7090</v>
      </c>
      <c r="D139" s="1243"/>
      <c r="E139" s="1243" t="s">
        <v>2927</v>
      </c>
    </row>
    <row r="140" spans="1:5" ht="58" x14ac:dyDescent="0.35">
      <c r="A140" s="1535"/>
      <c r="B140" s="1244" t="s">
        <v>6903</v>
      </c>
      <c r="C140" s="1242" t="s">
        <v>7091</v>
      </c>
      <c r="D140" s="1243" t="s">
        <v>7574</v>
      </c>
      <c r="E140" s="1243" t="s">
        <v>2927</v>
      </c>
    </row>
    <row r="141" spans="1:5" ht="58" x14ac:dyDescent="0.35">
      <c r="A141" s="1535"/>
      <c r="B141" s="1537" t="s">
        <v>6910</v>
      </c>
      <c r="C141" s="1242" t="s">
        <v>7092</v>
      </c>
      <c r="D141" s="1243" t="s">
        <v>7574</v>
      </c>
      <c r="E141" s="1243" t="s">
        <v>2927</v>
      </c>
    </row>
    <row r="142" spans="1:5" ht="43.5" x14ac:dyDescent="0.35">
      <c r="A142" s="1535"/>
      <c r="B142" s="1538"/>
      <c r="C142" s="1242" t="s">
        <v>7093</v>
      </c>
      <c r="D142" s="1243" t="s">
        <v>7574</v>
      </c>
      <c r="E142" s="1243" t="s">
        <v>2927</v>
      </c>
    </row>
    <row r="143" spans="1:5" ht="43.5" x14ac:dyDescent="0.35">
      <c r="A143" s="1535"/>
      <c r="B143" s="1538"/>
      <c r="C143" s="1242" t="s">
        <v>7094</v>
      </c>
      <c r="D143" s="1243"/>
      <c r="E143" s="1243" t="s">
        <v>2927</v>
      </c>
    </row>
    <row r="144" spans="1:5" ht="29" x14ac:dyDescent="0.35">
      <c r="A144" s="1535"/>
      <c r="B144" s="1539"/>
      <c r="C144" s="1242" t="s">
        <v>7095</v>
      </c>
      <c r="D144" s="1243"/>
      <c r="E144" s="1243" t="s">
        <v>2927</v>
      </c>
    </row>
    <row r="145" spans="1:5" ht="43.5" x14ac:dyDescent="0.35">
      <c r="A145" s="1535"/>
      <c r="B145" s="1244" t="s">
        <v>6917</v>
      </c>
      <c r="C145" s="1242" t="s">
        <v>7096</v>
      </c>
      <c r="D145" s="1243" t="s">
        <v>7574</v>
      </c>
      <c r="E145" s="1243" t="s">
        <v>2927</v>
      </c>
    </row>
    <row r="146" spans="1:5" ht="29" x14ac:dyDescent="0.35">
      <c r="A146" s="1535"/>
      <c r="B146" s="1537" t="s">
        <v>6833</v>
      </c>
      <c r="C146" s="1242" t="s">
        <v>7048</v>
      </c>
      <c r="D146" s="1243" t="s">
        <v>7574</v>
      </c>
      <c r="E146" s="1243"/>
    </row>
    <row r="147" spans="1:5" x14ac:dyDescent="0.35">
      <c r="A147" s="1535"/>
      <c r="B147" s="1538"/>
      <c r="C147" s="1242" t="s">
        <v>7097</v>
      </c>
      <c r="D147" s="1243" t="s">
        <v>7574</v>
      </c>
      <c r="E147" s="1243" t="s">
        <v>2927</v>
      </c>
    </row>
    <row r="148" spans="1:5" ht="29" x14ac:dyDescent="0.35">
      <c r="A148" s="1535"/>
      <c r="B148" s="1538"/>
      <c r="C148" s="1242" t="s">
        <v>7098</v>
      </c>
      <c r="D148" s="1243" t="s">
        <v>7574</v>
      </c>
      <c r="E148" s="1243"/>
    </row>
    <row r="149" spans="1:5" x14ac:dyDescent="0.35">
      <c r="A149" s="1535"/>
      <c r="B149" s="1537" t="s">
        <v>6926</v>
      </c>
      <c r="C149" s="1242" t="s">
        <v>7099</v>
      </c>
      <c r="D149" s="1243" t="s">
        <v>7574</v>
      </c>
      <c r="E149" s="1243" t="s">
        <v>2927</v>
      </c>
    </row>
    <row r="150" spans="1:5" ht="29" x14ac:dyDescent="0.35">
      <c r="A150" s="1535"/>
      <c r="B150" s="1538"/>
      <c r="C150" s="1242" t="s">
        <v>7100</v>
      </c>
      <c r="D150" s="1243" t="s">
        <v>7574</v>
      </c>
      <c r="E150" s="1243" t="s">
        <v>2927</v>
      </c>
    </row>
    <row r="151" spans="1:5" x14ac:dyDescent="0.35">
      <c r="A151" s="1535"/>
      <c r="B151" s="1538"/>
      <c r="C151" s="1242" t="s">
        <v>7101</v>
      </c>
      <c r="D151" s="1243" t="s">
        <v>7574</v>
      </c>
      <c r="E151" s="1243" t="s">
        <v>2927</v>
      </c>
    </row>
    <row r="152" spans="1:5" ht="29" x14ac:dyDescent="0.35">
      <c r="A152" s="1535"/>
      <c r="B152" s="1538"/>
      <c r="C152" s="1242" t="s">
        <v>7102</v>
      </c>
      <c r="D152" s="1243" t="s">
        <v>7574</v>
      </c>
      <c r="E152" s="1243" t="s">
        <v>2927</v>
      </c>
    </row>
    <row r="153" spans="1:5" x14ac:dyDescent="0.35">
      <c r="A153" s="1535"/>
      <c r="B153" s="1538"/>
      <c r="C153" s="1242" t="s">
        <v>7103</v>
      </c>
      <c r="D153" s="1243" t="s">
        <v>7574</v>
      </c>
      <c r="E153" s="1243" t="s">
        <v>2927</v>
      </c>
    </row>
    <row r="154" spans="1:5" ht="29" x14ac:dyDescent="0.35">
      <c r="A154" s="1535"/>
      <c r="B154" s="1538"/>
      <c r="C154" s="1242" t="s">
        <v>7104</v>
      </c>
      <c r="D154" s="1243" t="s">
        <v>7574</v>
      </c>
      <c r="E154" s="1243" t="s">
        <v>2927</v>
      </c>
    </row>
    <row r="155" spans="1:5" x14ac:dyDescent="0.35">
      <c r="A155" s="1535"/>
      <c r="B155" s="1538"/>
      <c r="C155" s="1242" t="s">
        <v>7105</v>
      </c>
      <c r="D155" s="1243" t="s">
        <v>7574</v>
      </c>
      <c r="E155" s="1243" t="s">
        <v>2927</v>
      </c>
    </row>
    <row r="156" spans="1:5" x14ac:dyDescent="0.35">
      <c r="A156" s="1535"/>
      <c r="B156" s="1538"/>
      <c r="C156" s="1242" t="s">
        <v>7106</v>
      </c>
      <c r="D156" s="1243" t="s">
        <v>7574</v>
      </c>
      <c r="E156" s="1243" t="s">
        <v>2927</v>
      </c>
    </row>
    <row r="157" spans="1:5" x14ac:dyDescent="0.35">
      <c r="A157" s="1535"/>
      <c r="B157" s="1538"/>
      <c r="C157" s="1242" t="s">
        <v>7107</v>
      </c>
      <c r="D157" s="1243" t="s">
        <v>7574</v>
      </c>
      <c r="E157" s="1243" t="s">
        <v>2927</v>
      </c>
    </row>
    <row r="158" spans="1:5" ht="29" x14ac:dyDescent="0.35">
      <c r="A158" s="1535"/>
      <c r="B158" s="1538"/>
      <c r="C158" s="1242" t="s">
        <v>7108</v>
      </c>
      <c r="D158" s="1243" t="s">
        <v>7574</v>
      </c>
      <c r="E158" s="1243" t="s">
        <v>2927</v>
      </c>
    </row>
    <row r="159" spans="1:5" ht="29" x14ac:dyDescent="0.35">
      <c r="A159" s="1535"/>
      <c r="B159" s="1538"/>
      <c r="C159" s="1242" t="s">
        <v>7109</v>
      </c>
      <c r="D159" s="1243" t="s">
        <v>7574</v>
      </c>
      <c r="E159" s="1243" t="s">
        <v>2927</v>
      </c>
    </row>
    <row r="160" spans="1:5" x14ac:dyDescent="0.35">
      <c r="A160" s="1535"/>
      <c r="B160" s="1538"/>
      <c r="C160" s="1242" t="s">
        <v>7110</v>
      </c>
      <c r="D160" s="1243" t="s">
        <v>7574</v>
      </c>
      <c r="E160" s="1243" t="s">
        <v>2927</v>
      </c>
    </row>
    <row r="161" spans="1:5" x14ac:dyDescent="0.35">
      <c r="A161" s="1535"/>
      <c r="B161" s="1539"/>
      <c r="C161" s="1242" t="s">
        <v>7111</v>
      </c>
      <c r="D161" s="1243" t="s">
        <v>7574</v>
      </c>
      <c r="E161" s="1243" t="s">
        <v>2927</v>
      </c>
    </row>
    <row r="162" spans="1:5" x14ac:dyDescent="0.35">
      <c r="A162" s="1535"/>
      <c r="B162" s="1537" t="s">
        <v>6930</v>
      </c>
      <c r="C162" s="1242" t="s">
        <v>7112</v>
      </c>
      <c r="D162" s="1243" t="s">
        <v>7574</v>
      </c>
      <c r="E162" s="1243" t="s">
        <v>2927</v>
      </c>
    </row>
    <row r="163" spans="1:5" ht="29" x14ac:dyDescent="0.35">
      <c r="A163" s="1535"/>
      <c r="B163" s="1538"/>
      <c r="C163" s="1242" t="s">
        <v>7113</v>
      </c>
      <c r="D163" s="1243" t="s">
        <v>7574</v>
      </c>
      <c r="E163" s="1243" t="s">
        <v>2927</v>
      </c>
    </row>
    <row r="164" spans="1:5" ht="29" x14ac:dyDescent="0.35">
      <c r="A164" s="1535"/>
      <c r="B164" s="1538"/>
      <c r="C164" s="1242" t="s">
        <v>7114</v>
      </c>
      <c r="D164" s="1243" t="s">
        <v>7574</v>
      </c>
      <c r="E164" s="1243" t="s">
        <v>2927</v>
      </c>
    </row>
    <row r="165" spans="1:5" x14ac:dyDescent="0.35">
      <c r="A165" s="1535"/>
      <c r="B165" s="1538"/>
      <c r="C165" s="1242" t="s">
        <v>7115</v>
      </c>
      <c r="D165" s="1243" t="s">
        <v>7574</v>
      </c>
      <c r="E165" s="1243" t="s">
        <v>2927</v>
      </c>
    </row>
    <row r="166" spans="1:5" ht="29" x14ac:dyDescent="0.35">
      <c r="A166" s="1535"/>
      <c r="B166" s="1538"/>
      <c r="C166" s="1242" t="s">
        <v>7116</v>
      </c>
      <c r="D166" s="1243" t="s">
        <v>7574</v>
      </c>
      <c r="E166" s="1243" t="s">
        <v>2927</v>
      </c>
    </row>
    <row r="167" spans="1:5" ht="29" x14ac:dyDescent="0.35">
      <c r="A167" s="1535"/>
      <c r="B167" s="1539"/>
      <c r="C167" s="1242" t="s">
        <v>7117</v>
      </c>
      <c r="D167" s="1243" t="s">
        <v>7574</v>
      </c>
      <c r="E167" s="1243" t="s">
        <v>2927</v>
      </c>
    </row>
    <row r="168" spans="1:5" x14ac:dyDescent="0.35">
      <c r="A168" s="1535"/>
      <c r="B168" s="1537" t="s">
        <v>6933</v>
      </c>
      <c r="C168" s="1242" t="s">
        <v>7118</v>
      </c>
      <c r="D168" s="1243" t="s">
        <v>7574</v>
      </c>
      <c r="E168" s="1243"/>
    </row>
    <row r="169" spans="1:5" x14ac:dyDescent="0.35">
      <c r="A169" s="1535"/>
      <c r="B169" s="1538"/>
      <c r="C169" s="1242" t="s">
        <v>7119</v>
      </c>
      <c r="D169" s="1243" t="s">
        <v>7574</v>
      </c>
      <c r="E169" s="1243"/>
    </row>
    <row r="170" spans="1:5" ht="29" x14ac:dyDescent="0.35">
      <c r="A170" s="1535"/>
      <c r="B170" s="1539"/>
      <c r="C170" s="1242" t="s">
        <v>7120</v>
      </c>
      <c r="D170" s="1243" t="s">
        <v>7574</v>
      </c>
      <c r="E170" s="1243" t="s">
        <v>2927</v>
      </c>
    </row>
    <row r="171" spans="1:5" ht="29" x14ac:dyDescent="0.35">
      <c r="A171" s="1535"/>
      <c r="B171" s="1537" t="s">
        <v>6936</v>
      </c>
      <c r="C171" s="1242" t="s">
        <v>7121</v>
      </c>
      <c r="D171" s="1243" t="s">
        <v>7574</v>
      </c>
      <c r="E171" s="1243" t="s">
        <v>2927</v>
      </c>
    </row>
    <row r="172" spans="1:5" ht="29" x14ac:dyDescent="0.35">
      <c r="A172" s="1535"/>
      <c r="B172" s="1538"/>
      <c r="C172" s="1242" t="s">
        <v>7122</v>
      </c>
      <c r="D172" s="1243"/>
      <c r="E172" s="1243" t="s">
        <v>2927</v>
      </c>
    </row>
    <row r="173" spans="1:5" x14ac:dyDescent="0.35">
      <c r="A173" s="1535"/>
      <c r="B173" s="1538"/>
      <c r="C173" s="1242" t="s">
        <v>7123</v>
      </c>
      <c r="D173" s="1243" t="s">
        <v>7574</v>
      </c>
      <c r="E173" s="1243" t="s">
        <v>2927</v>
      </c>
    </row>
    <row r="174" spans="1:5" ht="29" x14ac:dyDescent="0.35">
      <c r="A174" s="1535"/>
      <c r="B174" s="1538"/>
      <c r="C174" s="1242" t="s">
        <v>7124</v>
      </c>
      <c r="D174" s="1243" t="s">
        <v>7574</v>
      </c>
      <c r="E174" s="1243" t="s">
        <v>2927</v>
      </c>
    </row>
    <row r="175" spans="1:5" ht="29" x14ac:dyDescent="0.35">
      <c r="A175" s="1535"/>
      <c r="B175" s="1538"/>
      <c r="C175" s="1242" t="s">
        <v>7125</v>
      </c>
      <c r="D175" s="1243"/>
      <c r="E175" s="1243" t="s">
        <v>2927</v>
      </c>
    </row>
    <row r="176" spans="1:5" ht="43.5" x14ac:dyDescent="0.35">
      <c r="A176" s="1535"/>
      <c r="B176" s="1538"/>
      <c r="C176" s="1242" t="s">
        <v>7126</v>
      </c>
      <c r="D176" s="1243" t="s">
        <v>7574</v>
      </c>
      <c r="E176" s="1243" t="s">
        <v>2927</v>
      </c>
    </row>
    <row r="177" spans="1:5" ht="43.5" x14ac:dyDescent="0.35">
      <c r="A177" s="1535"/>
      <c r="B177" s="1538"/>
      <c r="C177" s="1242" t="s">
        <v>7127</v>
      </c>
      <c r="D177" s="1243"/>
      <c r="E177" s="1243" t="s">
        <v>2927</v>
      </c>
    </row>
    <row r="178" spans="1:5" ht="29" x14ac:dyDescent="0.35">
      <c r="A178" s="1535"/>
      <c r="B178" s="1538"/>
      <c r="C178" s="1242" t="s">
        <v>7128</v>
      </c>
      <c r="D178" s="1243"/>
      <c r="E178" s="1243" t="s">
        <v>2927</v>
      </c>
    </row>
    <row r="179" spans="1:5" ht="29" x14ac:dyDescent="0.35">
      <c r="A179" s="1535"/>
      <c r="B179" s="1538"/>
      <c r="C179" s="1242" t="s">
        <v>7129</v>
      </c>
      <c r="D179" s="1243"/>
      <c r="E179" s="1243" t="s">
        <v>2927</v>
      </c>
    </row>
    <row r="180" spans="1:5" ht="43.5" x14ac:dyDescent="0.35">
      <c r="A180" s="1535"/>
      <c r="B180" s="1538"/>
      <c r="C180" s="1242" t="s">
        <v>7130</v>
      </c>
      <c r="D180" s="1243"/>
      <c r="E180" s="1243" t="s">
        <v>2927</v>
      </c>
    </row>
    <row r="181" spans="1:5" x14ac:dyDescent="0.35">
      <c r="A181" s="1535"/>
      <c r="B181" s="1537" t="s">
        <v>6939</v>
      </c>
      <c r="C181" s="1242" t="s">
        <v>7131</v>
      </c>
      <c r="D181" s="1243" t="s">
        <v>7574</v>
      </c>
      <c r="E181" s="1243" t="s">
        <v>2927</v>
      </c>
    </row>
    <row r="182" spans="1:5" ht="43.5" x14ac:dyDescent="0.35">
      <c r="A182" s="1535"/>
      <c r="B182" s="1538"/>
      <c r="C182" s="1242" t="s">
        <v>7132</v>
      </c>
      <c r="D182" s="1243" t="s">
        <v>7574</v>
      </c>
      <c r="E182" s="1243" t="s">
        <v>2927</v>
      </c>
    </row>
    <row r="183" spans="1:5" ht="29" x14ac:dyDescent="0.35">
      <c r="A183" s="1535"/>
      <c r="B183" s="1538"/>
      <c r="C183" s="1242" t="s">
        <v>7133</v>
      </c>
      <c r="D183" s="1243" t="s">
        <v>7574</v>
      </c>
      <c r="E183" s="1243" t="s">
        <v>2927</v>
      </c>
    </row>
    <row r="184" spans="1:5" x14ac:dyDescent="0.35">
      <c r="A184" s="1535"/>
      <c r="B184" s="1538"/>
      <c r="C184" s="1242" t="s">
        <v>7134</v>
      </c>
      <c r="D184" s="1243" t="s">
        <v>7574</v>
      </c>
      <c r="E184" s="1243" t="s">
        <v>2927</v>
      </c>
    </row>
    <row r="185" spans="1:5" x14ac:dyDescent="0.35">
      <c r="A185" s="1535"/>
      <c r="B185" s="1538"/>
      <c r="C185" s="1242" t="s">
        <v>7135</v>
      </c>
      <c r="D185" s="1243" t="s">
        <v>7574</v>
      </c>
      <c r="E185" s="1243" t="s">
        <v>2927</v>
      </c>
    </row>
    <row r="186" spans="1:5" ht="29" x14ac:dyDescent="0.35">
      <c r="A186" s="1535"/>
      <c r="B186" s="1538"/>
      <c r="C186" s="1242" t="s">
        <v>7136</v>
      </c>
      <c r="D186" s="1243"/>
      <c r="E186" s="1243" t="s">
        <v>2927</v>
      </c>
    </row>
    <row r="187" spans="1:5" ht="29" x14ac:dyDescent="0.35">
      <c r="A187" s="1535"/>
      <c r="B187" s="1538"/>
      <c r="C187" s="1242" t="s">
        <v>7137</v>
      </c>
      <c r="D187" s="1243"/>
      <c r="E187" s="1243" t="s">
        <v>2927</v>
      </c>
    </row>
    <row r="188" spans="1:5" ht="29" x14ac:dyDescent="0.35">
      <c r="A188" s="1535"/>
      <c r="B188" s="1538"/>
      <c r="C188" s="1242" t="s">
        <v>7138</v>
      </c>
      <c r="D188" s="1243"/>
      <c r="E188" s="1243" t="s">
        <v>2927</v>
      </c>
    </row>
    <row r="189" spans="1:5" ht="43.5" x14ac:dyDescent="0.35">
      <c r="A189" s="1535"/>
      <c r="B189" s="1538"/>
      <c r="C189" s="1242" t="s">
        <v>7139</v>
      </c>
      <c r="D189" s="1243" t="s">
        <v>7574</v>
      </c>
      <c r="E189" s="1243" t="s">
        <v>2927</v>
      </c>
    </row>
    <row r="190" spans="1:5" ht="29" x14ac:dyDescent="0.35">
      <c r="A190" s="1535"/>
      <c r="B190" s="1539"/>
      <c r="C190" s="1242" t="s">
        <v>7140</v>
      </c>
      <c r="D190" s="1243"/>
      <c r="E190" s="1243" t="s">
        <v>2927</v>
      </c>
    </row>
    <row r="191" spans="1:5" ht="58" x14ac:dyDescent="0.35">
      <c r="A191" s="1534" t="s">
        <v>6839</v>
      </c>
      <c r="B191" s="1241" t="s">
        <v>6850</v>
      </c>
      <c r="C191" s="1242" t="s">
        <v>7141</v>
      </c>
      <c r="D191" s="1243" t="s">
        <v>7574</v>
      </c>
      <c r="E191" s="1243"/>
    </row>
    <row r="192" spans="1:5" ht="116" x14ac:dyDescent="0.35">
      <c r="A192" s="1535"/>
      <c r="B192" s="1244" t="s">
        <v>6862</v>
      </c>
      <c r="C192" s="1242" t="s">
        <v>7142</v>
      </c>
      <c r="D192" s="1243" t="s">
        <v>7574</v>
      </c>
      <c r="E192" s="1243"/>
    </row>
    <row r="193" spans="1:5" ht="87" x14ac:dyDescent="0.35">
      <c r="A193" s="1535"/>
      <c r="B193" s="1244" t="s">
        <v>6872</v>
      </c>
      <c r="C193" s="1242" t="s">
        <v>7143</v>
      </c>
      <c r="D193" s="1243" t="s">
        <v>7574</v>
      </c>
      <c r="E193" s="1243"/>
    </row>
    <row r="194" spans="1:5" ht="43.5" x14ac:dyDescent="0.35">
      <c r="A194" s="1535"/>
      <c r="B194" s="1244" t="s">
        <v>6881</v>
      </c>
      <c r="C194" s="1242" t="s">
        <v>7144</v>
      </c>
      <c r="D194" s="1243" t="s">
        <v>7574</v>
      </c>
      <c r="E194" s="1243"/>
    </row>
    <row r="195" spans="1:5" ht="43.5" x14ac:dyDescent="0.35">
      <c r="A195" s="1535"/>
      <c r="B195" s="1244" t="s">
        <v>6889</v>
      </c>
      <c r="C195" s="1242" t="s">
        <v>7145</v>
      </c>
      <c r="D195" s="1243" t="s">
        <v>7574</v>
      </c>
      <c r="E195" s="1243"/>
    </row>
    <row r="196" spans="1:5" ht="43.5" x14ac:dyDescent="0.35">
      <c r="A196" s="1535"/>
      <c r="B196" s="1537" t="s">
        <v>6897</v>
      </c>
      <c r="C196" s="1242" t="s">
        <v>7146</v>
      </c>
      <c r="D196" s="1243" t="s">
        <v>7574</v>
      </c>
      <c r="E196" s="1243"/>
    </row>
    <row r="197" spans="1:5" ht="29" x14ac:dyDescent="0.35">
      <c r="A197" s="1535"/>
      <c r="B197" s="1539"/>
      <c r="C197" s="1245" t="s">
        <v>7147</v>
      </c>
      <c r="D197" s="1243" t="s">
        <v>7574</v>
      </c>
      <c r="E197" s="1243"/>
    </row>
    <row r="198" spans="1:5" x14ac:dyDescent="0.35">
      <c r="A198" s="1535"/>
      <c r="B198" s="1537" t="s">
        <v>6904</v>
      </c>
      <c r="C198" s="1242" t="s">
        <v>7148</v>
      </c>
      <c r="D198" s="1243" t="s">
        <v>7574</v>
      </c>
      <c r="E198" s="1243"/>
    </row>
    <row r="199" spans="1:5" ht="29" x14ac:dyDescent="0.35">
      <c r="A199" s="1535"/>
      <c r="B199" s="1539"/>
      <c r="C199" s="1242" t="s">
        <v>7149</v>
      </c>
      <c r="D199" s="1243"/>
      <c r="E199" s="1243"/>
    </row>
    <row r="200" spans="1:5" ht="43.5" x14ac:dyDescent="0.35">
      <c r="A200" s="1535"/>
      <c r="B200" s="1241" t="s">
        <v>6911</v>
      </c>
      <c r="C200" s="1242" t="s">
        <v>7150</v>
      </c>
      <c r="D200" s="1243" t="s">
        <v>7574</v>
      </c>
      <c r="E200" s="1243"/>
    </row>
    <row r="201" spans="1:5" ht="58" x14ac:dyDescent="0.35">
      <c r="A201" s="1535"/>
      <c r="B201" s="1537" t="s">
        <v>6918</v>
      </c>
      <c r="C201" s="1242" t="s">
        <v>7151</v>
      </c>
      <c r="D201" s="1243"/>
      <c r="E201" s="1243" t="s">
        <v>2927</v>
      </c>
    </row>
    <row r="202" spans="1:5" ht="58" x14ac:dyDescent="0.35">
      <c r="A202" s="1535"/>
      <c r="B202" s="1538"/>
      <c r="C202" s="1242" t="s">
        <v>7152</v>
      </c>
      <c r="D202" s="1243"/>
      <c r="E202" s="1243" t="s">
        <v>2927</v>
      </c>
    </row>
    <row r="203" spans="1:5" ht="43.5" x14ac:dyDescent="0.35">
      <c r="A203" s="1535"/>
      <c r="B203" s="1539"/>
      <c r="C203" s="1242" t="s">
        <v>7153</v>
      </c>
      <c r="D203" s="1243" t="s">
        <v>7574</v>
      </c>
      <c r="E203" s="1243"/>
    </row>
    <row r="204" spans="1:5" x14ac:dyDescent="0.35">
      <c r="A204" s="1535"/>
      <c r="B204" s="1537" t="s">
        <v>6922</v>
      </c>
      <c r="C204" s="1238" t="s">
        <v>7154</v>
      </c>
      <c r="D204" s="1243"/>
      <c r="E204" s="1243" t="s">
        <v>2927</v>
      </c>
    </row>
    <row r="205" spans="1:5" ht="29" x14ac:dyDescent="0.35">
      <c r="A205" s="1536"/>
      <c r="B205" s="1539"/>
      <c r="C205" s="1242" t="s">
        <v>7155</v>
      </c>
      <c r="D205" s="1243"/>
      <c r="E205" s="1243" t="s">
        <v>2927</v>
      </c>
    </row>
    <row r="206" spans="1:5" ht="58" x14ac:dyDescent="0.35">
      <c r="A206" s="1534" t="s">
        <v>6840</v>
      </c>
      <c r="B206" s="1537" t="s">
        <v>6851</v>
      </c>
      <c r="C206" s="1242" t="s">
        <v>7156</v>
      </c>
      <c r="D206" s="1243" t="s">
        <v>7574</v>
      </c>
      <c r="E206" s="1243" t="s">
        <v>2927</v>
      </c>
    </row>
    <row r="207" spans="1:5" ht="29" x14ac:dyDescent="0.35">
      <c r="A207" s="1535"/>
      <c r="B207" s="1538"/>
      <c r="C207" s="1242" t="s">
        <v>7157</v>
      </c>
      <c r="D207" s="1243"/>
      <c r="E207" s="1243" t="s">
        <v>2927</v>
      </c>
    </row>
    <row r="208" spans="1:5" ht="87" x14ac:dyDescent="0.35">
      <c r="A208" s="1535"/>
      <c r="B208" s="1538"/>
      <c r="C208" s="1242" t="s">
        <v>7158</v>
      </c>
      <c r="D208" s="1243"/>
      <c r="E208" s="1243" t="s">
        <v>2927</v>
      </c>
    </row>
    <row r="209" spans="1:9" ht="29" x14ac:dyDescent="0.35">
      <c r="A209" s="1535"/>
      <c r="B209" s="1538"/>
      <c r="C209" s="1242" t="s">
        <v>7159</v>
      </c>
      <c r="D209" s="1243"/>
      <c r="E209" s="1243" t="s">
        <v>2927</v>
      </c>
    </row>
    <row r="210" spans="1:9" ht="29" x14ac:dyDescent="0.35">
      <c r="A210" s="1535"/>
      <c r="B210" s="1538"/>
      <c r="C210" s="1242" t="s">
        <v>7160</v>
      </c>
      <c r="D210" s="1243"/>
      <c r="E210" s="1243" t="s">
        <v>2927</v>
      </c>
    </row>
    <row r="211" spans="1:9" ht="58" x14ac:dyDescent="0.35">
      <c r="A211" s="1535"/>
      <c r="B211" s="1538"/>
      <c r="C211" s="1242" t="s">
        <v>7161</v>
      </c>
      <c r="D211" s="1243"/>
      <c r="E211" s="1243" t="s">
        <v>2927</v>
      </c>
    </row>
    <row r="212" spans="1:9" ht="29" x14ac:dyDescent="0.35">
      <c r="A212" s="1535"/>
      <c r="B212" s="1539"/>
      <c r="C212" s="1242" t="s">
        <v>7162</v>
      </c>
      <c r="D212" s="1243"/>
      <c r="E212" s="1243" t="s">
        <v>2927</v>
      </c>
    </row>
    <row r="213" spans="1:9" x14ac:dyDescent="0.35">
      <c r="A213" s="1535"/>
      <c r="B213" s="1537" t="s">
        <v>6863</v>
      </c>
      <c r="C213" s="1242" t="s">
        <v>7163</v>
      </c>
      <c r="D213" s="1243"/>
      <c r="E213" s="1243" t="s">
        <v>2927</v>
      </c>
    </row>
    <row r="214" spans="1:9" x14ac:dyDescent="0.35">
      <c r="A214" s="1535"/>
      <c r="B214" s="1538"/>
      <c r="C214" s="1242" t="s">
        <v>7164</v>
      </c>
      <c r="D214" s="1243"/>
      <c r="E214" s="1243" t="s">
        <v>2927</v>
      </c>
    </row>
    <row r="215" spans="1:9" ht="29" x14ac:dyDescent="0.35">
      <c r="A215" s="1535"/>
      <c r="B215" s="1539"/>
      <c r="C215" s="1242" t="s">
        <v>7165</v>
      </c>
      <c r="D215" s="1243"/>
      <c r="E215" s="1243" t="s">
        <v>2927</v>
      </c>
    </row>
    <row r="216" spans="1:9" ht="29" x14ac:dyDescent="0.35">
      <c r="A216" s="1535"/>
      <c r="B216" s="1537" t="s">
        <v>6873</v>
      </c>
      <c r="C216" s="1242" t="s">
        <v>7166</v>
      </c>
      <c r="D216" s="1243"/>
      <c r="E216" s="1243" t="s">
        <v>2927</v>
      </c>
    </row>
    <row r="217" spans="1:9" ht="43.5" x14ac:dyDescent="0.35">
      <c r="A217" s="1535"/>
      <c r="B217" s="1538"/>
      <c r="C217" s="1242" t="s">
        <v>7167</v>
      </c>
      <c r="D217" s="1243"/>
      <c r="E217" s="1243" t="s">
        <v>2927</v>
      </c>
    </row>
    <row r="218" spans="1:9" ht="29" x14ac:dyDescent="0.35">
      <c r="A218" s="1535"/>
      <c r="B218" s="1538"/>
      <c r="C218" s="1242" t="s">
        <v>7168</v>
      </c>
      <c r="D218" s="1243"/>
      <c r="E218" s="1243" t="s">
        <v>2927</v>
      </c>
    </row>
    <row r="219" spans="1:9" ht="29" x14ac:dyDescent="0.35">
      <c r="A219" s="1535"/>
      <c r="B219" s="1538"/>
      <c r="C219" s="1242" t="s">
        <v>7169</v>
      </c>
      <c r="D219" s="1243"/>
      <c r="E219" s="1243" t="s">
        <v>2927</v>
      </c>
    </row>
    <row r="220" spans="1:9" ht="43.5" x14ac:dyDescent="0.35">
      <c r="A220" s="1535"/>
      <c r="B220" s="1538"/>
      <c r="C220" s="1242" t="s">
        <v>7170</v>
      </c>
      <c r="D220" s="1243"/>
      <c r="E220" s="1243" t="s">
        <v>2927</v>
      </c>
    </row>
    <row r="221" spans="1:9" ht="29" x14ac:dyDescent="0.35">
      <c r="A221" s="1535"/>
      <c r="B221" s="1538"/>
      <c r="C221" s="1242" t="s">
        <v>7171</v>
      </c>
      <c r="D221" s="1243"/>
      <c r="E221" s="1243" t="s">
        <v>2927</v>
      </c>
    </row>
    <row r="222" spans="1:9" s="1024" customFormat="1" x14ac:dyDescent="0.35">
      <c r="A222" s="1535"/>
      <c r="B222" s="1538"/>
      <c r="C222" s="1242" t="s">
        <v>7172</v>
      </c>
      <c r="D222" s="1243"/>
      <c r="E222" s="1243" t="s">
        <v>2927</v>
      </c>
      <c r="F222" s="184"/>
      <c r="G222"/>
      <c r="I222"/>
    </row>
    <row r="223" spans="1:9" ht="43.5" x14ac:dyDescent="0.35">
      <c r="A223" s="1535"/>
      <c r="B223" s="1539"/>
      <c r="C223" s="1242" t="s">
        <v>7173</v>
      </c>
      <c r="D223" s="1243"/>
      <c r="E223" s="1243" t="s">
        <v>2927</v>
      </c>
    </row>
    <row r="224" spans="1:9" ht="87" x14ac:dyDescent="0.35">
      <c r="A224" s="1535"/>
      <c r="B224" s="1537" t="s">
        <v>6882</v>
      </c>
      <c r="C224" s="1242" t="s">
        <v>7174</v>
      </c>
      <c r="D224" s="1243"/>
      <c r="E224" s="1243" t="s">
        <v>2927</v>
      </c>
    </row>
    <row r="225" spans="1:5" ht="43.5" x14ac:dyDescent="0.35">
      <c r="A225" s="1535"/>
      <c r="B225" s="1538"/>
      <c r="C225" s="1242" t="s">
        <v>7175</v>
      </c>
      <c r="D225" s="1243"/>
      <c r="E225" s="1243" t="s">
        <v>2927</v>
      </c>
    </row>
    <row r="226" spans="1:5" ht="43.5" x14ac:dyDescent="0.35">
      <c r="A226" s="1535"/>
      <c r="B226" s="1538"/>
      <c r="C226" s="1242" t="s">
        <v>7176</v>
      </c>
      <c r="D226" s="1243"/>
      <c r="E226" s="1243" t="s">
        <v>2927</v>
      </c>
    </row>
    <row r="227" spans="1:5" ht="29" x14ac:dyDescent="0.35">
      <c r="A227" s="1535"/>
      <c r="B227" s="1538"/>
      <c r="C227" s="1242" t="s">
        <v>7177</v>
      </c>
      <c r="D227" s="1243"/>
      <c r="E227" s="1243" t="s">
        <v>2927</v>
      </c>
    </row>
    <row r="228" spans="1:5" ht="116" x14ac:dyDescent="0.35">
      <c r="A228" s="1535"/>
      <c r="B228" s="1538"/>
      <c r="C228" s="1242" t="s">
        <v>7178</v>
      </c>
      <c r="D228" s="1243"/>
      <c r="E228" s="1243" t="s">
        <v>2927</v>
      </c>
    </row>
    <row r="229" spans="1:5" ht="130.5" x14ac:dyDescent="0.35">
      <c r="A229" s="1535"/>
      <c r="B229" s="1538"/>
      <c r="C229" s="1242" t="s">
        <v>7179</v>
      </c>
      <c r="D229" s="1243"/>
      <c r="E229" s="1243" t="s">
        <v>2927</v>
      </c>
    </row>
    <row r="230" spans="1:5" ht="29" x14ac:dyDescent="0.35">
      <c r="A230" s="1535"/>
      <c r="B230" s="1538"/>
      <c r="C230" s="1242" t="s">
        <v>7180</v>
      </c>
      <c r="D230" s="1243"/>
      <c r="E230" s="1243" t="s">
        <v>2927</v>
      </c>
    </row>
    <row r="231" spans="1:5" ht="29" x14ac:dyDescent="0.35">
      <c r="A231" s="1535"/>
      <c r="B231" s="1538"/>
      <c r="C231" s="1242" t="s">
        <v>7181</v>
      </c>
      <c r="D231" s="1243"/>
      <c r="E231" s="1243" t="s">
        <v>2927</v>
      </c>
    </row>
    <row r="232" spans="1:5" ht="43.5" x14ac:dyDescent="0.35">
      <c r="A232" s="1535"/>
      <c r="B232" s="1538"/>
      <c r="C232" s="1242" t="s">
        <v>7182</v>
      </c>
      <c r="D232" s="1243"/>
      <c r="E232" s="1243" t="s">
        <v>2927</v>
      </c>
    </row>
    <row r="233" spans="1:5" ht="43.5" x14ac:dyDescent="0.35">
      <c r="A233" s="1535"/>
      <c r="B233" s="1538"/>
      <c r="C233" s="1242" t="s">
        <v>7183</v>
      </c>
      <c r="D233" s="1243"/>
      <c r="E233" s="1243" t="s">
        <v>2927</v>
      </c>
    </row>
    <row r="234" spans="1:5" ht="29" x14ac:dyDescent="0.35">
      <c r="A234" s="1535"/>
      <c r="B234" s="1539"/>
      <c r="C234" s="1242" t="s">
        <v>7184</v>
      </c>
      <c r="D234" s="1243"/>
      <c r="E234" s="1243" t="s">
        <v>2927</v>
      </c>
    </row>
    <row r="235" spans="1:5" ht="87" x14ac:dyDescent="0.35">
      <c r="A235" s="1535"/>
      <c r="B235" s="1537" t="s">
        <v>6890</v>
      </c>
      <c r="C235" s="1242" t="s">
        <v>7185</v>
      </c>
      <c r="D235" s="1243"/>
      <c r="E235" s="1243" t="s">
        <v>2927</v>
      </c>
    </row>
    <row r="236" spans="1:5" ht="130.5" x14ac:dyDescent="0.35">
      <c r="A236" s="1535"/>
      <c r="B236" s="1538"/>
      <c r="C236" s="1242" t="s">
        <v>7186</v>
      </c>
      <c r="D236" s="1243"/>
      <c r="E236" s="1243" t="s">
        <v>2927</v>
      </c>
    </row>
    <row r="237" spans="1:5" x14ac:dyDescent="0.35">
      <c r="A237" s="1535"/>
      <c r="B237" s="1538"/>
      <c r="C237" s="1242" t="s">
        <v>7187</v>
      </c>
      <c r="D237" s="1243"/>
      <c r="E237" s="1243" t="s">
        <v>2927</v>
      </c>
    </row>
    <row r="238" spans="1:5" ht="29" x14ac:dyDescent="0.35">
      <c r="A238" s="1535"/>
      <c r="B238" s="1538"/>
      <c r="C238" s="1242" t="s">
        <v>7188</v>
      </c>
      <c r="D238" s="1243"/>
      <c r="E238" s="1243" t="s">
        <v>2927</v>
      </c>
    </row>
    <row r="239" spans="1:5" x14ac:dyDescent="0.35">
      <c r="A239" s="1535"/>
      <c r="B239" s="1538"/>
      <c r="C239" s="1242" t="s">
        <v>7189</v>
      </c>
      <c r="D239" s="1243"/>
      <c r="E239" s="1243" t="s">
        <v>2927</v>
      </c>
    </row>
    <row r="240" spans="1:5" ht="29" x14ac:dyDescent="0.35">
      <c r="A240" s="1535"/>
      <c r="B240" s="1538"/>
      <c r="C240" s="1242" t="s">
        <v>7190</v>
      </c>
      <c r="D240" s="1243"/>
      <c r="E240" s="1243" t="s">
        <v>2927</v>
      </c>
    </row>
    <row r="241" spans="1:5" ht="43.5" x14ac:dyDescent="0.35">
      <c r="A241" s="1535"/>
      <c r="B241" s="1538"/>
      <c r="C241" s="1242" t="s">
        <v>7191</v>
      </c>
      <c r="D241" s="1243"/>
      <c r="E241" s="1243" t="s">
        <v>2927</v>
      </c>
    </row>
    <row r="242" spans="1:5" ht="29" x14ac:dyDescent="0.35">
      <c r="A242" s="1535"/>
      <c r="B242" s="1538"/>
      <c r="C242" s="1242" t="s">
        <v>7192</v>
      </c>
      <c r="D242" s="1243"/>
      <c r="E242" s="1243" t="s">
        <v>2927</v>
      </c>
    </row>
    <row r="243" spans="1:5" x14ac:dyDescent="0.35">
      <c r="A243" s="1535"/>
      <c r="B243" s="1538"/>
      <c r="C243" s="1242" t="s">
        <v>7193</v>
      </c>
      <c r="D243" s="1243"/>
      <c r="E243" s="1243" t="s">
        <v>2927</v>
      </c>
    </row>
    <row r="244" spans="1:5" ht="58" x14ac:dyDescent="0.35">
      <c r="A244" s="1535"/>
      <c r="B244" s="1538"/>
      <c r="C244" s="1242" t="s">
        <v>7194</v>
      </c>
      <c r="D244" s="1243"/>
      <c r="E244" s="1243" t="s">
        <v>2927</v>
      </c>
    </row>
    <row r="245" spans="1:5" ht="43.5" x14ac:dyDescent="0.35">
      <c r="A245" s="1535"/>
      <c r="B245" s="1538"/>
      <c r="C245" s="1242" t="s">
        <v>7195</v>
      </c>
      <c r="D245" s="1243"/>
      <c r="E245" s="1243" t="s">
        <v>2927</v>
      </c>
    </row>
    <row r="246" spans="1:5" ht="87" x14ac:dyDescent="0.35">
      <c r="A246" s="1535"/>
      <c r="B246" s="1538"/>
      <c r="C246" s="1242" t="s">
        <v>7196</v>
      </c>
      <c r="D246" s="1243"/>
      <c r="E246" s="1243" t="s">
        <v>2927</v>
      </c>
    </row>
    <row r="247" spans="1:5" ht="130.5" x14ac:dyDescent="0.35">
      <c r="A247" s="1536"/>
      <c r="B247" s="1539"/>
      <c r="C247" s="1242" t="s">
        <v>7197</v>
      </c>
      <c r="D247" s="1243"/>
      <c r="E247" s="1243" t="s">
        <v>2927</v>
      </c>
    </row>
    <row r="248" spans="1:5" ht="72.5" x14ac:dyDescent="0.35">
      <c r="A248" s="1534" t="s">
        <v>6841</v>
      </c>
      <c r="B248" s="1537" t="s">
        <v>6852</v>
      </c>
      <c r="C248" s="1242" t="s">
        <v>7198</v>
      </c>
      <c r="D248" s="1243" t="s">
        <v>7574</v>
      </c>
      <c r="E248" s="1243" t="s">
        <v>2927</v>
      </c>
    </row>
    <row r="249" spans="1:5" x14ac:dyDescent="0.35">
      <c r="A249" s="1535"/>
      <c r="B249" s="1538"/>
      <c r="C249" s="1242" t="s">
        <v>7199</v>
      </c>
      <c r="D249" s="1243"/>
      <c r="E249" s="1243" t="s">
        <v>2927</v>
      </c>
    </row>
    <row r="250" spans="1:5" ht="29" x14ac:dyDescent="0.35">
      <c r="A250" s="1535"/>
      <c r="B250" s="1538"/>
      <c r="C250" s="1242" t="s">
        <v>7200</v>
      </c>
      <c r="D250" s="1243" t="s">
        <v>7574</v>
      </c>
      <c r="E250" s="1243" t="s">
        <v>2927</v>
      </c>
    </row>
    <row r="251" spans="1:5" x14ac:dyDescent="0.35">
      <c r="A251" s="1535"/>
      <c r="B251" s="1538"/>
      <c r="C251" s="1242" t="s">
        <v>7201</v>
      </c>
      <c r="D251" s="1243"/>
      <c r="E251" s="1243" t="s">
        <v>2927</v>
      </c>
    </row>
    <row r="252" spans="1:5" ht="29" x14ac:dyDescent="0.35">
      <c r="A252" s="1535"/>
      <c r="B252" s="1538"/>
      <c r="C252" s="1242" t="s">
        <v>7202</v>
      </c>
      <c r="D252" s="1243"/>
      <c r="E252" s="1243" t="s">
        <v>2927</v>
      </c>
    </row>
    <row r="253" spans="1:5" ht="29" x14ac:dyDescent="0.35">
      <c r="A253" s="1535"/>
      <c r="B253" s="1538"/>
      <c r="C253" s="1242" t="s">
        <v>7203</v>
      </c>
      <c r="D253" s="1243"/>
      <c r="E253" s="1243" t="s">
        <v>2927</v>
      </c>
    </row>
    <row r="254" spans="1:5" x14ac:dyDescent="0.35">
      <c r="A254" s="1535"/>
      <c r="B254" s="1538"/>
      <c r="C254" s="1242" t="s">
        <v>7204</v>
      </c>
      <c r="D254" s="1243" t="s">
        <v>7574</v>
      </c>
      <c r="E254" s="1243" t="s">
        <v>2927</v>
      </c>
    </row>
    <row r="255" spans="1:5" ht="72.5" x14ac:dyDescent="0.35">
      <c r="A255" s="1535"/>
      <c r="B255" s="1538"/>
      <c r="C255" s="1242" t="s">
        <v>7205</v>
      </c>
      <c r="D255" s="1243"/>
      <c r="E255" s="1243" t="s">
        <v>2927</v>
      </c>
    </row>
    <row r="256" spans="1:5" ht="29" x14ac:dyDescent="0.35">
      <c r="A256" s="1535"/>
      <c r="B256" s="1539"/>
      <c r="C256" s="1242" t="s">
        <v>7206</v>
      </c>
      <c r="D256" s="1243"/>
      <c r="E256" s="1243" t="s">
        <v>2927</v>
      </c>
    </row>
    <row r="257" spans="1:5" x14ac:dyDescent="0.35">
      <c r="A257" s="1535"/>
      <c r="B257" s="1537" t="s">
        <v>6864</v>
      </c>
      <c r="C257" s="1242" t="s">
        <v>7207</v>
      </c>
      <c r="D257" s="1243" t="s">
        <v>7574</v>
      </c>
      <c r="E257" s="1243" t="s">
        <v>2927</v>
      </c>
    </row>
    <row r="258" spans="1:5" x14ac:dyDescent="0.35">
      <c r="A258" s="1535"/>
      <c r="B258" s="1539"/>
      <c r="C258" s="1242" t="s">
        <v>7208</v>
      </c>
      <c r="D258" s="1243" t="s">
        <v>7574</v>
      </c>
      <c r="E258" s="1243" t="s">
        <v>2927</v>
      </c>
    </row>
    <row r="259" spans="1:5" ht="72.5" x14ac:dyDescent="0.35">
      <c r="A259" s="1535"/>
      <c r="B259" s="1537" t="s">
        <v>6874</v>
      </c>
      <c r="C259" s="1242" t="s">
        <v>7209</v>
      </c>
      <c r="D259" s="1243"/>
      <c r="E259" s="1243" t="s">
        <v>2927</v>
      </c>
    </row>
    <row r="260" spans="1:5" ht="43.5" x14ac:dyDescent="0.35">
      <c r="A260" s="1535"/>
      <c r="B260" s="1538"/>
      <c r="C260" s="1242" t="s">
        <v>7210</v>
      </c>
      <c r="D260" s="1243"/>
      <c r="E260" s="1243" t="s">
        <v>2927</v>
      </c>
    </row>
    <row r="261" spans="1:5" ht="43.5" x14ac:dyDescent="0.35">
      <c r="A261" s="1535"/>
      <c r="B261" s="1538"/>
      <c r="C261" s="1242" t="s">
        <v>7211</v>
      </c>
      <c r="D261" s="1243"/>
      <c r="E261" s="1243" t="s">
        <v>2927</v>
      </c>
    </row>
    <row r="262" spans="1:5" ht="29" x14ac:dyDescent="0.35">
      <c r="A262" s="1535"/>
      <c r="B262" s="1538"/>
      <c r="C262" s="1242" t="s">
        <v>7212</v>
      </c>
      <c r="D262" s="1243"/>
      <c r="E262" s="1243" t="s">
        <v>2927</v>
      </c>
    </row>
    <row r="263" spans="1:5" ht="29" x14ac:dyDescent="0.35">
      <c r="A263" s="1535"/>
      <c r="B263" s="1538"/>
      <c r="C263" s="1242" t="s">
        <v>7213</v>
      </c>
      <c r="D263" s="1243"/>
      <c r="E263" s="1243" t="s">
        <v>2927</v>
      </c>
    </row>
    <row r="264" spans="1:5" ht="58" x14ac:dyDescent="0.35">
      <c r="A264" s="1535"/>
      <c r="B264" s="1538"/>
      <c r="C264" s="1242" t="s">
        <v>7214</v>
      </c>
      <c r="D264" s="1243"/>
      <c r="E264" s="1243" t="s">
        <v>2927</v>
      </c>
    </row>
    <row r="265" spans="1:5" ht="43.5" x14ac:dyDescent="0.35">
      <c r="A265" s="1535"/>
      <c r="B265" s="1539"/>
      <c r="C265" s="1242" t="s">
        <v>7215</v>
      </c>
      <c r="D265" s="1243"/>
      <c r="E265" s="1243" t="s">
        <v>2927</v>
      </c>
    </row>
    <row r="266" spans="1:5" ht="58" x14ac:dyDescent="0.35">
      <c r="A266" s="1534" t="s">
        <v>6842</v>
      </c>
      <c r="B266" s="1537" t="s">
        <v>6853</v>
      </c>
      <c r="C266" s="1242" t="s">
        <v>7216</v>
      </c>
      <c r="D266" s="1243"/>
      <c r="E266" s="1243" t="s">
        <v>2927</v>
      </c>
    </row>
    <row r="267" spans="1:5" ht="58" x14ac:dyDescent="0.35">
      <c r="A267" s="1535"/>
      <c r="B267" s="1538"/>
      <c r="C267" s="1242" t="s">
        <v>7217</v>
      </c>
      <c r="D267" s="1243"/>
      <c r="E267" s="1243" t="s">
        <v>2927</v>
      </c>
    </row>
    <row r="268" spans="1:5" x14ac:dyDescent="0.35">
      <c r="A268" s="1535"/>
      <c r="B268" s="1538"/>
      <c r="C268" s="1242" t="s">
        <v>7218</v>
      </c>
      <c r="D268" s="1243"/>
      <c r="E268" s="1243" t="s">
        <v>2927</v>
      </c>
    </row>
    <row r="269" spans="1:5" x14ac:dyDescent="0.35">
      <c r="A269" s="1535"/>
      <c r="B269" s="1538"/>
      <c r="C269" s="1242" t="s">
        <v>7219</v>
      </c>
      <c r="D269" s="1243"/>
      <c r="E269" s="1243" t="s">
        <v>2927</v>
      </c>
    </row>
    <row r="270" spans="1:5" x14ac:dyDescent="0.35">
      <c r="A270" s="1535"/>
      <c r="B270" s="1538"/>
      <c r="C270" s="1242" t="s">
        <v>7220</v>
      </c>
      <c r="D270" s="1243"/>
      <c r="E270" s="1243" t="s">
        <v>2927</v>
      </c>
    </row>
    <row r="271" spans="1:5" ht="43.5" x14ac:dyDescent="0.35">
      <c r="A271" s="1535"/>
      <c r="B271" s="1538"/>
      <c r="C271" s="1242" t="s">
        <v>7221</v>
      </c>
      <c r="D271" s="1243"/>
      <c r="E271" s="1243" t="s">
        <v>2927</v>
      </c>
    </row>
    <row r="272" spans="1:5" ht="29" x14ac:dyDescent="0.35">
      <c r="A272" s="1535"/>
      <c r="B272" s="1538"/>
      <c r="C272" s="1242" t="s">
        <v>7222</v>
      </c>
      <c r="D272" s="1243"/>
      <c r="E272" s="1243" t="s">
        <v>2927</v>
      </c>
    </row>
    <row r="273" spans="1:5" ht="43.5" x14ac:dyDescent="0.35">
      <c r="A273" s="1535"/>
      <c r="B273" s="1538"/>
      <c r="C273" s="1242" t="s">
        <v>7223</v>
      </c>
      <c r="D273" s="1243"/>
      <c r="E273" s="1243" t="s">
        <v>2927</v>
      </c>
    </row>
    <row r="274" spans="1:5" ht="29" x14ac:dyDescent="0.35">
      <c r="A274" s="1535"/>
      <c r="B274" s="1538"/>
      <c r="C274" s="1242" t="s">
        <v>7224</v>
      </c>
      <c r="D274" s="1243"/>
      <c r="E274" s="1243" t="s">
        <v>2927</v>
      </c>
    </row>
    <row r="275" spans="1:5" ht="29" x14ac:dyDescent="0.35">
      <c r="A275" s="1535"/>
      <c r="B275" s="1538"/>
      <c r="C275" s="1242" t="s">
        <v>7225</v>
      </c>
      <c r="D275" s="1243"/>
      <c r="E275" s="1243" t="s">
        <v>2927</v>
      </c>
    </row>
    <row r="276" spans="1:5" x14ac:dyDescent="0.35">
      <c r="A276" s="1535"/>
      <c r="B276" s="1538"/>
      <c r="C276" s="1242" t="s">
        <v>7226</v>
      </c>
      <c r="D276" s="1243"/>
      <c r="E276" s="1243" t="s">
        <v>2927</v>
      </c>
    </row>
    <row r="277" spans="1:5" ht="29" x14ac:dyDescent="0.35">
      <c r="A277" s="1536"/>
      <c r="B277" s="1539"/>
      <c r="C277" s="1242" t="s">
        <v>7227</v>
      </c>
      <c r="D277" s="1243"/>
      <c r="E277" s="1243"/>
    </row>
    <row r="278" spans="1:5" ht="43.5" x14ac:dyDescent="0.35">
      <c r="A278" s="1534" t="s">
        <v>6843</v>
      </c>
      <c r="B278" s="1537" t="s">
        <v>6854</v>
      </c>
      <c r="C278" s="1242" t="s">
        <v>7228</v>
      </c>
      <c r="D278" s="1243" t="s">
        <v>7574</v>
      </c>
      <c r="E278" s="1243" t="s">
        <v>2927</v>
      </c>
    </row>
    <row r="279" spans="1:5" ht="58" x14ac:dyDescent="0.35">
      <c r="A279" s="1535"/>
      <c r="B279" s="1538"/>
      <c r="C279" s="1242" t="s">
        <v>7229</v>
      </c>
      <c r="D279" s="1243" t="s">
        <v>7574</v>
      </c>
      <c r="E279" s="1243" t="s">
        <v>2927</v>
      </c>
    </row>
    <row r="280" spans="1:5" ht="29" x14ac:dyDescent="0.35">
      <c r="A280" s="1535"/>
      <c r="B280" s="1538"/>
      <c r="C280" s="1242" t="s">
        <v>7230</v>
      </c>
      <c r="D280" s="1243"/>
      <c r="E280" s="1243" t="s">
        <v>2927</v>
      </c>
    </row>
    <row r="281" spans="1:5" ht="43.5" x14ac:dyDescent="0.35">
      <c r="A281" s="1535"/>
      <c r="B281" s="1538"/>
      <c r="C281" s="1242" t="s">
        <v>7231</v>
      </c>
      <c r="D281" s="1243"/>
      <c r="E281" s="1243" t="s">
        <v>2927</v>
      </c>
    </row>
    <row r="282" spans="1:5" x14ac:dyDescent="0.35">
      <c r="A282" s="1535"/>
      <c r="B282" s="1538"/>
      <c r="C282" s="1242" t="s">
        <v>7232</v>
      </c>
      <c r="D282" s="1243"/>
      <c r="E282" s="1243" t="s">
        <v>2927</v>
      </c>
    </row>
    <row r="283" spans="1:5" ht="29" x14ac:dyDescent="0.35">
      <c r="A283" s="1535"/>
      <c r="B283" s="1538"/>
      <c r="C283" s="1242" t="s">
        <v>7233</v>
      </c>
      <c r="D283" s="1243" t="s">
        <v>7574</v>
      </c>
      <c r="E283" s="1243"/>
    </row>
    <row r="284" spans="1:5" x14ac:dyDescent="0.35">
      <c r="A284" s="1535"/>
      <c r="B284" s="1538"/>
      <c r="C284" s="1242" t="s">
        <v>7234</v>
      </c>
      <c r="D284" s="1243" t="s">
        <v>7574</v>
      </c>
      <c r="E284" s="1243" t="s">
        <v>2927</v>
      </c>
    </row>
    <row r="285" spans="1:5" ht="58" x14ac:dyDescent="0.35">
      <c r="A285" s="1535"/>
      <c r="B285" s="1538"/>
      <c r="C285" s="1242" t="s">
        <v>7235</v>
      </c>
      <c r="D285" s="1243"/>
      <c r="E285" s="1243" t="s">
        <v>2927</v>
      </c>
    </row>
    <row r="286" spans="1:5" ht="58" x14ac:dyDescent="0.35">
      <c r="A286" s="1535"/>
      <c r="B286" s="1538"/>
      <c r="C286" s="1242" t="s">
        <v>7236</v>
      </c>
      <c r="D286" s="1239"/>
      <c r="E286" s="1243" t="s">
        <v>2927</v>
      </c>
    </row>
    <row r="287" spans="1:5" ht="43.5" x14ac:dyDescent="0.35">
      <c r="A287" s="1535"/>
      <c r="B287" s="1538"/>
      <c r="C287" s="1242" t="s">
        <v>7237</v>
      </c>
      <c r="D287" s="1243"/>
      <c r="E287" s="1243" t="s">
        <v>2927</v>
      </c>
    </row>
    <row r="288" spans="1:5" ht="43.5" x14ac:dyDescent="0.35">
      <c r="A288" s="1535"/>
      <c r="B288" s="1538"/>
      <c r="C288" s="1242" t="s">
        <v>7238</v>
      </c>
      <c r="D288" s="1243" t="s">
        <v>7574</v>
      </c>
      <c r="E288" s="1243" t="s">
        <v>2927</v>
      </c>
    </row>
    <row r="289" spans="1:5" ht="29" x14ac:dyDescent="0.35">
      <c r="A289" s="1535"/>
      <c r="B289" s="1538"/>
      <c r="C289" s="1242" t="s">
        <v>7239</v>
      </c>
      <c r="D289" s="1243" t="s">
        <v>7574</v>
      </c>
      <c r="E289" s="1243" t="s">
        <v>2927</v>
      </c>
    </row>
    <row r="290" spans="1:5" ht="58" x14ac:dyDescent="0.35">
      <c r="A290" s="1536"/>
      <c r="B290" s="1539"/>
      <c r="C290" s="1242" t="s">
        <v>7240</v>
      </c>
      <c r="D290" s="1243" t="s">
        <v>7574</v>
      </c>
      <c r="E290" s="1243" t="s">
        <v>2927</v>
      </c>
    </row>
    <row r="291" spans="1:5" x14ac:dyDescent="0.35">
      <c r="A291" s="1534" t="s">
        <v>177</v>
      </c>
      <c r="B291" s="1242" t="s">
        <v>6855</v>
      </c>
      <c r="C291" s="1242"/>
      <c r="D291" s="1243" t="s">
        <v>7574</v>
      </c>
      <c r="E291" s="1243"/>
    </row>
    <row r="292" spans="1:5" x14ac:dyDescent="0.35">
      <c r="A292" s="1536"/>
      <c r="B292" s="1242" t="s">
        <v>6865</v>
      </c>
      <c r="C292" s="1242"/>
      <c r="D292" s="1243"/>
      <c r="E292" s="1243" t="s">
        <v>2927</v>
      </c>
    </row>
    <row r="293" spans="1:5" x14ac:dyDescent="0.35">
      <c r="A293" s="1025"/>
    </row>
    <row r="294" spans="1:5" x14ac:dyDescent="0.35">
      <c r="A294" s="1025"/>
    </row>
    <row r="295" spans="1:5" x14ac:dyDescent="0.35">
      <c r="A295" s="1025"/>
    </row>
    <row r="296" spans="1:5" x14ac:dyDescent="0.35">
      <c r="A296" s="1025"/>
    </row>
    <row r="297" spans="1:5" x14ac:dyDescent="0.35">
      <c r="A297" s="1025"/>
    </row>
    <row r="298" spans="1:5" x14ac:dyDescent="0.35">
      <c r="A298" s="1025"/>
    </row>
    <row r="299" spans="1:5" x14ac:dyDescent="0.35">
      <c r="A299" s="1025"/>
    </row>
    <row r="300" spans="1:5" x14ac:dyDescent="0.35">
      <c r="A300" s="1025"/>
    </row>
    <row r="301" spans="1:5" x14ac:dyDescent="0.35">
      <c r="A301" s="1025"/>
    </row>
    <row r="302" spans="1:5" x14ac:dyDescent="0.35">
      <c r="A302" s="1025"/>
    </row>
    <row r="303" spans="1:5" x14ac:dyDescent="0.35">
      <c r="A303" s="1025"/>
    </row>
  </sheetData>
  <mergeCells count="82">
    <mergeCell ref="A278:A290"/>
    <mergeCell ref="B278:B290"/>
    <mergeCell ref="A291:A292"/>
    <mergeCell ref="A248:A265"/>
    <mergeCell ref="B248:B256"/>
    <mergeCell ref="B257:B258"/>
    <mergeCell ref="B259:B265"/>
    <mergeCell ref="A266:A277"/>
    <mergeCell ref="B266:B277"/>
    <mergeCell ref="A206:A247"/>
    <mergeCell ref="B206:B212"/>
    <mergeCell ref="B213:B215"/>
    <mergeCell ref="B216:B223"/>
    <mergeCell ref="B224:B234"/>
    <mergeCell ref="B235:B247"/>
    <mergeCell ref="B181:B190"/>
    <mergeCell ref="A191:A205"/>
    <mergeCell ref="B196:B197"/>
    <mergeCell ref="B198:B199"/>
    <mergeCell ref="B201:B203"/>
    <mergeCell ref="B204:B205"/>
    <mergeCell ref="A125:A190"/>
    <mergeCell ref="B125:B129"/>
    <mergeCell ref="B133:B135"/>
    <mergeCell ref="B136:B139"/>
    <mergeCell ref="B141:B144"/>
    <mergeCell ref="B146:B148"/>
    <mergeCell ref="B149:B161"/>
    <mergeCell ref="B162:B167"/>
    <mergeCell ref="B168:B170"/>
    <mergeCell ref="B171:B180"/>
    <mergeCell ref="A91:A124"/>
    <mergeCell ref="B91:B94"/>
    <mergeCell ref="B95:B100"/>
    <mergeCell ref="B101:B103"/>
    <mergeCell ref="B104:B107"/>
    <mergeCell ref="B108:B109"/>
    <mergeCell ref="B113:B116"/>
    <mergeCell ref="B120:B122"/>
    <mergeCell ref="B66:B68"/>
    <mergeCell ref="A70:A90"/>
    <mergeCell ref="B71:B72"/>
    <mergeCell ref="B73:B75"/>
    <mergeCell ref="B76:B82"/>
    <mergeCell ref="B83:B86"/>
    <mergeCell ref="A39:A69"/>
    <mergeCell ref="B39:B41"/>
    <mergeCell ref="I39:L39"/>
    <mergeCell ref="B42:B44"/>
    <mergeCell ref="B45:B46"/>
    <mergeCell ref="B47:B49"/>
    <mergeCell ref="B50:B54"/>
    <mergeCell ref="B56:B60"/>
    <mergeCell ref="B61:B62"/>
    <mergeCell ref="B64:B65"/>
    <mergeCell ref="I30:L30"/>
    <mergeCell ref="B31:B38"/>
    <mergeCell ref="I31:L31"/>
    <mergeCell ref="I32:L32"/>
    <mergeCell ref="I33:L33"/>
    <mergeCell ref="I34:L34"/>
    <mergeCell ref="I35:L35"/>
    <mergeCell ref="I36:L36"/>
    <mergeCell ref="I37:L37"/>
    <mergeCell ref="I38:L38"/>
    <mergeCell ref="I22:L22"/>
    <mergeCell ref="I23:L23"/>
    <mergeCell ref="I24:L24"/>
    <mergeCell ref="I25:L25"/>
    <mergeCell ref="I26:L26"/>
    <mergeCell ref="B27:B29"/>
    <mergeCell ref="I27:L27"/>
    <mergeCell ref="I28:L28"/>
    <mergeCell ref="I29:L29"/>
    <mergeCell ref="A3:A38"/>
    <mergeCell ref="B3:B4"/>
    <mergeCell ref="H4:H18"/>
    <mergeCell ref="B5:B7"/>
    <mergeCell ref="B8:B12"/>
    <mergeCell ref="B13:B15"/>
    <mergeCell ref="B17:B19"/>
    <mergeCell ref="B20:B26"/>
  </mergeCells>
  <conditionalFormatting sqref="I4:T18">
    <cfRule type="cellIs" dxfId="0" priority="1" operator="equal">
      <formula>""</formula>
    </cfRule>
  </conditionalFormatting>
  <hyperlinks>
    <hyperlink ref="A1" location="'Anexo XXI-ODS_Indice'!A1" display="Indice" xr:uid="{CF98B599-A113-4AA6-81EB-4960DFE30E4E}"/>
  </hyperlinks>
  <pageMargins left="0.70866141732283472" right="0.70866141732283472" top="0.74803149606299213" bottom="0.74803149606299213" header="0.31496062992125984" footer="0.31496062992125984"/>
  <pageSetup paperSize="9" scale="54" orientation="portrait" r:id="rId1"/>
  <headerFooter>
    <oddHeader>&amp;RAnexo à Circular OE2025
Série A N.º 1410</oddHeader>
  </headerFooter>
  <rowBreaks count="3" manualBreakCount="3">
    <brk id="82" max="5" man="1"/>
    <brk id="129" max="5" man="1"/>
    <brk id="175" max="5"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8BA66-34DC-428E-857E-620235529FD8}">
  <dimension ref="A1:AX104"/>
  <sheetViews>
    <sheetView showGridLines="0" zoomScale="87" zoomScaleNormal="87" workbookViewId="0">
      <selection sqref="A1:C1"/>
    </sheetView>
  </sheetViews>
  <sheetFormatPr defaultRowHeight="14.5" x14ac:dyDescent="0.35"/>
  <cols>
    <col min="2" max="2" width="87.1796875" customWidth="1"/>
    <col min="3" max="3" width="22.81640625" style="310" customWidth="1"/>
    <col min="4" max="4" width="10.81640625" style="329" bestFit="1" customWidth="1"/>
    <col min="5" max="12" width="6.7265625" style="329" bestFit="1" customWidth="1"/>
    <col min="13" max="18" width="6.1796875" customWidth="1"/>
    <col min="19" max="19" width="42.7265625" customWidth="1"/>
    <col min="21" max="34" width="8.453125" customWidth="1"/>
  </cols>
  <sheetData>
    <row r="1" spans="1:50" ht="64.5" customHeight="1" x14ac:dyDescent="0.35">
      <c r="A1" s="1640" t="s">
        <v>7768</v>
      </c>
      <c r="B1" s="1640"/>
      <c r="C1" s="1640"/>
      <c r="D1" s="1229" t="s">
        <v>7482</v>
      </c>
      <c r="E1" s="1640" t="s">
        <v>7769</v>
      </c>
      <c r="F1" s="1640"/>
      <c r="G1" s="1640"/>
      <c r="H1" s="1640"/>
      <c r="I1" s="1640"/>
      <c r="J1" s="1640"/>
      <c r="K1" s="1640"/>
      <c r="L1" s="1640"/>
      <c r="M1" s="1640"/>
      <c r="N1" s="1640"/>
      <c r="O1" s="1640"/>
      <c r="P1" s="1640"/>
      <c r="Q1" s="1640"/>
      <c r="R1" s="1640"/>
      <c r="S1" s="1640"/>
      <c r="T1" s="1640"/>
      <c r="U1" s="1640"/>
      <c r="V1" s="1640"/>
      <c r="W1" s="1640"/>
      <c r="X1" s="1640"/>
      <c r="Y1" s="1640"/>
      <c r="Z1" s="1640"/>
      <c r="AA1" s="1640"/>
      <c r="AB1" s="1640"/>
      <c r="AC1" s="1640"/>
      <c r="AD1" s="1640"/>
      <c r="AE1" s="1640"/>
      <c r="AF1" s="1640"/>
      <c r="AG1" s="1640"/>
      <c r="AH1" s="1640"/>
      <c r="AI1" s="1249"/>
      <c r="AJ1" s="1249"/>
      <c r="AK1" s="1249"/>
      <c r="AL1" s="1249"/>
      <c r="AM1" s="1249"/>
      <c r="AN1" s="1249"/>
      <c r="AO1" s="1249"/>
      <c r="AP1" s="1249"/>
      <c r="AQ1" s="1249"/>
      <c r="AR1" s="1249"/>
      <c r="AS1" s="1249"/>
      <c r="AT1" s="1249"/>
      <c r="AU1" s="1249"/>
      <c r="AV1" s="1249"/>
      <c r="AW1" s="1249"/>
      <c r="AX1" s="1249"/>
    </row>
    <row r="2" spans="1:50" ht="36.75" customHeight="1" x14ac:dyDescent="0.45">
      <c r="A2" s="1641" t="s">
        <v>7543</v>
      </c>
      <c r="B2" s="1641"/>
      <c r="C2" s="1641"/>
      <c r="E2" s="1312" t="s">
        <v>7770</v>
      </c>
      <c r="F2" s="1483"/>
      <c r="G2" s="1483"/>
      <c r="H2" s="1483"/>
      <c r="I2" s="1483"/>
      <c r="J2" s="1483"/>
      <c r="K2" s="1483"/>
      <c r="L2" s="1483"/>
      <c r="M2" s="1483"/>
      <c r="N2" s="1483"/>
      <c r="O2" s="1483"/>
      <c r="P2" s="1483"/>
      <c r="Q2" s="1483"/>
      <c r="R2" s="1483"/>
      <c r="S2" s="1591"/>
      <c r="U2" s="1642" t="s">
        <v>7544</v>
      </c>
      <c r="V2" s="1642"/>
      <c r="W2" s="1642"/>
      <c r="X2" s="1642"/>
      <c r="Y2" s="1642"/>
      <c r="Z2" s="1642"/>
      <c r="AA2" s="1642"/>
      <c r="AB2" s="1642"/>
      <c r="AC2" s="1642"/>
      <c r="AD2" s="1642"/>
      <c r="AE2" s="1643"/>
      <c r="AF2" s="1643"/>
      <c r="AG2" s="1643"/>
      <c r="AH2" s="1643"/>
      <c r="AI2" s="1137"/>
      <c r="AK2" s="1644"/>
      <c r="AL2" s="1645"/>
      <c r="AM2" s="1645"/>
      <c r="AN2" s="1645"/>
      <c r="AO2" s="1645"/>
      <c r="AP2" s="1645"/>
      <c r="AQ2" s="1645"/>
      <c r="AR2" s="1645"/>
      <c r="AS2" s="1645"/>
      <c r="AT2" s="1645"/>
      <c r="AU2" s="1645"/>
      <c r="AV2" s="1645"/>
      <c r="AW2" s="1645"/>
      <c r="AX2" s="1591"/>
    </row>
    <row r="3" spans="1:50" ht="36.75" customHeight="1" x14ac:dyDescent="0.35">
      <c r="A3" s="1641"/>
      <c r="B3" s="1641"/>
      <c r="C3" s="1641"/>
      <c r="E3" s="1483"/>
      <c r="F3" s="1483"/>
      <c r="G3" s="1483"/>
      <c r="H3" s="1483"/>
      <c r="I3" s="1483"/>
      <c r="J3" s="1483"/>
      <c r="K3" s="1483"/>
      <c r="L3" s="1483"/>
      <c r="M3" s="1483"/>
      <c r="N3" s="1483"/>
      <c r="O3" s="1483"/>
      <c r="P3" s="1483"/>
      <c r="Q3" s="1483"/>
      <c r="R3" s="1483"/>
      <c r="S3" s="1591"/>
      <c r="U3" s="1617" t="s">
        <v>7545</v>
      </c>
      <c r="V3" s="1617"/>
      <c r="W3" s="1617"/>
      <c r="X3" s="1617"/>
      <c r="Y3" s="1617"/>
      <c r="Z3" s="1617"/>
      <c r="AA3" s="1617"/>
      <c r="AB3" s="1617"/>
      <c r="AC3" s="1617"/>
      <c r="AD3" s="1617"/>
      <c r="AE3" s="1617"/>
      <c r="AF3" s="1617"/>
      <c r="AG3" s="1617"/>
      <c r="AK3" s="1312"/>
      <c r="AL3" s="1483"/>
      <c r="AM3" s="1483"/>
      <c r="AN3" s="1483"/>
      <c r="AO3" s="1483"/>
      <c r="AP3" s="1483"/>
      <c r="AQ3" s="1483"/>
      <c r="AR3" s="1483"/>
      <c r="AS3" s="1483"/>
      <c r="AT3" s="1483"/>
      <c r="AU3" s="1483"/>
      <c r="AV3" s="1483"/>
      <c r="AW3" s="1483"/>
      <c r="AX3" s="1483"/>
    </row>
    <row r="4" spans="1:50" ht="36.75" customHeight="1" x14ac:dyDescent="0.35">
      <c r="A4" s="1641"/>
      <c r="B4" s="1641"/>
      <c r="C4" s="1641"/>
      <c r="E4" s="1483"/>
      <c r="F4" s="1483"/>
      <c r="G4" s="1483"/>
      <c r="H4" s="1483"/>
      <c r="I4" s="1483"/>
      <c r="J4" s="1483"/>
      <c r="K4" s="1483"/>
      <c r="L4" s="1483"/>
      <c r="M4" s="1483"/>
      <c r="N4" s="1483"/>
      <c r="O4" s="1483"/>
      <c r="P4" s="1483"/>
      <c r="Q4" s="1483"/>
      <c r="R4" s="1483"/>
      <c r="S4" s="1591"/>
      <c r="U4" s="1625" t="s">
        <v>7546</v>
      </c>
      <c r="V4" s="1625"/>
      <c r="W4" s="1625"/>
      <c r="X4" s="1625"/>
      <c r="Y4" s="1625"/>
      <c r="Z4" s="1625"/>
      <c r="AA4" s="1625"/>
      <c r="AB4" s="1625"/>
      <c r="AC4" s="1625"/>
      <c r="AD4" s="1625"/>
      <c r="AE4" s="1625"/>
      <c r="AF4" s="1625"/>
      <c r="AG4" s="1625"/>
      <c r="AH4" s="1625"/>
      <c r="AK4" s="1483"/>
      <c r="AL4" s="1483"/>
      <c r="AM4" s="1483"/>
      <c r="AN4" s="1483"/>
      <c r="AO4" s="1483"/>
      <c r="AP4" s="1483"/>
      <c r="AQ4" s="1483"/>
      <c r="AR4" s="1483"/>
      <c r="AS4" s="1483"/>
      <c r="AT4" s="1483"/>
      <c r="AU4" s="1483"/>
      <c r="AV4" s="1483"/>
      <c r="AW4" s="1483"/>
      <c r="AX4" s="1483"/>
    </row>
    <row r="5" spans="1:50" ht="36.75" customHeight="1" x14ac:dyDescent="0.35">
      <c r="A5" s="1641"/>
      <c r="B5" s="1641"/>
      <c r="C5" s="1641"/>
      <c r="E5" s="1483"/>
      <c r="F5" s="1483"/>
      <c r="G5" s="1483"/>
      <c r="H5" s="1483"/>
      <c r="I5" s="1483"/>
      <c r="J5" s="1483"/>
      <c r="K5" s="1483"/>
      <c r="L5" s="1483"/>
      <c r="M5" s="1483"/>
      <c r="N5" s="1483"/>
      <c r="O5" s="1483"/>
      <c r="P5" s="1483"/>
      <c r="Q5" s="1483"/>
      <c r="R5" s="1483"/>
      <c r="S5" s="1591"/>
      <c r="U5" s="1626" t="s">
        <v>7547</v>
      </c>
      <c r="V5" s="1626"/>
      <c r="W5" s="1626"/>
      <c r="X5" s="1626"/>
      <c r="Y5" s="1626"/>
      <c r="Z5" s="1626"/>
      <c r="AA5" s="1626"/>
      <c r="AB5" s="1626"/>
      <c r="AC5" s="1626"/>
      <c r="AD5" s="1626"/>
      <c r="AE5" s="1626"/>
      <c r="AF5" s="1626"/>
      <c r="AG5" s="1626"/>
      <c r="AH5" s="1626"/>
      <c r="AK5" s="1591"/>
      <c r="AL5" s="1591"/>
      <c r="AM5" s="1591"/>
      <c r="AN5" s="1591"/>
      <c r="AO5" s="1591"/>
      <c r="AP5" s="1591"/>
      <c r="AQ5" s="1591"/>
      <c r="AR5" s="1591"/>
      <c r="AS5" s="1591"/>
      <c r="AT5" s="1591"/>
      <c r="AU5" s="1591"/>
      <c r="AV5" s="1591"/>
      <c r="AW5" s="1591"/>
      <c r="AX5" s="1591"/>
    </row>
    <row r="6" spans="1:50" ht="36.75" customHeight="1" x14ac:dyDescent="0.35">
      <c r="A6" s="1603"/>
      <c r="B6" s="1603"/>
      <c r="C6" s="1603"/>
      <c r="E6" s="1637" t="s">
        <v>7548</v>
      </c>
      <c r="F6" s="1637"/>
      <c r="G6" s="1637"/>
      <c r="H6" s="1637"/>
      <c r="I6" s="1637"/>
      <c r="J6" s="1637"/>
      <c r="K6" s="1637"/>
      <c r="L6" s="1637"/>
      <c r="M6" s="1637"/>
      <c r="N6" s="1637"/>
      <c r="O6" s="1637"/>
      <c r="P6" s="1637"/>
      <c r="Q6" s="1637"/>
      <c r="R6" s="1637"/>
      <c r="S6" s="1637"/>
      <c r="T6" s="319"/>
      <c r="U6" s="1626" t="s">
        <v>7549</v>
      </c>
      <c r="V6" s="1626"/>
      <c r="W6" s="1626"/>
      <c r="X6" s="1626"/>
      <c r="Y6" s="1626"/>
      <c r="Z6" s="1626"/>
      <c r="AA6" s="1626"/>
      <c r="AB6" s="1626"/>
      <c r="AC6" s="1626"/>
      <c r="AD6" s="1626"/>
      <c r="AE6" s="1626"/>
      <c r="AF6" s="1626"/>
      <c r="AG6" s="1626"/>
      <c r="AH6" s="1626"/>
      <c r="AK6" s="1312"/>
      <c r="AL6" s="1483"/>
      <c r="AM6" s="1483"/>
      <c r="AN6" s="1483"/>
      <c r="AO6" s="1483"/>
      <c r="AP6" s="1483"/>
      <c r="AQ6" s="1483"/>
      <c r="AR6" s="1483"/>
      <c r="AS6" s="1483"/>
      <c r="AT6" s="1483"/>
      <c r="AU6" s="1483"/>
      <c r="AV6" s="1483"/>
      <c r="AW6" s="1483"/>
      <c r="AX6" s="1483"/>
    </row>
    <row r="7" spans="1:50" ht="42.75" customHeight="1" x14ac:dyDescent="0.35">
      <c r="A7" s="1634" t="s">
        <v>7550</v>
      </c>
      <c r="B7" s="1634"/>
      <c r="C7" s="1634"/>
      <c r="E7" s="1609"/>
      <c r="F7" s="1609"/>
      <c r="G7" s="1609"/>
      <c r="H7" s="1609"/>
      <c r="I7" s="1609"/>
      <c r="J7" s="1609"/>
      <c r="K7" s="1609"/>
      <c r="L7" s="1609"/>
      <c r="M7" s="1609"/>
      <c r="N7" s="1609"/>
      <c r="O7" s="1609"/>
      <c r="P7" s="1609"/>
      <c r="Q7" s="1609"/>
      <c r="R7" s="1609"/>
      <c r="S7" s="1609"/>
      <c r="T7" s="319"/>
      <c r="U7" s="1591"/>
      <c r="V7" s="1591"/>
      <c r="W7" s="1591"/>
      <c r="X7" s="1591"/>
      <c r="Y7" s="1591"/>
      <c r="Z7" s="1591"/>
      <c r="AA7" s="1591"/>
      <c r="AB7" s="1591"/>
      <c r="AC7" s="1591"/>
      <c r="AD7" s="1591"/>
      <c r="AE7" s="1591"/>
      <c r="AF7" s="1591"/>
      <c r="AG7" s="1591"/>
      <c r="AH7" s="1591"/>
      <c r="AK7" s="1483"/>
      <c r="AL7" s="1483"/>
      <c r="AM7" s="1483"/>
      <c r="AN7" s="1483"/>
      <c r="AO7" s="1483"/>
      <c r="AP7" s="1483"/>
      <c r="AQ7" s="1483"/>
      <c r="AR7" s="1483"/>
      <c r="AS7" s="1483"/>
      <c r="AT7" s="1483"/>
      <c r="AU7" s="1483"/>
      <c r="AV7" s="1483"/>
      <c r="AW7" s="1483"/>
      <c r="AX7" s="1483"/>
    </row>
    <row r="8" spans="1:50" ht="36.75" customHeight="1" x14ac:dyDescent="0.45">
      <c r="A8" s="1626" t="s">
        <v>7551</v>
      </c>
      <c r="B8" s="1626"/>
      <c r="C8" s="1626"/>
      <c r="E8" s="1603"/>
      <c r="F8" s="1603"/>
      <c r="G8" s="1603"/>
      <c r="H8" s="1591"/>
      <c r="I8" s="1591"/>
      <c r="J8" s="1591"/>
      <c r="K8" s="1591"/>
      <c r="L8" s="1591"/>
      <c r="M8" s="1591"/>
      <c r="N8" s="1591"/>
      <c r="O8" s="1591"/>
      <c r="P8" s="1591"/>
      <c r="Q8" s="1591"/>
      <c r="R8" s="1591"/>
      <c r="S8" s="1591"/>
      <c r="U8" s="1638" t="s">
        <v>7552</v>
      </c>
      <c r="V8" s="1292"/>
      <c r="W8" s="1292"/>
      <c r="X8" s="1292"/>
      <c r="Y8" s="1292"/>
      <c r="Z8" s="1292"/>
      <c r="AA8" s="1292"/>
      <c r="AB8" s="1292"/>
      <c r="AC8" s="1292"/>
      <c r="AD8" s="1292"/>
      <c r="AE8" s="1292"/>
      <c r="AF8" s="1292"/>
      <c r="AG8" s="1292"/>
      <c r="AH8" s="1292"/>
      <c r="AK8" s="1591"/>
      <c r="AL8" s="1591"/>
      <c r="AM8" s="1591"/>
      <c r="AN8" s="1591"/>
      <c r="AO8" s="1591"/>
      <c r="AP8" s="1591"/>
      <c r="AQ8" s="1591"/>
      <c r="AR8" s="1591"/>
      <c r="AS8" s="1591"/>
      <c r="AT8" s="1591"/>
      <c r="AU8" s="1591"/>
      <c r="AV8" s="1591"/>
      <c r="AW8" s="1591"/>
      <c r="AX8" s="1591"/>
    </row>
    <row r="9" spans="1:50" ht="36.75" customHeight="1" thickBot="1" x14ac:dyDescent="0.5">
      <c r="A9" s="1626"/>
      <c r="B9" s="1626"/>
      <c r="C9" s="1626"/>
      <c r="E9" s="1602" t="s">
        <v>7553</v>
      </c>
      <c r="F9" s="1639"/>
      <c r="G9" s="1639"/>
      <c r="H9" s="1639"/>
      <c r="I9" s="1639"/>
      <c r="J9" s="1639"/>
      <c r="K9" s="1639"/>
      <c r="L9" s="1639"/>
      <c r="M9" s="1639"/>
      <c r="N9" s="1639"/>
      <c r="O9" s="1639"/>
      <c r="P9" s="1639"/>
      <c r="Q9" s="1639"/>
      <c r="R9" s="1639"/>
      <c r="S9" s="1591"/>
      <c r="U9" s="1611" t="s">
        <v>7546</v>
      </c>
      <c r="V9" s="1611"/>
      <c r="W9" s="1611"/>
      <c r="X9" s="1611"/>
      <c r="Y9" s="1611"/>
      <c r="Z9" s="1611"/>
      <c r="AA9" s="1611"/>
      <c r="AB9" s="1611"/>
      <c r="AC9" s="1611"/>
      <c r="AD9" s="1611"/>
      <c r="AE9" s="1611"/>
      <c r="AF9" s="1611"/>
      <c r="AG9" s="1611"/>
      <c r="AH9" s="1611"/>
      <c r="AK9" s="1591"/>
      <c r="AL9" s="1591"/>
      <c r="AM9" s="1591"/>
      <c r="AN9" s="1591"/>
      <c r="AO9" s="1591"/>
      <c r="AP9" s="1591"/>
      <c r="AQ9" s="1591"/>
      <c r="AR9" s="1591"/>
      <c r="AS9" s="1591"/>
      <c r="AT9" s="1591"/>
      <c r="AU9" s="1591"/>
      <c r="AV9" s="1591"/>
      <c r="AW9" s="1591"/>
      <c r="AX9" s="1591"/>
    </row>
    <row r="10" spans="1:50" ht="36.75" customHeight="1" x14ac:dyDescent="0.35">
      <c r="A10" s="1626"/>
      <c r="B10" s="1626"/>
      <c r="C10" s="1626"/>
      <c r="E10" s="1312" t="s">
        <v>7554</v>
      </c>
      <c r="F10" s="1483"/>
      <c r="G10" s="1483"/>
      <c r="H10" s="1483"/>
      <c r="I10" s="1483"/>
      <c r="J10" s="1483"/>
      <c r="K10" s="1483"/>
      <c r="L10" s="1483"/>
      <c r="M10" s="1483"/>
      <c r="N10" s="1483"/>
      <c r="O10" s="1483"/>
      <c r="P10" s="1483"/>
      <c r="Q10" s="1483"/>
      <c r="R10" s="1483"/>
      <c r="S10" s="1483"/>
      <c r="T10" s="1136"/>
      <c r="U10" s="1613" t="s">
        <v>7555</v>
      </c>
      <c r="V10" s="1627"/>
      <c r="W10" s="1627"/>
      <c r="X10" s="1627"/>
      <c r="Y10" s="1627"/>
      <c r="Z10" s="1627"/>
      <c r="AA10" s="1627"/>
      <c r="AB10" s="1627"/>
      <c r="AC10" s="1627"/>
      <c r="AD10" s="1627"/>
      <c r="AE10" s="1627"/>
      <c r="AF10" s="1627"/>
      <c r="AG10" s="1627"/>
      <c r="AH10" s="1628"/>
      <c r="AK10" s="1591"/>
      <c r="AL10" s="1591"/>
      <c r="AM10" s="1591"/>
      <c r="AN10" s="1591"/>
      <c r="AO10" s="1591"/>
      <c r="AP10" s="1591"/>
      <c r="AQ10" s="1591"/>
      <c r="AR10" s="1591"/>
      <c r="AS10" s="1591"/>
      <c r="AT10" s="1591"/>
      <c r="AU10" s="1591"/>
      <c r="AV10" s="1591"/>
      <c r="AW10" s="1591"/>
      <c r="AX10" s="1591"/>
    </row>
    <row r="11" spans="1:50" ht="86.15" customHeight="1" x14ac:dyDescent="0.35">
      <c r="A11" s="1626"/>
      <c r="B11" s="1626"/>
      <c r="C11" s="1626"/>
      <c r="E11" s="1483"/>
      <c r="F11" s="1483"/>
      <c r="G11" s="1483"/>
      <c r="H11" s="1483"/>
      <c r="I11" s="1483"/>
      <c r="J11" s="1483"/>
      <c r="K11" s="1483"/>
      <c r="L11" s="1483"/>
      <c r="M11" s="1483"/>
      <c r="N11" s="1483"/>
      <c r="O11" s="1483"/>
      <c r="P11" s="1483"/>
      <c r="Q11" s="1483"/>
      <c r="R11" s="1483"/>
      <c r="S11" s="1483"/>
      <c r="T11" s="1136"/>
      <c r="U11" s="1629"/>
      <c r="V11" s="1591"/>
      <c r="W11" s="1591"/>
      <c r="X11" s="1591"/>
      <c r="Y11" s="1591"/>
      <c r="Z11" s="1591"/>
      <c r="AA11" s="1591"/>
      <c r="AB11" s="1591"/>
      <c r="AC11" s="1591"/>
      <c r="AD11" s="1591"/>
      <c r="AE11" s="1591"/>
      <c r="AF11" s="1591"/>
      <c r="AG11" s="1591"/>
      <c r="AH11" s="1630"/>
      <c r="AK11" s="1312"/>
      <c r="AL11" s="1591"/>
      <c r="AM11" s="1591"/>
      <c r="AN11" s="1591"/>
      <c r="AO11" s="1591"/>
      <c r="AP11" s="1591"/>
      <c r="AQ11" s="1591"/>
      <c r="AR11" s="1591"/>
      <c r="AS11" s="1591"/>
      <c r="AT11" s="1591"/>
      <c r="AU11" s="1591"/>
      <c r="AV11" s="1591"/>
      <c r="AW11" s="1591"/>
      <c r="AX11" s="1591"/>
    </row>
    <row r="12" spans="1:50" ht="36.75" customHeight="1" x14ac:dyDescent="0.35">
      <c r="A12" s="1603"/>
      <c r="B12" s="1603"/>
      <c r="C12" s="1603"/>
      <c r="E12" s="1603"/>
      <c r="F12" s="1603"/>
      <c r="G12" s="1603"/>
      <c r="H12" s="1591"/>
      <c r="I12" s="1591"/>
      <c r="J12" s="1591"/>
      <c r="K12" s="1591"/>
      <c r="L12" s="1591"/>
      <c r="M12" s="1591"/>
      <c r="N12" s="1591"/>
      <c r="O12" s="1591"/>
      <c r="P12" s="1591"/>
      <c r="Q12" s="1591"/>
      <c r="R12" s="1591"/>
      <c r="S12" s="1591"/>
      <c r="U12" s="1629"/>
      <c r="V12" s="1591"/>
      <c r="W12" s="1591"/>
      <c r="X12" s="1591"/>
      <c r="Y12" s="1591"/>
      <c r="Z12" s="1591"/>
      <c r="AA12" s="1591"/>
      <c r="AB12" s="1591"/>
      <c r="AC12" s="1591"/>
      <c r="AD12" s="1591"/>
      <c r="AE12" s="1591"/>
      <c r="AF12" s="1591"/>
      <c r="AG12" s="1591"/>
      <c r="AH12" s="1630"/>
      <c r="AK12" s="1591"/>
      <c r="AL12" s="1591"/>
      <c r="AM12" s="1591"/>
      <c r="AN12" s="1591"/>
      <c r="AO12" s="1591"/>
      <c r="AP12" s="1591"/>
      <c r="AQ12" s="1591"/>
      <c r="AR12" s="1591"/>
      <c r="AS12" s="1591"/>
      <c r="AT12" s="1591"/>
      <c r="AU12" s="1591"/>
      <c r="AV12" s="1591"/>
      <c r="AW12" s="1591"/>
      <c r="AX12" s="1591"/>
    </row>
    <row r="13" spans="1:50" ht="36.75" customHeight="1" x14ac:dyDescent="0.35">
      <c r="A13" s="1634" t="s">
        <v>7556</v>
      </c>
      <c r="B13" s="1634"/>
      <c r="C13" s="1634"/>
      <c r="E13" s="1602" t="s">
        <v>7557</v>
      </c>
      <c r="F13" s="1602"/>
      <c r="G13" s="1602"/>
      <c r="H13" s="1602"/>
      <c r="I13" s="1602"/>
      <c r="J13" s="1602"/>
      <c r="K13" s="1602"/>
      <c r="L13" s="1602"/>
      <c r="M13" s="1602"/>
      <c r="N13" s="1602"/>
      <c r="O13" s="1602"/>
      <c r="P13" s="1602"/>
      <c r="Q13" s="1602"/>
      <c r="R13" s="1602"/>
      <c r="S13" s="1602"/>
      <c r="T13" s="1138"/>
      <c r="U13" s="1629"/>
      <c r="V13" s="1591"/>
      <c r="W13" s="1591"/>
      <c r="X13" s="1591"/>
      <c r="Y13" s="1591"/>
      <c r="Z13" s="1591"/>
      <c r="AA13" s="1591"/>
      <c r="AB13" s="1591"/>
      <c r="AC13" s="1591"/>
      <c r="AD13" s="1591"/>
      <c r="AE13" s="1591"/>
      <c r="AF13" s="1591"/>
      <c r="AG13" s="1591"/>
      <c r="AH13" s="1630"/>
      <c r="AK13" s="1591"/>
      <c r="AL13" s="1591"/>
      <c r="AM13" s="1591"/>
      <c r="AN13" s="1591"/>
      <c r="AO13" s="1591"/>
      <c r="AP13" s="1591"/>
      <c r="AQ13" s="1591"/>
      <c r="AR13" s="1591"/>
      <c r="AS13" s="1591"/>
      <c r="AT13" s="1591"/>
      <c r="AU13" s="1591"/>
      <c r="AV13" s="1591"/>
      <c r="AW13" s="1591"/>
      <c r="AX13" s="1591"/>
    </row>
    <row r="14" spans="1:50" ht="56.25" customHeight="1" x14ac:dyDescent="0.35">
      <c r="A14" s="1635" t="s">
        <v>7558</v>
      </c>
      <c r="B14" s="1635"/>
      <c r="C14" s="1635"/>
      <c r="E14" s="1312" t="s">
        <v>7559</v>
      </c>
      <c r="F14" s="1312"/>
      <c r="G14" s="1312"/>
      <c r="H14" s="1312"/>
      <c r="I14" s="1312"/>
      <c r="J14" s="1312"/>
      <c r="K14" s="1312"/>
      <c r="L14" s="1312"/>
      <c r="M14" s="1312"/>
      <c r="N14" s="1312"/>
      <c r="O14" s="1312"/>
      <c r="P14" s="1312"/>
      <c r="Q14" s="1312"/>
      <c r="R14" s="1312"/>
      <c r="S14" s="1312"/>
      <c r="T14" s="1135"/>
      <c r="U14" s="1629"/>
      <c r="V14" s="1591"/>
      <c r="W14" s="1591"/>
      <c r="X14" s="1591"/>
      <c r="Y14" s="1591"/>
      <c r="Z14" s="1591"/>
      <c r="AA14" s="1591"/>
      <c r="AB14" s="1591"/>
      <c r="AC14" s="1591"/>
      <c r="AD14" s="1591"/>
      <c r="AE14" s="1591"/>
      <c r="AF14" s="1591"/>
      <c r="AG14" s="1591"/>
      <c r="AH14" s="1630"/>
      <c r="AK14" s="1312"/>
      <c r="AL14" s="1591"/>
      <c r="AM14" s="1591"/>
      <c r="AN14" s="1591"/>
      <c r="AO14" s="1591"/>
      <c r="AP14" s="1591"/>
      <c r="AQ14" s="1591"/>
      <c r="AR14" s="1591"/>
      <c r="AS14" s="1591"/>
      <c r="AT14" s="1591"/>
      <c r="AU14" s="1591"/>
      <c r="AV14" s="1591"/>
      <c r="AW14" s="1591"/>
      <c r="AX14" s="1591"/>
    </row>
    <row r="15" spans="1:50" ht="36.75" customHeight="1" x14ac:dyDescent="0.35">
      <c r="A15" s="1635"/>
      <c r="B15" s="1635"/>
      <c r="C15" s="1635"/>
      <c r="E15" s="1312"/>
      <c r="F15" s="1312"/>
      <c r="G15" s="1312"/>
      <c r="H15" s="1312"/>
      <c r="I15" s="1312"/>
      <c r="J15" s="1312"/>
      <c r="K15" s="1312"/>
      <c r="L15" s="1312"/>
      <c r="M15" s="1312"/>
      <c r="N15" s="1312"/>
      <c r="O15" s="1312"/>
      <c r="P15" s="1312"/>
      <c r="Q15" s="1312"/>
      <c r="R15" s="1312"/>
      <c r="S15" s="1312"/>
      <c r="T15" s="1135"/>
      <c r="U15" s="1629"/>
      <c r="V15" s="1591"/>
      <c r="W15" s="1591"/>
      <c r="X15" s="1591"/>
      <c r="Y15" s="1591"/>
      <c r="Z15" s="1591"/>
      <c r="AA15" s="1591"/>
      <c r="AB15" s="1591"/>
      <c r="AC15" s="1591"/>
      <c r="AD15" s="1591"/>
      <c r="AE15" s="1591"/>
      <c r="AF15" s="1591"/>
      <c r="AG15" s="1591"/>
      <c r="AH15" s="1630"/>
      <c r="AK15" s="1591"/>
      <c r="AL15" s="1591"/>
      <c r="AM15" s="1591"/>
      <c r="AN15" s="1591"/>
      <c r="AO15" s="1591"/>
      <c r="AP15" s="1591"/>
      <c r="AQ15" s="1591"/>
      <c r="AR15" s="1591"/>
      <c r="AS15" s="1591"/>
      <c r="AT15" s="1591"/>
      <c r="AU15" s="1591"/>
      <c r="AV15" s="1591"/>
      <c r="AW15" s="1591"/>
      <c r="AX15" s="1591"/>
    </row>
    <row r="16" spans="1:50" ht="36.75" customHeight="1" x14ac:dyDescent="0.35">
      <c r="A16" s="1635"/>
      <c r="B16" s="1635"/>
      <c r="C16" s="1635"/>
      <c r="E16" s="1603"/>
      <c r="F16" s="1603"/>
      <c r="G16" s="1603"/>
      <c r="H16" s="1591"/>
      <c r="I16" s="1591"/>
      <c r="J16" s="1591"/>
      <c r="K16" s="1591"/>
      <c r="L16" s="1591"/>
      <c r="M16" s="1591"/>
      <c r="N16" s="1591"/>
      <c r="O16" s="1591"/>
      <c r="P16" s="1591"/>
      <c r="Q16" s="1591"/>
      <c r="R16" s="1591"/>
      <c r="S16" s="1591"/>
      <c r="U16" s="1629"/>
      <c r="V16" s="1591"/>
      <c r="W16" s="1591"/>
      <c r="X16" s="1591"/>
      <c r="Y16" s="1591"/>
      <c r="Z16" s="1591"/>
      <c r="AA16" s="1591"/>
      <c r="AB16" s="1591"/>
      <c r="AC16" s="1591"/>
      <c r="AD16" s="1591"/>
      <c r="AE16" s="1591"/>
      <c r="AF16" s="1591"/>
      <c r="AG16" s="1591"/>
      <c r="AH16" s="1630"/>
      <c r="AK16" s="1591"/>
      <c r="AL16" s="1591"/>
      <c r="AM16" s="1591"/>
      <c r="AN16" s="1591"/>
      <c r="AO16" s="1591"/>
      <c r="AP16" s="1591"/>
      <c r="AQ16" s="1591"/>
      <c r="AR16" s="1591"/>
      <c r="AS16" s="1591"/>
      <c r="AT16" s="1591"/>
      <c r="AU16" s="1591"/>
      <c r="AV16" s="1591"/>
      <c r="AW16" s="1591"/>
      <c r="AX16" s="1591"/>
    </row>
    <row r="17" spans="1:50" ht="36.75" customHeight="1" x14ac:dyDescent="0.35">
      <c r="A17" s="1635"/>
      <c r="B17" s="1635"/>
      <c r="C17" s="1635"/>
      <c r="E17" s="1622" t="s">
        <v>7560</v>
      </c>
      <c r="F17" s="1623"/>
      <c r="G17" s="1623"/>
      <c r="H17" s="1623"/>
      <c r="I17" s="1623"/>
      <c r="J17" s="1623"/>
      <c r="K17" s="1623"/>
      <c r="L17" s="1623"/>
      <c r="M17" s="1623"/>
      <c r="N17" s="1623"/>
      <c r="O17" s="1623"/>
      <c r="P17" s="1623"/>
      <c r="Q17" s="1623"/>
      <c r="R17" s="1623"/>
      <c r="S17" s="1624"/>
      <c r="T17" s="321"/>
      <c r="U17" s="1629"/>
      <c r="V17" s="1591"/>
      <c r="W17" s="1591"/>
      <c r="X17" s="1591"/>
      <c r="Y17" s="1591"/>
      <c r="Z17" s="1591"/>
      <c r="AA17" s="1591"/>
      <c r="AB17" s="1591"/>
      <c r="AC17" s="1591"/>
      <c r="AD17" s="1591"/>
      <c r="AE17" s="1591"/>
      <c r="AF17" s="1591"/>
      <c r="AG17" s="1591"/>
      <c r="AH17" s="1630"/>
      <c r="AK17" s="1591"/>
      <c r="AL17" s="1591"/>
      <c r="AM17" s="1591"/>
      <c r="AN17" s="1591"/>
      <c r="AO17" s="1591"/>
      <c r="AP17" s="1591"/>
      <c r="AQ17" s="1591"/>
      <c r="AR17" s="1591"/>
      <c r="AS17" s="1591"/>
      <c r="AT17" s="1591"/>
      <c r="AU17" s="1591"/>
      <c r="AV17" s="1591"/>
      <c r="AW17" s="1591"/>
      <c r="AX17" s="1591"/>
    </row>
    <row r="18" spans="1:50" ht="70.5" customHeight="1" x14ac:dyDescent="0.35">
      <c r="A18" s="1636"/>
      <c r="B18" s="1636"/>
      <c r="C18" s="1636"/>
      <c r="E18" s="1312" t="s">
        <v>7561</v>
      </c>
      <c r="F18" s="1483"/>
      <c r="G18" s="1483"/>
      <c r="H18" s="1483"/>
      <c r="I18" s="1483"/>
      <c r="J18" s="1483"/>
      <c r="K18" s="1483"/>
      <c r="L18" s="1483"/>
      <c r="M18" s="1483"/>
      <c r="N18" s="1483"/>
      <c r="O18" s="1483"/>
      <c r="P18" s="1483"/>
      <c r="Q18" s="1483"/>
      <c r="R18" s="1483"/>
      <c r="S18" s="1483"/>
      <c r="T18" s="1136"/>
      <c r="U18" s="1629"/>
      <c r="V18" s="1591"/>
      <c r="W18" s="1591"/>
      <c r="X18" s="1591"/>
      <c r="Y18" s="1591"/>
      <c r="Z18" s="1591"/>
      <c r="AA18" s="1591"/>
      <c r="AB18" s="1591"/>
      <c r="AC18" s="1591"/>
      <c r="AD18" s="1591"/>
      <c r="AE18" s="1591"/>
      <c r="AF18" s="1591"/>
      <c r="AG18" s="1591"/>
      <c r="AH18" s="1630"/>
      <c r="AK18" s="1312"/>
      <c r="AL18" s="1591"/>
      <c r="AM18" s="1591"/>
      <c r="AN18" s="1591"/>
      <c r="AO18" s="1591"/>
      <c r="AP18" s="1591"/>
      <c r="AQ18" s="1591"/>
      <c r="AR18" s="1591"/>
      <c r="AS18" s="1591"/>
      <c r="AT18" s="1591"/>
      <c r="AU18" s="1591"/>
      <c r="AV18" s="1591"/>
      <c r="AW18" s="1591"/>
      <c r="AX18" s="1591"/>
    </row>
    <row r="19" spans="1:50" ht="36.75" customHeight="1" x14ac:dyDescent="0.35">
      <c r="A19" s="1591"/>
      <c r="B19" s="1591"/>
      <c r="C19" s="1591"/>
      <c r="E19" s="1625" t="s">
        <v>7546</v>
      </c>
      <c r="F19" s="1625"/>
      <c r="G19" s="1625"/>
      <c r="H19" s="1625"/>
      <c r="I19" s="1625"/>
      <c r="J19" s="1625"/>
      <c r="K19" s="1625"/>
      <c r="L19" s="1625"/>
      <c r="M19" s="1625"/>
      <c r="N19" s="1625"/>
      <c r="O19" s="1625"/>
      <c r="P19" s="1625"/>
      <c r="Q19" s="1625"/>
      <c r="R19" s="1625"/>
      <c r="S19" s="1625"/>
      <c r="T19" s="1139"/>
      <c r="U19" s="1629"/>
      <c r="V19" s="1591"/>
      <c r="W19" s="1591"/>
      <c r="X19" s="1591"/>
      <c r="Y19" s="1591"/>
      <c r="Z19" s="1591"/>
      <c r="AA19" s="1591"/>
      <c r="AB19" s="1591"/>
      <c r="AC19" s="1591"/>
      <c r="AD19" s="1591"/>
      <c r="AE19" s="1591"/>
      <c r="AF19" s="1591"/>
      <c r="AG19" s="1591"/>
      <c r="AH19" s="1630"/>
      <c r="AK19" s="1591"/>
      <c r="AL19" s="1591"/>
      <c r="AM19" s="1591"/>
      <c r="AN19" s="1591"/>
      <c r="AO19" s="1591"/>
      <c r="AP19" s="1591"/>
      <c r="AQ19" s="1591"/>
      <c r="AR19" s="1591"/>
      <c r="AS19" s="1591"/>
      <c r="AT19" s="1591"/>
      <c r="AU19" s="1591"/>
      <c r="AV19" s="1591"/>
      <c r="AW19" s="1591"/>
      <c r="AX19" s="1591"/>
    </row>
    <row r="20" spans="1:50" ht="36.75" customHeight="1" x14ac:dyDescent="0.35">
      <c r="A20" s="1141"/>
      <c r="B20" s="1141"/>
      <c r="C20" s="1142"/>
      <c r="E20" s="1626" t="s">
        <v>7547</v>
      </c>
      <c r="F20" s="1626"/>
      <c r="G20" s="1626"/>
      <c r="H20" s="1626"/>
      <c r="I20" s="1626"/>
      <c r="J20" s="1626"/>
      <c r="K20" s="1626"/>
      <c r="L20" s="1626"/>
      <c r="M20" s="1626"/>
      <c r="N20" s="1626"/>
      <c r="O20" s="1626"/>
      <c r="P20" s="1626"/>
      <c r="Q20" s="1626"/>
      <c r="R20" s="1626"/>
      <c r="S20" s="1626"/>
      <c r="T20" s="1140"/>
      <c r="U20" s="1629"/>
      <c r="V20" s="1591"/>
      <c r="W20" s="1591"/>
      <c r="X20" s="1591"/>
      <c r="Y20" s="1591"/>
      <c r="Z20" s="1591"/>
      <c r="AA20" s="1591"/>
      <c r="AB20" s="1591"/>
      <c r="AC20" s="1591"/>
      <c r="AD20" s="1591"/>
      <c r="AE20" s="1591"/>
      <c r="AF20" s="1591"/>
      <c r="AG20" s="1591"/>
      <c r="AH20" s="1630"/>
      <c r="AI20" s="1143"/>
      <c r="AK20" s="1591"/>
      <c r="AL20" s="1591"/>
      <c r="AM20" s="1591"/>
      <c r="AN20" s="1591"/>
      <c r="AO20" s="1591"/>
      <c r="AP20" s="1591"/>
      <c r="AQ20" s="1591"/>
      <c r="AR20" s="1591"/>
      <c r="AS20" s="1591"/>
      <c r="AT20" s="1591"/>
      <c r="AU20" s="1591"/>
      <c r="AV20" s="1591"/>
      <c r="AW20" s="1591"/>
      <c r="AX20" s="1591"/>
    </row>
    <row r="21" spans="1:50" ht="79.5" customHeight="1" x14ac:dyDescent="0.35">
      <c r="A21" s="1141"/>
      <c r="B21" s="1141"/>
      <c r="C21" s="1142"/>
      <c r="E21" s="1626" t="s">
        <v>7549</v>
      </c>
      <c r="F21" s="1626"/>
      <c r="G21" s="1626"/>
      <c r="H21" s="1626"/>
      <c r="I21" s="1626"/>
      <c r="J21" s="1626"/>
      <c r="K21" s="1626"/>
      <c r="L21" s="1626"/>
      <c r="M21" s="1626"/>
      <c r="N21" s="1626"/>
      <c r="O21" s="1626"/>
      <c r="P21" s="1626"/>
      <c r="Q21" s="1626"/>
      <c r="R21" s="1626"/>
      <c r="S21" s="1626"/>
      <c r="T21" s="1140"/>
      <c r="U21" s="1629"/>
      <c r="V21" s="1591"/>
      <c r="W21" s="1591"/>
      <c r="X21" s="1591"/>
      <c r="Y21" s="1591"/>
      <c r="Z21" s="1591"/>
      <c r="AA21" s="1591"/>
      <c r="AB21" s="1591"/>
      <c r="AC21" s="1591"/>
      <c r="AD21" s="1591"/>
      <c r="AE21" s="1591"/>
      <c r="AF21" s="1591"/>
      <c r="AG21" s="1591"/>
      <c r="AH21" s="1630"/>
      <c r="AI21" s="1143"/>
      <c r="AK21" s="1591"/>
      <c r="AL21" s="1591"/>
      <c r="AM21" s="1591"/>
      <c r="AN21" s="1591"/>
      <c r="AO21" s="1591"/>
      <c r="AP21" s="1591"/>
      <c r="AQ21" s="1591"/>
      <c r="AR21" s="1591"/>
      <c r="AS21" s="1591"/>
      <c r="AT21" s="1591"/>
      <c r="AU21" s="1591"/>
      <c r="AV21" s="1591"/>
      <c r="AW21" s="1591"/>
      <c r="AX21" s="1591"/>
    </row>
    <row r="22" spans="1:50" ht="33" customHeight="1" x14ac:dyDescent="0.35">
      <c r="A22" s="1141"/>
      <c r="B22" s="1141"/>
      <c r="C22" s="1142"/>
      <c r="E22" s="1603"/>
      <c r="F22" s="1603"/>
      <c r="G22" s="1603"/>
      <c r="H22" s="1591"/>
      <c r="I22" s="1591"/>
      <c r="J22" s="1591"/>
      <c r="K22" s="1591"/>
      <c r="L22" s="1591"/>
      <c r="M22" s="1591"/>
      <c r="N22" s="1591"/>
      <c r="O22" s="1591"/>
      <c r="P22" s="1591"/>
      <c r="Q22" s="1591"/>
      <c r="R22" s="1591"/>
      <c r="S22" s="1591"/>
      <c r="U22" s="1629"/>
      <c r="V22" s="1591"/>
      <c r="W22" s="1591"/>
      <c r="X22" s="1591"/>
      <c r="Y22" s="1591"/>
      <c r="Z22" s="1591"/>
      <c r="AA22" s="1591"/>
      <c r="AB22" s="1591"/>
      <c r="AC22" s="1591"/>
      <c r="AD22" s="1591"/>
      <c r="AE22" s="1591"/>
      <c r="AF22" s="1591"/>
      <c r="AG22" s="1591"/>
      <c r="AH22" s="1630"/>
      <c r="AI22" s="1143"/>
      <c r="AK22" s="1312"/>
      <c r="AL22" s="1591"/>
      <c r="AM22" s="1591"/>
      <c r="AN22" s="1591"/>
      <c r="AO22" s="1591"/>
      <c r="AP22" s="1591"/>
      <c r="AQ22" s="1591"/>
      <c r="AR22" s="1591"/>
      <c r="AS22" s="1591"/>
      <c r="AT22" s="1591"/>
      <c r="AU22" s="1591"/>
      <c r="AV22" s="1591"/>
      <c r="AW22" s="1591"/>
      <c r="AX22" s="1591"/>
    </row>
    <row r="23" spans="1:50" ht="36" customHeight="1" thickBot="1" x14ac:dyDescent="0.4">
      <c r="A23" s="1141"/>
      <c r="B23" s="1141"/>
      <c r="C23" s="1142"/>
      <c r="E23" s="1602" t="s">
        <v>7562</v>
      </c>
      <c r="F23" s="1602"/>
      <c r="G23" s="1602"/>
      <c r="H23" s="1602"/>
      <c r="I23" s="1602"/>
      <c r="J23" s="1602"/>
      <c r="K23" s="1602"/>
      <c r="L23" s="1602"/>
      <c r="M23" s="1602"/>
      <c r="N23" s="1602"/>
      <c r="O23" s="1602"/>
      <c r="P23" s="1602"/>
      <c r="Q23" s="1602"/>
      <c r="R23" s="1602"/>
      <c r="S23" s="1602"/>
      <c r="T23" s="1138"/>
      <c r="U23" s="1631"/>
      <c r="V23" s="1632"/>
      <c r="W23" s="1632"/>
      <c r="X23" s="1632"/>
      <c r="Y23" s="1632"/>
      <c r="Z23" s="1632"/>
      <c r="AA23" s="1632"/>
      <c r="AB23" s="1632"/>
      <c r="AC23" s="1632"/>
      <c r="AD23" s="1632"/>
      <c r="AE23" s="1632"/>
      <c r="AF23" s="1632"/>
      <c r="AG23" s="1632"/>
      <c r="AH23" s="1633"/>
      <c r="AK23" s="1591"/>
      <c r="AL23" s="1591"/>
      <c r="AM23" s="1591"/>
      <c r="AN23" s="1591"/>
      <c r="AO23" s="1591"/>
      <c r="AP23" s="1591"/>
      <c r="AQ23" s="1591"/>
      <c r="AR23" s="1591"/>
      <c r="AS23" s="1591"/>
      <c r="AT23" s="1591"/>
      <c r="AU23" s="1591"/>
      <c r="AV23" s="1591"/>
      <c r="AW23" s="1591"/>
      <c r="AX23" s="1591"/>
    </row>
    <row r="24" spans="1:50" ht="41.5" customHeight="1" x14ac:dyDescent="0.35">
      <c r="A24" s="1141"/>
      <c r="B24" s="1141"/>
      <c r="C24" s="1142"/>
      <c r="E24" s="1312" t="s">
        <v>7563</v>
      </c>
      <c r="F24" s="1312"/>
      <c r="G24" s="1312"/>
      <c r="H24" s="1312"/>
      <c r="I24" s="1312"/>
      <c r="J24" s="1312"/>
      <c r="K24" s="1312"/>
      <c r="L24" s="1312"/>
      <c r="M24" s="1312"/>
      <c r="N24" s="1312"/>
      <c r="O24" s="1312"/>
      <c r="P24" s="1312"/>
      <c r="Q24" s="1312"/>
      <c r="R24" s="1312"/>
      <c r="S24" s="1312"/>
      <c r="T24" s="1135"/>
      <c r="U24" s="1607" t="s">
        <v>7547</v>
      </c>
      <c r="V24" s="1608"/>
      <c r="W24" s="1608"/>
      <c r="X24" s="1608"/>
      <c r="Y24" s="1608"/>
      <c r="Z24" s="1608"/>
      <c r="AA24" s="1608"/>
      <c r="AB24" s="1608"/>
      <c r="AC24" s="1608"/>
      <c r="AD24" s="1608"/>
      <c r="AE24" s="1608"/>
      <c r="AF24" s="1608"/>
      <c r="AG24" s="1608"/>
      <c r="AH24" s="1608"/>
      <c r="AK24" s="1609"/>
      <c r="AL24" s="1610"/>
      <c r="AM24" s="1610"/>
      <c r="AN24" s="1610"/>
      <c r="AO24" s="1610"/>
      <c r="AP24" s="1610"/>
      <c r="AQ24" s="1610"/>
      <c r="AR24" s="1610"/>
      <c r="AS24" s="1610"/>
      <c r="AT24" s="1610"/>
      <c r="AU24" s="1610"/>
      <c r="AV24" s="1610"/>
      <c r="AW24" s="1610"/>
      <c r="AX24" s="1610"/>
    </row>
    <row r="25" spans="1:50" ht="27" customHeight="1" x14ac:dyDescent="0.35">
      <c r="A25" s="1141"/>
      <c r="B25" s="1141"/>
      <c r="C25" s="1142"/>
      <c r="E25" s="1312"/>
      <c r="F25" s="1312"/>
      <c r="G25" s="1312"/>
      <c r="H25" s="1312"/>
      <c r="I25" s="1312"/>
      <c r="J25" s="1312"/>
      <c r="K25" s="1312"/>
      <c r="L25" s="1312"/>
      <c r="M25" s="1312"/>
      <c r="N25" s="1312"/>
      <c r="O25" s="1312"/>
      <c r="P25" s="1312"/>
      <c r="Q25" s="1312"/>
      <c r="R25" s="1312"/>
      <c r="S25" s="1312"/>
      <c r="T25" s="1135"/>
      <c r="U25" s="1611" t="s">
        <v>7549</v>
      </c>
      <c r="V25" s="1611"/>
      <c r="W25" s="1611"/>
      <c r="X25" s="1611"/>
      <c r="Y25" s="1611"/>
      <c r="Z25" s="1611"/>
      <c r="AA25" s="1611"/>
      <c r="AB25" s="1611"/>
      <c r="AC25" s="1611"/>
      <c r="AD25" s="1611"/>
      <c r="AE25" s="1611"/>
      <c r="AF25" s="1611"/>
      <c r="AG25" s="1611"/>
      <c r="AH25" s="1611"/>
      <c r="AK25" s="1610"/>
      <c r="AL25" s="1610"/>
      <c r="AM25" s="1610"/>
      <c r="AN25" s="1610"/>
      <c r="AO25" s="1610"/>
      <c r="AP25" s="1610"/>
      <c r="AQ25" s="1610"/>
      <c r="AR25" s="1610"/>
      <c r="AS25" s="1610"/>
      <c r="AT25" s="1610"/>
      <c r="AU25" s="1610"/>
      <c r="AV25" s="1610"/>
      <c r="AW25" s="1610"/>
      <c r="AX25" s="1610"/>
    </row>
    <row r="26" spans="1:50" ht="39" customHeight="1" thickBot="1" x14ac:dyDescent="0.4">
      <c r="A26" s="1141"/>
      <c r="B26" s="1141"/>
      <c r="C26" s="1142"/>
      <c r="E26" s="1591"/>
      <c r="F26" s="1591"/>
      <c r="G26" s="1591"/>
      <c r="H26" s="1591"/>
      <c r="I26" s="1591"/>
      <c r="J26" s="1591"/>
      <c r="K26" s="1591"/>
      <c r="L26" s="1591"/>
      <c r="M26" s="1591"/>
      <c r="N26" s="1591"/>
      <c r="O26" s="1591"/>
      <c r="P26" s="1591"/>
      <c r="Q26" s="1591"/>
      <c r="R26" s="1591"/>
      <c r="S26" s="1591"/>
      <c r="U26" s="1612"/>
      <c r="V26" s="1612"/>
      <c r="W26" s="1612"/>
      <c r="X26" s="1612"/>
      <c r="Y26" s="1612"/>
      <c r="Z26" s="1612"/>
      <c r="AA26" s="1612"/>
      <c r="AB26" s="1612"/>
      <c r="AC26" s="1612"/>
      <c r="AD26" s="1612"/>
      <c r="AE26" s="1612"/>
      <c r="AF26" s="1612"/>
      <c r="AG26" s="1612"/>
      <c r="AH26" s="1612"/>
      <c r="AK26" s="1610"/>
      <c r="AL26" s="1610"/>
      <c r="AM26" s="1610"/>
      <c r="AN26" s="1610"/>
      <c r="AO26" s="1610"/>
      <c r="AP26" s="1610"/>
      <c r="AQ26" s="1610"/>
      <c r="AR26" s="1610"/>
      <c r="AS26" s="1610"/>
      <c r="AT26" s="1610"/>
      <c r="AU26" s="1610"/>
      <c r="AV26" s="1610"/>
      <c r="AW26" s="1610"/>
      <c r="AX26" s="1610"/>
    </row>
    <row r="27" spans="1:50" ht="87" customHeight="1" x14ac:dyDescent="0.35">
      <c r="A27" s="1141"/>
      <c r="B27" s="1141"/>
      <c r="C27" s="1142"/>
      <c r="E27" s="1591"/>
      <c r="F27" s="1591"/>
      <c r="G27" s="1591"/>
      <c r="H27" s="1591"/>
      <c r="I27" s="1591"/>
      <c r="J27" s="1591"/>
      <c r="K27" s="1591"/>
      <c r="L27" s="1591"/>
      <c r="M27" s="1591"/>
      <c r="N27" s="1591"/>
      <c r="O27" s="1591"/>
      <c r="P27" s="1591"/>
      <c r="Q27" s="1591"/>
      <c r="R27" s="1591"/>
      <c r="S27" s="1591"/>
      <c r="U27" s="1613" t="s">
        <v>7564</v>
      </c>
      <c r="V27" s="1614"/>
      <c r="W27" s="1614"/>
      <c r="X27" s="1614"/>
      <c r="Y27" s="1614"/>
      <c r="Z27" s="1614"/>
      <c r="AA27" s="1614"/>
      <c r="AB27" s="1614"/>
      <c r="AC27" s="1614"/>
      <c r="AD27" s="1614"/>
      <c r="AE27" s="1614"/>
      <c r="AF27" s="1614"/>
      <c r="AG27" s="1614"/>
      <c r="AH27" s="1615"/>
      <c r="AK27" s="1610"/>
      <c r="AL27" s="1610"/>
      <c r="AM27" s="1610"/>
      <c r="AN27" s="1610"/>
      <c r="AO27" s="1610"/>
      <c r="AP27" s="1610"/>
      <c r="AQ27" s="1610"/>
      <c r="AR27" s="1610"/>
      <c r="AS27" s="1610"/>
      <c r="AT27" s="1610"/>
      <c r="AU27" s="1610"/>
      <c r="AV27" s="1610"/>
      <c r="AW27" s="1610"/>
      <c r="AX27" s="1610"/>
    </row>
    <row r="28" spans="1:50" x14ac:dyDescent="0.35">
      <c r="A28" s="1141"/>
      <c r="B28" s="1141"/>
      <c r="C28" s="1142"/>
      <c r="E28" s="1591"/>
      <c r="F28" s="1591"/>
      <c r="G28" s="1591"/>
      <c r="H28" s="1591"/>
      <c r="I28" s="1591"/>
      <c r="J28" s="1591"/>
      <c r="K28" s="1591"/>
      <c r="L28" s="1591"/>
      <c r="M28" s="1591"/>
      <c r="N28" s="1591"/>
      <c r="O28" s="1591"/>
      <c r="P28" s="1591"/>
      <c r="Q28" s="1591"/>
      <c r="R28" s="1591"/>
      <c r="S28" s="1591"/>
      <c r="U28" s="1616"/>
      <c r="V28" s="1617"/>
      <c r="W28" s="1617"/>
      <c r="X28" s="1617"/>
      <c r="Y28" s="1617"/>
      <c r="Z28" s="1617"/>
      <c r="AA28" s="1617"/>
      <c r="AB28" s="1617"/>
      <c r="AC28" s="1617"/>
      <c r="AD28" s="1617"/>
      <c r="AE28" s="1617"/>
      <c r="AF28" s="1617"/>
      <c r="AG28" s="1617"/>
      <c r="AH28" s="1618"/>
      <c r="AK28" s="1312"/>
      <c r="AL28" s="1591"/>
      <c r="AM28" s="1591"/>
      <c r="AN28" s="1591"/>
      <c r="AO28" s="1591"/>
      <c r="AP28" s="1591"/>
      <c r="AQ28" s="1591"/>
      <c r="AR28" s="1591"/>
      <c r="AS28" s="1591"/>
      <c r="AT28" s="1591"/>
      <c r="AU28" s="1591"/>
      <c r="AV28" s="1591"/>
      <c r="AW28" s="1591"/>
      <c r="AX28" s="1591"/>
    </row>
    <row r="29" spans="1:50" x14ac:dyDescent="0.35">
      <c r="A29" s="1141"/>
      <c r="B29" s="1141"/>
      <c r="C29" s="1142"/>
      <c r="E29" s="1591"/>
      <c r="F29" s="1591"/>
      <c r="G29" s="1591"/>
      <c r="H29" s="1591"/>
      <c r="I29" s="1591"/>
      <c r="J29" s="1591"/>
      <c r="K29" s="1591"/>
      <c r="L29" s="1591"/>
      <c r="M29" s="1591"/>
      <c r="N29" s="1591"/>
      <c r="O29" s="1591"/>
      <c r="P29" s="1591"/>
      <c r="Q29" s="1591"/>
      <c r="R29" s="1591"/>
      <c r="S29" s="1591"/>
      <c r="U29" s="1616"/>
      <c r="V29" s="1617"/>
      <c r="W29" s="1617"/>
      <c r="X29" s="1617"/>
      <c r="Y29" s="1617"/>
      <c r="Z29" s="1617"/>
      <c r="AA29" s="1617"/>
      <c r="AB29" s="1617"/>
      <c r="AC29" s="1617"/>
      <c r="AD29" s="1617"/>
      <c r="AE29" s="1617"/>
      <c r="AF29" s="1617"/>
      <c r="AG29" s="1617"/>
      <c r="AH29" s="1618"/>
      <c r="AK29" s="1591"/>
      <c r="AL29" s="1591"/>
      <c r="AM29" s="1591"/>
      <c r="AN29" s="1591"/>
      <c r="AO29" s="1591"/>
      <c r="AP29" s="1591"/>
      <c r="AQ29" s="1591"/>
      <c r="AR29" s="1591"/>
      <c r="AS29" s="1591"/>
      <c r="AT29" s="1591"/>
      <c r="AU29" s="1591"/>
      <c r="AV29" s="1591"/>
      <c r="AW29" s="1591"/>
      <c r="AX29" s="1591"/>
    </row>
    <row r="30" spans="1:50" ht="40.5" customHeight="1" x14ac:dyDescent="0.35">
      <c r="A30" s="1141"/>
      <c r="B30" s="1141"/>
      <c r="C30" s="1142"/>
      <c r="E30" s="1603"/>
      <c r="F30" s="1603"/>
      <c r="G30" s="1603"/>
      <c r="H30" s="1591"/>
      <c r="I30" s="1591"/>
      <c r="J30" s="1591"/>
      <c r="K30" s="1591"/>
      <c r="L30" s="1591"/>
      <c r="M30" s="1591"/>
      <c r="N30" s="1591"/>
      <c r="O30" s="1591"/>
      <c r="P30" s="1591"/>
      <c r="Q30" s="1591"/>
      <c r="R30" s="1591"/>
      <c r="S30" s="1591"/>
      <c r="U30" s="1616"/>
      <c r="V30" s="1617"/>
      <c r="W30" s="1617"/>
      <c r="X30" s="1617"/>
      <c r="Y30" s="1617"/>
      <c r="Z30" s="1617"/>
      <c r="AA30" s="1617"/>
      <c r="AB30" s="1617"/>
      <c r="AC30" s="1617"/>
      <c r="AD30" s="1617"/>
      <c r="AE30" s="1617"/>
      <c r="AF30" s="1617"/>
      <c r="AG30" s="1617"/>
      <c r="AH30" s="1618"/>
      <c r="AK30" s="1591"/>
      <c r="AL30" s="1591"/>
      <c r="AM30" s="1591"/>
      <c r="AN30" s="1591"/>
      <c r="AO30" s="1591"/>
      <c r="AP30" s="1591"/>
      <c r="AQ30" s="1591"/>
      <c r="AR30" s="1591"/>
      <c r="AS30" s="1591"/>
      <c r="AT30" s="1591"/>
      <c r="AU30" s="1591"/>
      <c r="AV30" s="1591"/>
      <c r="AW30" s="1591"/>
      <c r="AX30" s="1591"/>
    </row>
    <row r="31" spans="1:50" ht="38.25" customHeight="1" x14ac:dyDescent="0.35">
      <c r="A31" s="1141"/>
      <c r="B31" s="1141"/>
      <c r="C31" s="1142"/>
      <c r="E31" s="1602" t="s">
        <v>7565</v>
      </c>
      <c r="F31" s="1602"/>
      <c r="G31" s="1602"/>
      <c r="H31" s="1602"/>
      <c r="I31" s="1602"/>
      <c r="J31" s="1602"/>
      <c r="K31" s="1602"/>
      <c r="L31" s="1602"/>
      <c r="M31" s="1602"/>
      <c r="N31" s="1602"/>
      <c r="O31" s="1602"/>
      <c r="P31" s="1602"/>
      <c r="Q31" s="1602"/>
      <c r="R31" s="1602"/>
      <c r="S31" s="1602"/>
      <c r="T31" s="1138"/>
      <c r="U31" s="1616"/>
      <c r="V31" s="1617"/>
      <c r="W31" s="1617"/>
      <c r="X31" s="1617"/>
      <c r="Y31" s="1617"/>
      <c r="Z31" s="1617"/>
      <c r="AA31" s="1617"/>
      <c r="AB31" s="1617"/>
      <c r="AC31" s="1617"/>
      <c r="AD31" s="1617"/>
      <c r="AE31" s="1617"/>
      <c r="AF31" s="1617"/>
      <c r="AG31" s="1617"/>
      <c r="AH31" s="1618"/>
      <c r="AK31" s="1591"/>
      <c r="AL31" s="1591"/>
      <c r="AM31" s="1591"/>
      <c r="AN31" s="1591"/>
      <c r="AO31" s="1591"/>
      <c r="AP31" s="1591"/>
      <c r="AQ31" s="1591"/>
      <c r="AR31" s="1591"/>
      <c r="AS31" s="1591"/>
      <c r="AT31" s="1591"/>
      <c r="AU31" s="1591"/>
      <c r="AV31" s="1591"/>
      <c r="AW31" s="1591"/>
      <c r="AX31" s="1591"/>
    </row>
    <row r="32" spans="1:50" x14ac:dyDescent="0.35">
      <c r="A32" s="1141"/>
      <c r="B32" s="1141"/>
      <c r="C32" s="1142"/>
      <c r="E32" s="1312" t="s">
        <v>7566</v>
      </c>
      <c r="F32" s="1312"/>
      <c r="G32" s="1312"/>
      <c r="H32" s="1312"/>
      <c r="I32" s="1312"/>
      <c r="J32" s="1312"/>
      <c r="K32" s="1312"/>
      <c r="L32" s="1312"/>
      <c r="M32" s="1312"/>
      <c r="N32" s="1312"/>
      <c r="O32" s="1312"/>
      <c r="P32" s="1312"/>
      <c r="Q32" s="1312"/>
      <c r="R32" s="1312"/>
      <c r="S32" s="1312"/>
      <c r="T32" s="1135"/>
      <c r="U32" s="1616"/>
      <c r="V32" s="1617"/>
      <c r="W32" s="1617"/>
      <c r="X32" s="1617"/>
      <c r="Y32" s="1617"/>
      <c r="Z32" s="1617"/>
      <c r="AA32" s="1617"/>
      <c r="AB32" s="1617"/>
      <c r="AC32" s="1617"/>
      <c r="AD32" s="1617"/>
      <c r="AE32" s="1617"/>
      <c r="AF32" s="1617"/>
      <c r="AG32" s="1617"/>
      <c r="AH32" s="1618"/>
      <c r="AK32" s="1591"/>
      <c r="AL32" s="1591"/>
      <c r="AM32" s="1591"/>
      <c r="AN32" s="1591"/>
      <c r="AO32" s="1591"/>
      <c r="AP32" s="1591"/>
      <c r="AQ32" s="1591"/>
      <c r="AR32" s="1591"/>
      <c r="AS32" s="1591"/>
      <c r="AT32" s="1591"/>
      <c r="AU32" s="1591"/>
      <c r="AV32" s="1591"/>
      <c r="AW32" s="1591"/>
      <c r="AX32" s="1591"/>
    </row>
    <row r="33" spans="1:50" ht="45" customHeight="1" x14ac:dyDescent="0.35">
      <c r="A33" s="1141"/>
      <c r="B33" s="1141"/>
      <c r="C33" s="1142"/>
      <c r="E33" s="1312"/>
      <c r="F33" s="1312"/>
      <c r="G33" s="1312"/>
      <c r="H33" s="1312"/>
      <c r="I33" s="1312"/>
      <c r="J33" s="1312"/>
      <c r="K33" s="1312"/>
      <c r="L33" s="1312"/>
      <c r="M33" s="1312"/>
      <c r="N33" s="1312"/>
      <c r="O33" s="1312"/>
      <c r="P33" s="1312"/>
      <c r="Q33" s="1312"/>
      <c r="R33" s="1312"/>
      <c r="S33" s="1312"/>
      <c r="T33" s="1135"/>
      <c r="U33" s="1616"/>
      <c r="V33" s="1617"/>
      <c r="W33" s="1617"/>
      <c r="X33" s="1617"/>
      <c r="Y33" s="1617"/>
      <c r="Z33" s="1617"/>
      <c r="AA33" s="1617"/>
      <c r="AB33" s="1617"/>
      <c r="AC33" s="1617"/>
      <c r="AD33" s="1617"/>
      <c r="AE33" s="1617"/>
      <c r="AF33" s="1617"/>
      <c r="AG33" s="1617"/>
      <c r="AH33" s="1618"/>
      <c r="AK33" s="1591"/>
      <c r="AL33" s="1591"/>
      <c r="AM33" s="1591"/>
      <c r="AN33" s="1591"/>
      <c r="AO33" s="1591"/>
      <c r="AP33" s="1591"/>
      <c r="AQ33" s="1591"/>
      <c r="AR33" s="1591"/>
      <c r="AS33" s="1591"/>
      <c r="AT33" s="1591"/>
      <c r="AU33" s="1591"/>
      <c r="AV33" s="1591"/>
      <c r="AW33" s="1591"/>
      <c r="AX33" s="1591"/>
    </row>
    <row r="34" spans="1:50" x14ac:dyDescent="0.35">
      <c r="A34" s="1141"/>
      <c r="B34" s="1141"/>
      <c r="C34" s="1142"/>
      <c r="E34" s="1591"/>
      <c r="F34" s="1591"/>
      <c r="G34" s="1591"/>
      <c r="H34" s="1591"/>
      <c r="I34" s="1591"/>
      <c r="J34" s="1591"/>
      <c r="K34" s="1591"/>
      <c r="L34" s="1591"/>
      <c r="M34" s="1591"/>
      <c r="N34" s="1591"/>
      <c r="O34" s="1591"/>
      <c r="P34" s="1591"/>
      <c r="Q34" s="1591"/>
      <c r="R34" s="1591"/>
      <c r="S34" s="1591"/>
      <c r="U34" s="1616"/>
      <c r="V34" s="1617"/>
      <c r="W34" s="1617"/>
      <c r="X34" s="1617"/>
      <c r="Y34" s="1617"/>
      <c r="Z34" s="1617"/>
      <c r="AA34" s="1617"/>
      <c r="AB34" s="1617"/>
      <c r="AC34" s="1617"/>
      <c r="AD34" s="1617"/>
      <c r="AE34" s="1617"/>
      <c r="AF34" s="1617"/>
      <c r="AG34" s="1617"/>
      <c r="AH34" s="1618"/>
      <c r="AK34" s="1312"/>
      <c r="AL34" s="1591"/>
      <c r="AM34" s="1591"/>
      <c r="AN34" s="1591"/>
      <c r="AO34" s="1591"/>
      <c r="AP34" s="1591"/>
      <c r="AQ34" s="1591"/>
      <c r="AR34" s="1591"/>
      <c r="AS34" s="1591"/>
      <c r="AT34" s="1591"/>
      <c r="AU34" s="1591"/>
      <c r="AV34" s="1591"/>
      <c r="AW34" s="1591"/>
      <c r="AX34" s="1591"/>
    </row>
    <row r="35" spans="1:50" x14ac:dyDescent="0.35">
      <c r="A35" s="1141"/>
      <c r="B35" s="1141"/>
      <c r="C35" s="1142"/>
      <c r="E35" s="1591"/>
      <c r="F35" s="1591"/>
      <c r="G35" s="1591"/>
      <c r="H35" s="1591"/>
      <c r="I35" s="1591"/>
      <c r="J35" s="1591"/>
      <c r="K35" s="1591"/>
      <c r="L35" s="1591"/>
      <c r="M35" s="1591"/>
      <c r="N35" s="1591"/>
      <c r="O35" s="1591"/>
      <c r="P35" s="1591"/>
      <c r="Q35" s="1591"/>
      <c r="R35" s="1591"/>
      <c r="S35" s="1591"/>
      <c r="U35" s="1616"/>
      <c r="V35" s="1617"/>
      <c r="W35" s="1617"/>
      <c r="X35" s="1617"/>
      <c r="Y35" s="1617"/>
      <c r="Z35" s="1617"/>
      <c r="AA35" s="1617"/>
      <c r="AB35" s="1617"/>
      <c r="AC35" s="1617"/>
      <c r="AD35" s="1617"/>
      <c r="AE35" s="1617"/>
      <c r="AF35" s="1617"/>
      <c r="AG35" s="1617"/>
      <c r="AH35" s="1618"/>
      <c r="AK35" s="1591"/>
      <c r="AL35" s="1591"/>
      <c r="AM35" s="1591"/>
      <c r="AN35" s="1591"/>
      <c r="AO35" s="1591"/>
      <c r="AP35" s="1591"/>
      <c r="AQ35" s="1591"/>
      <c r="AR35" s="1591"/>
      <c r="AS35" s="1591"/>
      <c r="AT35" s="1591"/>
      <c r="AU35" s="1591"/>
      <c r="AV35" s="1591"/>
      <c r="AW35" s="1591"/>
      <c r="AX35" s="1591"/>
    </row>
    <row r="36" spans="1:50" x14ac:dyDescent="0.35">
      <c r="A36" s="1141"/>
      <c r="B36" s="1141"/>
      <c r="C36" s="1142"/>
      <c r="E36" s="1591"/>
      <c r="F36" s="1591"/>
      <c r="G36" s="1591"/>
      <c r="H36" s="1591"/>
      <c r="I36" s="1591"/>
      <c r="J36" s="1591"/>
      <c r="K36" s="1591"/>
      <c r="L36" s="1591"/>
      <c r="M36" s="1591"/>
      <c r="N36" s="1591"/>
      <c r="O36" s="1591"/>
      <c r="P36" s="1591"/>
      <c r="Q36" s="1591"/>
      <c r="R36" s="1591"/>
      <c r="S36" s="1591"/>
      <c r="U36" s="1616"/>
      <c r="V36" s="1617"/>
      <c r="W36" s="1617"/>
      <c r="X36" s="1617"/>
      <c r="Y36" s="1617"/>
      <c r="Z36" s="1617"/>
      <c r="AA36" s="1617"/>
      <c r="AB36" s="1617"/>
      <c r="AC36" s="1617"/>
      <c r="AD36" s="1617"/>
      <c r="AE36" s="1617"/>
      <c r="AF36" s="1617"/>
      <c r="AG36" s="1617"/>
      <c r="AH36" s="1618"/>
      <c r="AK36" s="1591"/>
      <c r="AL36" s="1591"/>
      <c r="AM36" s="1591"/>
      <c r="AN36" s="1591"/>
      <c r="AO36" s="1591"/>
      <c r="AP36" s="1591"/>
      <c r="AQ36" s="1591"/>
      <c r="AR36" s="1591"/>
      <c r="AS36" s="1591"/>
      <c r="AT36" s="1591"/>
      <c r="AU36" s="1591"/>
      <c r="AV36" s="1591"/>
      <c r="AW36" s="1591"/>
      <c r="AX36" s="1591"/>
    </row>
    <row r="37" spans="1:50" x14ac:dyDescent="0.35">
      <c r="A37" s="1141"/>
      <c r="B37" s="1141"/>
      <c r="C37" s="1142"/>
      <c r="E37" s="1591"/>
      <c r="F37" s="1591"/>
      <c r="G37" s="1591"/>
      <c r="H37" s="1591"/>
      <c r="I37" s="1591"/>
      <c r="J37" s="1591"/>
      <c r="K37" s="1591"/>
      <c r="L37" s="1591"/>
      <c r="M37" s="1591"/>
      <c r="N37" s="1591"/>
      <c r="O37" s="1591"/>
      <c r="P37" s="1591"/>
      <c r="Q37" s="1591"/>
      <c r="R37" s="1591"/>
      <c r="S37" s="1591"/>
      <c r="U37" s="1616"/>
      <c r="V37" s="1617"/>
      <c r="W37" s="1617"/>
      <c r="X37" s="1617"/>
      <c r="Y37" s="1617"/>
      <c r="Z37" s="1617"/>
      <c r="AA37" s="1617"/>
      <c r="AB37" s="1617"/>
      <c r="AC37" s="1617"/>
      <c r="AD37" s="1617"/>
      <c r="AE37" s="1617"/>
      <c r="AF37" s="1617"/>
      <c r="AG37" s="1617"/>
      <c r="AH37" s="1618"/>
      <c r="AK37" s="1312"/>
      <c r="AL37" s="1483"/>
      <c r="AM37" s="1483"/>
      <c r="AN37" s="1483"/>
      <c r="AO37" s="1483"/>
      <c r="AP37" s="1483"/>
      <c r="AQ37" s="1483"/>
      <c r="AR37" s="1483"/>
      <c r="AS37" s="1483"/>
      <c r="AT37" s="1483"/>
      <c r="AU37" s="1483"/>
      <c r="AV37" s="1483"/>
      <c r="AW37" s="1483"/>
      <c r="AX37" s="1483"/>
    </row>
    <row r="38" spans="1:50" ht="35.25" customHeight="1" x14ac:dyDescent="0.35">
      <c r="A38" s="1141"/>
      <c r="B38" s="1141"/>
      <c r="C38" s="1142"/>
      <c r="E38" s="1603"/>
      <c r="F38" s="1603"/>
      <c r="G38" s="1603"/>
      <c r="H38" s="1591"/>
      <c r="I38" s="1591"/>
      <c r="J38" s="1591"/>
      <c r="K38" s="1591"/>
      <c r="L38" s="1591"/>
      <c r="M38" s="1591"/>
      <c r="N38" s="1591"/>
      <c r="O38" s="1591"/>
      <c r="P38" s="1591"/>
      <c r="Q38" s="1591"/>
      <c r="R38" s="1591"/>
      <c r="S38" s="1591"/>
      <c r="U38" s="1616"/>
      <c r="V38" s="1617"/>
      <c r="W38" s="1617"/>
      <c r="X38" s="1617"/>
      <c r="Y38" s="1617"/>
      <c r="Z38" s="1617"/>
      <c r="AA38" s="1617"/>
      <c r="AB38" s="1617"/>
      <c r="AC38" s="1617"/>
      <c r="AD38" s="1617"/>
      <c r="AE38" s="1617"/>
      <c r="AF38" s="1617"/>
      <c r="AG38" s="1617"/>
      <c r="AH38" s="1618"/>
      <c r="AK38" s="1483"/>
      <c r="AL38" s="1483"/>
      <c r="AM38" s="1483"/>
      <c r="AN38" s="1483"/>
      <c r="AO38" s="1483"/>
      <c r="AP38" s="1483"/>
      <c r="AQ38" s="1483"/>
      <c r="AR38" s="1483"/>
      <c r="AS38" s="1483"/>
      <c r="AT38" s="1483"/>
      <c r="AU38" s="1483"/>
      <c r="AV38" s="1483"/>
      <c r="AW38" s="1483"/>
      <c r="AX38" s="1483"/>
    </row>
    <row r="39" spans="1:50" ht="49.5" customHeight="1" x14ac:dyDescent="0.35">
      <c r="A39" s="1144"/>
      <c r="B39" s="1141"/>
      <c r="C39" s="1142"/>
      <c r="U39" s="1616"/>
      <c r="V39" s="1617"/>
      <c r="W39" s="1617"/>
      <c r="X39" s="1617"/>
      <c r="Y39" s="1617"/>
      <c r="Z39" s="1617"/>
      <c r="AA39" s="1617"/>
      <c r="AB39" s="1617"/>
      <c r="AC39" s="1617"/>
      <c r="AD39" s="1617"/>
      <c r="AE39" s="1617"/>
      <c r="AF39" s="1617"/>
      <c r="AG39" s="1617"/>
      <c r="AH39" s="1618"/>
      <c r="AK39" s="1591"/>
      <c r="AL39" s="1591"/>
      <c r="AM39" s="1591"/>
      <c r="AN39" s="1591"/>
      <c r="AO39" s="1591"/>
      <c r="AP39" s="1591"/>
      <c r="AQ39" s="1591"/>
      <c r="AR39" s="1591"/>
      <c r="AS39" s="1591"/>
      <c r="AT39" s="1591"/>
      <c r="AU39" s="1591"/>
      <c r="AV39" s="1591"/>
      <c r="AW39" s="1591"/>
      <c r="AX39" s="1591"/>
    </row>
    <row r="40" spans="1:50" ht="48" customHeight="1" x14ac:dyDescent="0.35">
      <c r="A40" s="1660"/>
      <c r="B40" s="1661"/>
      <c r="C40" s="1662"/>
      <c r="D40" s="1663"/>
      <c r="E40" s="1663"/>
      <c r="F40" s="1663"/>
      <c r="G40" s="1663"/>
      <c r="H40" s="1663"/>
      <c r="I40" s="1664"/>
      <c r="J40" s="1663"/>
      <c r="K40" s="1663"/>
      <c r="L40" s="1663"/>
      <c r="M40" s="1665"/>
      <c r="N40" s="1665"/>
      <c r="O40" s="1665"/>
      <c r="P40" s="1665"/>
      <c r="Q40" s="1665"/>
      <c r="R40" s="1665"/>
      <c r="U40" s="1616"/>
      <c r="V40" s="1617"/>
      <c r="W40" s="1617"/>
      <c r="X40" s="1617"/>
      <c r="Y40" s="1617"/>
      <c r="Z40" s="1617"/>
      <c r="AA40" s="1617"/>
      <c r="AB40" s="1617"/>
      <c r="AC40" s="1617"/>
      <c r="AD40" s="1617"/>
      <c r="AE40" s="1617"/>
      <c r="AF40" s="1617"/>
      <c r="AG40" s="1617"/>
      <c r="AH40" s="1618"/>
      <c r="AK40" s="1591"/>
      <c r="AL40" s="1591"/>
      <c r="AM40" s="1591"/>
      <c r="AN40" s="1591"/>
      <c r="AO40" s="1591"/>
      <c r="AP40" s="1591"/>
      <c r="AQ40" s="1591"/>
      <c r="AR40" s="1591"/>
      <c r="AS40" s="1591"/>
      <c r="AT40" s="1591"/>
      <c r="AU40" s="1591"/>
      <c r="AV40" s="1591"/>
      <c r="AW40" s="1591"/>
      <c r="AX40" s="1591"/>
    </row>
    <row r="41" spans="1:50" ht="19.5" customHeight="1" x14ac:dyDescent="0.35">
      <c r="A41" s="1666"/>
      <c r="B41" s="1667"/>
      <c r="C41" s="1668"/>
      <c r="D41" s="1669"/>
      <c r="E41" s="1670"/>
      <c r="F41" s="1670"/>
      <c r="G41" s="1670"/>
      <c r="H41" s="1670"/>
      <c r="I41" s="1670"/>
      <c r="J41" s="1670"/>
      <c r="K41" s="1670"/>
      <c r="L41" s="1670"/>
      <c r="M41" s="1671"/>
      <c r="N41" s="1599"/>
      <c r="O41" s="1599"/>
      <c r="P41" s="1599"/>
      <c r="Q41" s="1599"/>
      <c r="R41" s="1599"/>
      <c r="S41" s="1158"/>
      <c r="T41" s="1158"/>
      <c r="U41" s="1616"/>
      <c r="V41" s="1617"/>
      <c r="W41" s="1617"/>
      <c r="X41" s="1617"/>
      <c r="Y41" s="1617"/>
      <c r="Z41" s="1617"/>
      <c r="AA41" s="1617"/>
      <c r="AB41" s="1617"/>
      <c r="AC41" s="1617"/>
      <c r="AD41" s="1617"/>
      <c r="AE41" s="1617"/>
      <c r="AF41" s="1617"/>
      <c r="AG41" s="1617"/>
      <c r="AH41" s="1618"/>
      <c r="AK41" s="1591"/>
      <c r="AL41" s="1591"/>
      <c r="AM41" s="1591"/>
      <c r="AN41" s="1591"/>
      <c r="AO41" s="1591"/>
      <c r="AP41" s="1591"/>
      <c r="AQ41" s="1591"/>
      <c r="AR41" s="1591"/>
      <c r="AS41" s="1591"/>
      <c r="AT41" s="1591"/>
      <c r="AU41" s="1591"/>
      <c r="AV41" s="1591"/>
      <c r="AW41" s="1591"/>
      <c r="AX41" s="1591"/>
    </row>
    <row r="42" spans="1:50" ht="19.5" customHeight="1" x14ac:dyDescent="0.35">
      <c r="A42" s="1666"/>
      <c r="B42" s="1667"/>
      <c r="C42" s="1668"/>
      <c r="D42" s="1669"/>
      <c r="E42" s="1670"/>
      <c r="F42" s="1670"/>
      <c r="G42" s="1670"/>
      <c r="H42" s="1670"/>
      <c r="I42" s="1670"/>
      <c r="J42" s="1670"/>
      <c r="K42" s="1670"/>
      <c r="L42" s="1670"/>
      <c r="M42" s="1672"/>
      <c r="N42" s="1166"/>
      <c r="O42" s="1167"/>
      <c r="P42" s="1166"/>
      <c r="Q42" s="1166"/>
      <c r="R42" s="1166"/>
      <c r="S42" s="1158"/>
      <c r="T42" s="1158"/>
      <c r="U42" s="1616"/>
      <c r="V42" s="1617"/>
      <c r="W42" s="1617"/>
      <c r="X42" s="1617"/>
      <c r="Y42" s="1617"/>
      <c r="Z42" s="1617"/>
      <c r="AA42" s="1617"/>
      <c r="AB42" s="1617"/>
      <c r="AC42" s="1617"/>
      <c r="AD42" s="1617"/>
      <c r="AE42" s="1617"/>
      <c r="AF42" s="1617"/>
      <c r="AG42" s="1617"/>
      <c r="AH42" s="1618"/>
      <c r="AK42" s="1591"/>
      <c r="AL42" s="1591"/>
      <c r="AM42" s="1591"/>
      <c r="AN42" s="1591"/>
      <c r="AO42" s="1591"/>
      <c r="AP42" s="1591"/>
      <c r="AQ42" s="1591"/>
      <c r="AR42" s="1591"/>
      <c r="AS42" s="1591"/>
      <c r="AT42" s="1591"/>
      <c r="AU42" s="1591"/>
      <c r="AV42" s="1591"/>
      <c r="AW42" s="1591"/>
      <c r="AX42" s="1591"/>
    </row>
    <row r="43" spans="1:50" ht="19.5" customHeight="1" x14ac:dyDescent="0.35">
      <c r="A43" s="1666"/>
      <c r="B43" s="1667"/>
      <c r="C43" s="1673"/>
      <c r="D43" s="1669"/>
      <c r="E43" s="1670"/>
      <c r="F43" s="1670"/>
      <c r="G43" s="1670"/>
      <c r="H43" s="1670"/>
      <c r="I43" s="1670"/>
      <c r="J43" s="1670"/>
      <c r="K43" s="1670"/>
      <c r="L43" s="1670"/>
      <c r="M43" s="1674"/>
      <c r="N43" s="1675"/>
      <c r="O43" s="1675"/>
      <c r="P43" s="1675"/>
      <c r="Q43" s="1675"/>
      <c r="R43" s="1675"/>
      <c r="S43" s="1158"/>
      <c r="T43" s="1158"/>
      <c r="U43" s="1616"/>
      <c r="V43" s="1617"/>
      <c r="W43" s="1617"/>
      <c r="X43" s="1617"/>
      <c r="Y43" s="1617"/>
      <c r="Z43" s="1617"/>
      <c r="AA43" s="1617"/>
      <c r="AB43" s="1617"/>
      <c r="AC43" s="1617"/>
      <c r="AD43" s="1617"/>
      <c r="AE43" s="1617"/>
      <c r="AF43" s="1617"/>
      <c r="AG43" s="1617"/>
      <c r="AH43" s="1618"/>
      <c r="AK43" s="1312"/>
      <c r="AL43" s="1591"/>
      <c r="AM43" s="1591"/>
      <c r="AN43" s="1591"/>
      <c r="AO43" s="1591"/>
      <c r="AP43" s="1591"/>
      <c r="AQ43" s="1591"/>
      <c r="AR43" s="1591"/>
      <c r="AS43" s="1591"/>
      <c r="AT43" s="1591"/>
      <c r="AU43" s="1591"/>
      <c r="AV43" s="1591"/>
      <c r="AW43" s="1591"/>
      <c r="AX43" s="1591"/>
    </row>
    <row r="44" spans="1:50" ht="19.5" customHeight="1" x14ac:dyDescent="0.35">
      <c r="A44" s="1666"/>
      <c r="B44" s="1667"/>
      <c r="C44" s="1673"/>
      <c r="D44" s="1669"/>
      <c r="E44" s="1670"/>
      <c r="F44" s="1670"/>
      <c r="G44" s="1670"/>
      <c r="H44" s="1670"/>
      <c r="I44" s="1670"/>
      <c r="J44" s="1670"/>
      <c r="K44" s="1670"/>
      <c r="L44" s="1670"/>
      <c r="M44" s="1675"/>
      <c r="N44" s="1675"/>
      <c r="O44" s="1675"/>
      <c r="P44" s="1675"/>
      <c r="Q44" s="1675"/>
      <c r="R44" s="1675"/>
      <c r="S44" s="1158"/>
      <c r="T44" s="1158"/>
      <c r="U44" s="1616"/>
      <c r="V44" s="1617"/>
      <c r="W44" s="1617"/>
      <c r="X44" s="1617"/>
      <c r="Y44" s="1617"/>
      <c r="Z44" s="1617"/>
      <c r="AA44" s="1617"/>
      <c r="AB44" s="1617"/>
      <c r="AC44" s="1617"/>
      <c r="AD44" s="1617"/>
      <c r="AE44" s="1617"/>
      <c r="AF44" s="1617"/>
      <c r="AG44" s="1617"/>
      <c r="AH44" s="1618"/>
      <c r="AK44" s="1591"/>
      <c r="AL44" s="1591"/>
      <c r="AM44" s="1591"/>
      <c r="AN44" s="1591"/>
      <c r="AO44" s="1591"/>
      <c r="AP44" s="1591"/>
      <c r="AQ44" s="1591"/>
      <c r="AR44" s="1591"/>
      <c r="AS44" s="1591"/>
      <c r="AT44" s="1591"/>
      <c r="AU44" s="1591"/>
      <c r="AV44" s="1591"/>
      <c r="AW44" s="1591"/>
      <c r="AX44" s="1591"/>
    </row>
    <row r="45" spans="1:50" ht="19.5" customHeight="1" x14ac:dyDescent="0.35">
      <c r="A45" s="1666"/>
      <c r="B45" s="1667"/>
      <c r="C45" s="1673"/>
      <c r="D45" s="1669"/>
      <c r="E45" s="1670"/>
      <c r="F45" s="1670"/>
      <c r="G45" s="1670"/>
      <c r="H45" s="1670"/>
      <c r="I45" s="1676"/>
      <c r="J45" s="1670"/>
      <c r="K45" s="1670"/>
      <c r="L45" s="1670"/>
      <c r="M45" s="1675"/>
      <c r="N45" s="1675"/>
      <c r="O45" s="1675"/>
      <c r="P45" s="1675"/>
      <c r="Q45" s="1675"/>
      <c r="R45" s="1675"/>
      <c r="U45" s="1616"/>
      <c r="V45" s="1617"/>
      <c r="W45" s="1617"/>
      <c r="X45" s="1617"/>
      <c r="Y45" s="1617"/>
      <c r="Z45" s="1617"/>
      <c r="AA45" s="1617"/>
      <c r="AB45" s="1617"/>
      <c r="AC45" s="1617"/>
      <c r="AD45" s="1617"/>
      <c r="AE45" s="1617"/>
      <c r="AF45" s="1617"/>
      <c r="AG45" s="1617"/>
      <c r="AH45" s="1618"/>
      <c r="AK45" s="1591"/>
      <c r="AL45" s="1591"/>
      <c r="AM45" s="1591"/>
      <c r="AN45" s="1591"/>
      <c r="AO45" s="1591"/>
      <c r="AP45" s="1591"/>
      <c r="AQ45" s="1591"/>
      <c r="AR45" s="1591"/>
      <c r="AS45" s="1591"/>
      <c r="AT45" s="1591"/>
      <c r="AU45" s="1591"/>
      <c r="AV45" s="1591"/>
      <c r="AW45" s="1591"/>
      <c r="AX45" s="1591"/>
    </row>
    <row r="46" spans="1:50" ht="19.5" customHeight="1" x14ac:dyDescent="0.35">
      <c r="A46" s="1666"/>
      <c r="B46" s="1667"/>
      <c r="C46" s="1673"/>
      <c r="D46" s="1669"/>
      <c r="E46" s="1670"/>
      <c r="F46" s="1670"/>
      <c r="G46" s="1670"/>
      <c r="H46" s="1670"/>
      <c r="I46" s="1676"/>
      <c r="J46" s="1670"/>
      <c r="K46" s="1670"/>
      <c r="L46" s="1670"/>
      <c r="M46" s="1675"/>
      <c r="N46" s="1675"/>
      <c r="O46" s="1675"/>
      <c r="P46" s="1675"/>
      <c r="Q46" s="1675"/>
      <c r="R46" s="1675"/>
      <c r="U46" s="1616"/>
      <c r="V46" s="1617"/>
      <c r="W46" s="1617"/>
      <c r="X46" s="1617"/>
      <c r="Y46" s="1617"/>
      <c r="Z46" s="1617"/>
      <c r="AA46" s="1617"/>
      <c r="AB46" s="1617"/>
      <c r="AC46" s="1617"/>
      <c r="AD46" s="1617"/>
      <c r="AE46" s="1617"/>
      <c r="AF46" s="1617"/>
      <c r="AG46" s="1617"/>
      <c r="AH46" s="1618"/>
      <c r="AK46" s="1591"/>
      <c r="AL46" s="1591"/>
      <c r="AM46" s="1591"/>
      <c r="AN46" s="1591"/>
      <c r="AO46" s="1591"/>
      <c r="AP46" s="1591"/>
      <c r="AQ46" s="1591"/>
      <c r="AR46" s="1591"/>
      <c r="AS46" s="1591"/>
      <c r="AT46" s="1591"/>
      <c r="AU46" s="1591"/>
      <c r="AV46" s="1591"/>
      <c r="AW46" s="1591"/>
      <c r="AX46" s="1591"/>
    </row>
    <row r="47" spans="1:50" ht="19.5" customHeight="1" x14ac:dyDescent="0.35">
      <c r="A47" s="1666"/>
      <c r="B47" s="1667"/>
      <c r="C47" s="1673"/>
      <c r="D47" s="1669"/>
      <c r="E47" s="1670"/>
      <c r="F47" s="1670"/>
      <c r="G47" s="1670"/>
      <c r="H47" s="1670"/>
      <c r="I47" s="1670"/>
      <c r="J47" s="1670"/>
      <c r="K47" s="1670"/>
      <c r="L47" s="1670"/>
      <c r="M47" s="1674"/>
      <c r="N47" s="1677"/>
      <c r="O47" s="1677"/>
      <c r="P47" s="1677"/>
      <c r="Q47" s="1677"/>
      <c r="R47" s="1677"/>
      <c r="U47" s="1616"/>
      <c r="V47" s="1617"/>
      <c r="W47" s="1617"/>
      <c r="X47" s="1617"/>
      <c r="Y47" s="1617"/>
      <c r="Z47" s="1617"/>
      <c r="AA47" s="1617"/>
      <c r="AB47" s="1617"/>
      <c r="AC47" s="1617"/>
      <c r="AD47" s="1617"/>
      <c r="AE47" s="1617"/>
      <c r="AF47" s="1617"/>
      <c r="AG47" s="1617"/>
      <c r="AH47" s="1618"/>
      <c r="AK47" s="1591"/>
      <c r="AL47" s="1591"/>
      <c r="AM47" s="1591"/>
      <c r="AN47" s="1591"/>
      <c r="AO47" s="1591"/>
      <c r="AP47" s="1591"/>
      <c r="AQ47" s="1591"/>
      <c r="AR47" s="1591"/>
      <c r="AS47" s="1591"/>
      <c r="AT47" s="1591"/>
      <c r="AU47" s="1591"/>
      <c r="AV47" s="1591"/>
      <c r="AW47" s="1591"/>
      <c r="AX47" s="1591"/>
    </row>
    <row r="48" spans="1:50" ht="19.5" customHeight="1" thickBot="1" x14ac:dyDescent="0.4">
      <c r="A48" s="1666"/>
      <c r="B48" s="1667"/>
      <c r="C48" s="1673"/>
      <c r="D48" s="1669"/>
      <c r="E48" s="1670"/>
      <c r="F48" s="1670"/>
      <c r="G48" s="1670"/>
      <c r="H48" s="1670"/>
      <c r="I48" s="1670"/>
      <c r="J48" s="1670"/>
      <c r="K48" s="1670"/>
      <c r="L48" s="1670"/>
      <c r="M48" s="1677"/>
      <c r="N48" s="1677"/>
      <c r="O48" s="1677"/>
      <c r="P48" s="1677"/>
      <c r="Q48" s="1677"/>
      <c r="R48" s="1677"/>
      <c r="U48" s="1619"/>
      <c r="V48" s="1620"/>
      <c r="W48" s="1620"/>
      <c r="X48" s="1620"/>
      <c r="Y48" s="1620"/>
      <c r="Z48" s="1620"/>
      <c r="AA48" s="1620"/>
      <c r="AB48" s="1620"/>
      <c r="AC48" s="1620"/>
      <c r="AD48" s="1620"/>
      <c r="AE48" s="1620"/>
      <c r="AF48" s="1620"/>
      <c r="AG48" s="1620"/>
      <c r="AH48" s="1621"/>
      <c r="AK48" s="1591"/>
      <c r="AL48" s="1591"/>
      <c r="AM48" s="1591"/>
      <c r="AN48" s="1591"/>
      <c r="AO48" s="1591"/>
      <c r="AP48" s="1591"/>
      <c r="AQ48" s="1591"/>
      <c r="AR48" s="1591"/>
      <c r="AS48" s="1591"/>
      <c r="AT48" s="1591"/>
      <c r="AU48" s="1591"/>
      <c r="AV48" s="1591"/>
      <c r="AW48" s="1591"/>
      <c r="AX48" s="1591"/>
    </row>
    <row r="49" spans="1:50" ht="19.5" customHeight="1" x14ac:dyDescent="0.35">
      <c r="A49" s="1666"/>
      <c r="B49" s="1667"/>
      <c r="C49" s="1673"/>
      <c r="D49" s="1669"/>
      <c r="E49" s="1670"/>
      <c r="F49" s="1670"/>
      <c r="G49" s="1670"/>
      <c r="H49" s="1670"/>
      <c r="I49" s="1670"/>
      <c r="J49" s="1670"/>
      <c r="K49" s="1670"/>
      <c r="L49" s="1670"/>
      <c r="M49" s="1677"/>
      <c r="N49" s="1677"/>
      <c r="O49" s="1677"/>
      <c r="P49" s="1677"/>
      <c r="Q49" s="1677"/>
      <c r="R49" s="1677"/>
      <c r="U49" s="1165" t="s">
        <v>7546</v>
      </c>
      <c r="V49" s="1165"/>
      <c r="W49" s="1165"/>
      <c r="X49" s="1165"/>
      <c r="Y49" s="1165"/>
      <c r="Z49" s="1165"/>
      <c r="AA49" s="1165"/>
      <c r="AB49" s="1165"/>
      <c r="AC49" s="1165"/>
      <c r="AD49" s="1165"/>
      <c r="AE49" s="1165"/>
      <c r="AF49" s="1165"/>
      <c r="AG49" s="1165"/>
      <c r="AH49" s="1165"/>
      <c r="AK49" s="1312"/>
      <c r="AL49" s="1591"/>
      <c r="AM49" s="1591"/>
      <c r="AN49" s="1591"/>
      <c r="AO49" s="1591"/>
      <c r="AP49" s="1591"/>
      <c r="AQ49" s="1591"/>
      <c r="AR49" s="1591"/>
      <c r="AS49" s="1591"/>
      <c r="AT49" s="1591"/>
      <c r="AU49" s="1591"/>
      <c r="AV49" s="1591"/>
      <c r="AW49" s="1591"/>
      <c r="AX49" s="1591"/>
    </row>
    <row r="50" spans="1:50" ht="19.5" customHeight="1" x14ac:dyDescent="0.35">
      <c r="A50" s="1666"/>
      <c r="B50" s="1667"/>
      <c r="C50" s="1673"/>
      <c r="D50" s="1669"/>
      <c r="E50" s="1670"/>
      <c r="F50" s="1670"/>
      <c r="G50" s="1670"/>
      <c r="H50" s="1670"/>
      <c r="I50" s="1670"/>
      <c r="J50" s="1670"/>
      <c r="K50" s="1670"/>
      <c r="L50" s="1670"/>
      <c r="M50" s="1677"/>
      <c r="N50" s="1677"/>
      <c r="O50" s="1677"/>
      <c r="P50" s="1677"/>
      <c r="Q50" s="1677"/>
      <c r="R50" s="1677"/>
      <c r="U50" s="1166" t="s">
        <v>7582</v>
      </c>
      <c r="V50" s="1166"/>
      <c r="W50" s="1166"/>
      <c r="X50" s="1166"/>
      <c r="Y50" s="1166"/>
      <c r="Z50" s="1166"/>
      <c r="AA50" s="1166"/>
      <c r="AB50" s="1166"/>
      <c r="AC50" s="1166"/>
      <c r="AD50" s="1167"/>
      <c r="AE50" s="1167"/>
      <c r="AF50" s="1167"/>
      <c r="AG50" s="1167"/>
      <c r="AH50" s="1167"/>
      <c r="AI50" s="1168"/>
      <c r="AJ50" s="1168"/>
      <c r="AK50" s="1591"/>
      <c r="AL50" s="1591"/>
      <c r="AM50" s="1591"/>
      <c r="AN50" s="1591"/>
      <c r="AO50" s="1591"/>
      <c r="AP50" s="1591"/>
      <c r="AQ50" s="1591"/>
      <c r="AR50" s="1591"/>
      <c r="AS50" s="1591"/>
      <c r="AT50" s="1591"/>
      <c r="AU50" s="1591"/>
      <c r="AV50" s="1591"/>
      <c r="AW50" s="1591"/>
      <c r="AX50" s="1591"/>
    </row>
    <row r="51" spans="1:50" ht="19.5" customHeight="1" x14ac:dyDescent="0.35">
      <c r="A51" s="1666"/>
      <c r="B51" s="1667"/>
      <c r="C51" s="1673"/>
      <c r="D51" s="1669"/>
      <c r="E51" s="1670"/>
      <c r="F51" s="1670"/>
      <c r="G51" s="1670"/>
      <c r="H51" s="1670"/>
      <c r="I51" s="1670"/>
      <c r="J51" s="1670"/>
      <c r="K51" s="1670"/>
      <c r="L51" s="1670"/>
      <c r="M51" s="1678"/>
      <c r="N51" s="1678"/>
      <c r="O51" s="1678"/>
      <c r="P51" s="1678"/>
      <c r="Q51" s="1678"/>
      <c r="R51" s="1678"/>
      <c r="U51" s="1166" t="s">
        <v>7584</v>
      </c>
      <c r="V51" s="1166"/>
      <c r="W51" s="1166"/>
      <c r="X51" s="1166"/>
      <c r="Y51" s="1166"/>
      <c r="Z51" s="1166"/>
      <c r="AA51" s="1166"/>
      <c r="AB51" s="1166"/>
      <c r="AC51" s="1166"/>
      <c r="AD51" s="1167"/>
      <c r="AE51" s="1167"/>
      <c r="AF51" s="1167"/>
      <c r="AG51" s="1167"/>
      <c r="AH51" s="1167"/>
      <c r="AI51" s="1168"/>
      <c r="AJ51" s="1168"/>
      <c r="AK51" s="1591"/>
      <c r="AL51" s="1591"/>
      <c r="AM51" s="1591"/>
      <c r="AN51" s="1591"/>
      <c r="AO51" s="1591"/>
      <c r="AP51" s="1591"/>
      <c r="AQ51" s="1591"/>
      <c r="AR51" s="1591"/>
      <c r="AS51" s="1591"/>
      <c r="AT51" s="1591"/>
      <c r="AU51" s="1591"/>
      <c r="AV51" s="1591"/>
      <c r="AW51" s="1591"/>
      <c r="AX51" s="1591"/>
    </row>
    <row r="52" spans="1:50" ht="19.5" customHeight="1" x14ac:dyDescent="0.35">
      <c r="A52" s="1666"/>
      <c r="B52" s="1667"/>
      <c r="C52" s="1673"/>
      <c r="D52" s="1669"/>
      <c r="E52" s="1670"/>
      <c r="F52" s="1670"/>
      <c r="G52" s="1670"/>
      <c r="H52" s="1670"/>
      <c r="I52" s="1670"/>
      <c r="J52" s="1670"/>
      <c r="K52" s="1670"/>
      <c r="L52" s="1670"/>
      <c r="M52" s="1165"/>
      <c r="N52" s="1165"/>
      <c r="O52" s="1165"/>
      <c r="P52" s="1165"/>
      <c r="Q52" s="1165"/>
      <c r="R52" s="1165"/>
      <c r="U52" s="1166"/>
      <c r="V52" s="1166"/>
      <c r="W52" s="1166"/>
      <c r="X52" s="1166"/>
      <c r="Y52" s="1166"/>
      <c r="Z52" s="1166"/>
      <c r="AA52" s="1166"/>
      <c r="AB52" s="1166"/>
      <c r="AC52" s="1166"/>
      <c r="AD52" s="1167"/>
      <c r="AE52" s="1167"/>
      <c r="AF52" s="1167"/>
      <c r="AG52" s="1167"/>
      <c r="AH52" s="1167"/>
      <c r="AI52" s="1168"/>
      <c r="AJ52" s="1168"/>
      <c r="AK52" s="1591"/>
      <c r="AL52" s="1591"/>
      <c r="AM52" s="1591"/>
      <c r="AN52" s="1591"/>
      <c r="AO52" s="1591"/>
      <c r="AP52" s="1591"/>
      <c r="AQ52" s="1591"/>
      <c r="AR52" s="1591"/>
      <c r="AS52" s="1591"/>
      <c r="AT52" s="1591"/>
      <c r="AU52" s="1591"/>
      <c r="AV52" s="1591"/>
      <c r="AW52" s="1591"/>
      <c r="AX52" s="1591"/>
    </row>
    <row r="53" spans="1:50" ht="19.5" customHeight="1" x14ac:dyDescent="0.35">
      <c r="A53" s="1666"/>
      <c r="B53" s="1667"/>
      <c r="C53" s="1673"/>
      <c r="D53" s="1669"/>
      <c r="E53" s="1670"/>
      <c r="F53" s="1670"/>
      <c r="G53" s="1670"/>
      <c r="H53" s="1670"/>
      <c r="I53" s="1670"/>
      <c r="J53" s="1670"/>
      <c r="K53" s="1670"/>
      <c r="L53" s="1670"/>
      <c r="M53" s="1165"/>
      <c r="N53" s="1165"/>
      <c r="O53" s="1165"/>
      <c r="P53" s="1165"/>
      <c r="Q53" s="1165"/>
      <c r="R53" s="1165"/>
      <c r="U53" s="1158"/>
      <c r="V53" s="1158"/>
      <c r="W53" s="1158"/>
      <c r="X53" s="1158"/>
      <c r="Y53" s="1158"/>
      <c r="Z53" s="1158"/>
      <c r="AA53" s="1158"/>
      <c r="AB53" s="1158"/>
      <c r="AC53" s="1158"/>
      <c r="AD53" s="1168"/>
      <c r="AE53" s="1168"/>
      <c r="AF53" s="1168"/>
      <c r="AG53" s="1168"/>
      <c r="AH53" s="1168"/>
      <c r="AI53" s="1168"/>
      <c r="AJ53" s="1168"/>
      <c r="AK53" s="1591"/>
      <c r="AL53" s="1591"/>
      <c r="AM53" s="1591"/>
      <c r="AN53" s="1591"/>
      <c r="AO53" s="1591"/>
      <c r="AP53" s="1591"/>
      <c r="AQ53" s="1591"/>
      <c r="AR53" s="1591"/>
      <c r="AS53" s="1591"/>
      <c r="AT53" s="1591"/>
      <c r="AU53" s="1591"/>
      <c r="AV53" s="1591"/>
      <c r="AW53" s="1591"/>
      <c r="AX53" s="1591"/>
    </row>
    <row r="54" spans="1:50" ht="19.5" customHeight="1" x14ac:dyDescent="0.35">
      <c r="A54" s="1666"/>
      <c r="B54" s="1667"/>
      <c r="C54" s="1673"/>
      <c r="D54" s="1669"/>
      <c r="E54" s="1670"/>
      <c r="F54" s="1670"/>
      <c r="G54" s="1670"/>
      <c r="H54" s="1670"/>
      <c r="I54" s="1670"/>
      <c r="J54" s="1670"/>
      <c r="K54" s="1670"/>
      <c r="L54" s="1670"/>
      <c r="M54" s="1165"/>
      <c r="N54" s="1165"/>
      <c r="O54" s="1165"/>
      <c r="P54" s="1165"/>
      <c r="Q54" s="1165"/>
      <c r="R54" s="1165"/>
      <c r="AK54" s="1591"/>
      <c r="AL54" s="1591"/>
      <c r="AM54" s="1591"/>
      <c r="AN54" s="1591"/>
      <c r="AO54" s="1591"/>
      <c r="AP54" s="1591"/>
      <c r="AQ54" s="1591"/>
      <c r="AR54" s="1591"/>
      <c r="AS54" s="1591"/>
      <c r="AT54" s="1591"/>
      <c r="AU54" s="1591"/>
      <c r="AV54" s="1591"/>
      <c r="AW54" s="1591"/>
      <c r="AX54" s="1591"/>
    </row>
    <row r="55" spans="1:50" ht="30" customHeight="1" x14ac:dyDescent="0.35">
      <c r="A55" s="1679"/>
      <c r="B55" s="1680"/>
      <c r="C55" s="1681"/>
      <c r="D55" s="1682"/>
      <c r="E55" s="1683"/>
      <c r="F55" s="1683"/>
      <c r="G55" s="1683"/>
      <c r="H55" s="1683"/>
      <c r="I55" s="1683"/>
      <c r="J55" s="1683"/>
      <c r="K55" s="1683"/>
      <c r="L55" s="1683"/>
      <c r="M55" s="1684"/>
      <c r="N55" s="1685"/>
      <c r="O55" s="1685"/>
      <c r="P55" s="1685"/>
      <c r="Q55" s="1685"/>
      <c r="R55" s="1685"/>
      <c r="S55" s="1168"/>
      <c r="T55" s="1168"/>
      <c r="AK55" s="1591"/>
      <c r="AL55" s="1591"/>
      <c r="AM55" s="1591"/>
      <c r="AN55" s="1591"/>
      <c r="AO55" s="1591"/>
      <c r="AP55" s="1591"/>
      <c r="AQ55" s="1591"/>
      <c r="AR55" s="1591"/>
      <c r="AS55" s="1591"/>
      <c r="AT55" s="1591"/>
      <c r="AU55" s="1591"/>
      <c r="AV55" s="1591"/>
      <c r="AW55" s="1591"/>
      <c r="AX55" s="1591"/>
    </row>
    <row r="56" spans="1:50" ht="23.15" customHeight="1" x14ac:dyDescent="0.35">
      <c r="A56" s="1686"/>
      <c r="B56" s="1680"/>
      <c r="C56" s="1681"/>
      <c r="D56" s="1681"/>
      <c r="E56" s="1683"/>
      <c r="F56" s="1683"/>
      <c r="G56" s="1683"/>
      <c r="H56" s="1683"/>
      <c r="I56" s="1683"/>
      <c r="J56" s="1683"/>
      <c r="K56" s="1683"/>
      <c r="L56" s="1683"/>
      <c r="M56" s="1687"/>
      <c r="N56" s="1688"/>
      <c r="O56" s="1688"/>
      <c r="P56" s="1688"/>
      <c r="Q56" s="1688"/>
      <c r="R56" s="1688"/>
      <c r="S56" s="1168"/>
      <c r="T56" s="1168"/>
      <c r="AK56" s="1312"/>
      <c r="AL56" s="1591"/>
      <c r="AM56" s="1591"/>
      <c r="AN56" s="1591"/>
      <c r="AO56" s="1591"/>
      <c r="AP56" s="1591"/>
      <c r="AQ56" s="1591"/>
      <c r="AR56" s="1591"/>
      <c r="AS56" s="1591"/>
      <c r="AT56" s="1591"/>
      <c r="AU56" s="1591"/>
      <c r="AV56" s="1591"/>
      <c r="AW56" s="1591"/>
      <c r="AX56" s="1591"/>
    </row>
    <row r="57" spans="1:50" ht="26.5" customHeight="1" x14ac:dyDescent="0.35">
      <c r="A57" s="1686"/>
      <c r="B57" s="1689"/>
      <c r="C57" s="1681"/>
      <c r="D57" s="1690"/>
      <c r="E57" s="1683"/>
      <c r="F57" s="1683"/>
      <c r="G57" s="1683"/>
      <c r="H57" s="1683"/>
      <c r="I57" s="1683"/>
      <c r="J57" s="1683"/>
      <c r="K57" s="1683"/>
      <c r="L57" s="1683"/>
      <c r="M57" s="1687"/>
      <c r="N57" s="1691"/>
      <c r="O57" s="1691"/>
      <c r="P57" s="1691"/>
      <c r="Q57" s="1691"/>
      <c r="R57" s="1691"/>
      <c r="S57" s="1185"/>
      <c r="T57" s="1185"/>
      <c r="AK57" s="1591"/>
      <c r="AL57" s="1591"/>
      <c r="AM57" s="1591"/>
      <c r="AN57" s="1591"/>
      <c r="AO57" s="1591"/>
      <c r="AP57" s="1591"/>
      <c r="AQ57" s="1591"/>
      <c r="AR57" s="1591"/>
      <c r="AS57" s="1591"/>
      <c r="AT57" s="1591"/>
      <c r="AU57" s="1591"/>
      <c r="AV57" s="1591"/>
      <c r="AW57" s="1591"/>
      <c r="AX57" s="1591"/>
    </row>
    <row r="58" spans="1:50" ht="19.5" customHeight="1" x14ac:dyDescent="0.35">
      <c r="A58" s="1686"/>
      <c r="B58" s="1692"/>
      <c r="C58" s="1693"/>
      <c r="D58" s="1690"/>
      <c r="E58" s="1683"/>
      <c r="F58" s="1683"/>
      <c r="G58" s="1683"/>
      <c r="H58" s="1683"/>
      <c r="I58" s="1683"/>
      <c r="J58" s="1683"/>
      <c r="K58" s="1683"/>
      <c r="L58" s="1683"/>
      <c r="M58" s="1694"/>
      <c r="N58" s="1695"/>
      <c r="O58" s="1695"/>
      <c r="P58" s="1695"/>
      <c r="Q58" s="1695"/>
      <c r="R58" s="1695"/>
      <c r="S58" s="1185"/>
      <c r="T58" s="1185"/>
      <c r="AK58" s="1591"/>
      <c r="AL58" s="1591"/>
      <c r="AM58" s="1591"/>
      <c r="AN58" s="1591"/>
      <c r="AO58" s="1591"/>
      <c r="AP58" s="1591"/>
      <c r="AQ58" s="1591"/>
      <c r="AR58" s="1591"/>
      <c r="AS58" s="1591"/>
      <c r="AT58" s="1591"/>
      <c r="AU58" s="1591"/>
      <c r="AV58" s="1591"/>
      <c r="AW58" s="1591"/>
      <c r="AX58" s="1591"/>
    </row>
    <row r="59" spans="1:50" ht="19.5" customHeight="1" x14ac:dyDescent="0.35">
      <c r="A59" s="1686"/>
      <c r="B59" s="1692"/>
      <c r="C59" s="1693"/>
      <c r="D59" s="1690"/>
      <c r="E59" s="1683"/>
      <c r="F59" s="1683"/>
      <c r="G59" s="1683"/>
      <c r="H59" s="1683"/>
      <c r="I59" s="1683"/>
      <c r="J59" s="1683"/>
      <c r="K59" s="1683"/>
      <c r="L59" s="1683"/>
      <c r="M59" s="1695"/>
      <c r="N59" s="1695"/>
      <c r="O59" s="1695"/>
      <c r="P59" s="1695"/>
      <c r="Q59" s="1695"/>
      <c r="R59" s="1695"/>
      <c r="AK59" s="1591"/>
      <c r="AL59" s="1591"/>
      <c r="AM59" s="1591"/>
      <c r="AN59" s="1591"/>
      <c r="AO59" s="1591"/>
      <c r="AP59" s="1591"/>
      <c r="AQ59" s="1591"/>
      <c r="AR59" s="1591"/>
      <c r="AS59" s="1591"/>
      <c r="AT59" s="1591"/>
      <c r="AU59" s="1591"/>
      <c r="AV59" s="1591"/>
      <c r="AW59" s="1591"/>
      <c r="AX59" s="1591"/>
    </row>
    <row r="60" spans="1:50" ht="19.5" customHeight="1" x14ac:dyDescent="0.35">
      <c r="A60" s="1686"/>
      <c r="B60" s="1692"/>
      <c r="C60" s="1693"/>
      <c r="D60" s="1690"/>
      <c r="E60" s="1683"/>
      <c r="F60" s="1683"/>
      <c r="G60" s="1683"/>
      <c r="H60" s="1683"/>
      <c r="I60" s="1683"/>
      <c r="J60" s="1683"/>
      <c r="K60" s="1683"/>
      <c r="L60" s="1683"/>
      <c r="M60" s="1695"/>
      <c r="N60" s="1695"/>
      <c r="O60" s="1695"/>
      <c r="P60" s="1695"/>
      <c r="Q60" s="1695"/>
      <c r="R60" s="1695"/>
    </row>
    <row r="61" spans="1:50" ht="19.5" customHeight="1" x14ac:dyDescent="0.35">
      <c r="A61" s="1686"/>
      <c r="B61" s="1692"/>
      <c r="C61" s="1693"/>
      <c r="D61" s="1690"/>
      <c r="E61" s="1683"/>
      <c r="F61" s="1683"/>
      <c r="G61" s="1683"/>
      <c r="H61" s="1683"/>
      <c r="I61" s="1683"/>
      <c r="J61" s="1683"/>
      <c r="K61" s="1683"/>
      <c r="L61" s="1683"/>
      <c r="M61" s="1695"/>
      <c r="N61" s="1695"/>
      <c r="O61" s="1695"/>
      <c r="P61" s="1695"/>
      <c r="Q61" s="1695"/>
      <c r="R61" s="1695"/>
    </row>
    <row r="62" spans="1:50" ht="19.5" customHeight="1" x14ac:dyDescent="0.35">
      <c r="A62" s="1686"/>
      <c r="B62" s="1689"/>
      <c r="C62" s="1696"/>
      <c r="D62" s="1690"/>
      <c r="E62" s="1697"/>
      <c r="F62" s="1683"/>
      <c r="G62" s="1683"/>
      <c r="H62" s="1683"/>
      <c r="I62" s="1683"/>
      <c r="J62" s="1683"/>
      <c r="K62" s="1683"/>
      <c r="L62" s="1683"/>
      <c r="M62" s="1694"/>
      <c r="N62" s="1698"/>
      <c r="O62" s="1698"/>
      <c r="P62" s="1698"/>
      <c r="Q62" s="1698"/>
      <c r="R62" s="1698"/>
    </row>
    <row r="63" spans="1:50" ht="19.5" customHeight="1" x14ac:dyDescent="0.35">
      <c r="A63" s="1686"/>
      <c r="B63" s="1689"/>
      <c r="C63" s="1696"/>
      <c r="D63" s="1690"/>
      <c r="E63" s="1697"/>
      <c r="F63" s="1697"/>
      <c r="G63" s="1697"/>
      <c r="H63" s="1697"/>
      <c r="I63" s="1697"/>
      <c r="J63" s="1697"/>
      <c r="K63" s="1697"/>
      <c r="L63" s="1697"/>
      <c r="M63" s="1698"/>
      <c r="N63" s="1698"/>
      <c r="O63" s="1698"/>
      <c r="P63" s="1698"/>
      <c r="Q63" s="1698"/>
      <c r="R63" s="1698"/>
    </row>
    <row r="64" spans="1:50" ht="19.5" customHeight="1" x14ac:dyDescent="0.35">
      <c r="A64" s="1686"/>
      <c r="B64" s="1689"/>
      <c r="C64" s="1699"/>
      <c r="D64" s="1700"/>
      <c r="E64" s="1700"/>
      <c r="F64" s="1700"/>
      <c r="G64" s="1700"/>
      <c r="H64" s="1700"/>
      <c r="I64" s="1700"/>
      <c r="J64" s="1700"/>
      <c r="K64" s="1700"/>
      <c r="L64" s="1700"/>
      <c r="M64" s="1701"/>
      <c r="N64" s="1701"/>
      <c r="O64" s="1701"/>
      <c r="P64" s="1701"/>
      <c r="Q64" s="1701"/>
      <c r="R64" s="1701"/>
      <c r="U64" s="1168"/>
      <c r="V64" s="1168"/>
      <c r="W64" s="1168"/>
      <c r="X64" s="1168"/>
      <c r="Y64" s="1168"/>
      <c r="Z64" s="1168"/>
      <c r="AA64" s="1168"/>
      <c r="AB64" s="1168"/>
      <c r="AC64" s="1168"/>
      <c r="AD64" s="1168"/>
      <c r="AE64" s="1168"/>
      <c r="AF64" s="1168"/>
      <c r="AG64" s="1168"/>
      <c r="AH64" s="1168"/>
      <c r="AI64" s="1168"/>
      <c r="AJ64" s="1168"/>
    </row>
    <row r="65" spans="1:38" ht="19.5" customHeight="1" x14ac:dyDescent="0.35">
      <c r="A65" s="1686"/>
      <c r="B65" s="1689"/>
      <c r="C65" s="1699"/>
      <c r="D65" s="1690"/>
      <c r="E65" s="1697"/>
      <c r="F65" s="1697"/>
      <c r="G65" s="1697"/>
      <c r="H65" s="1697"/>
      <c r="I65" s="1697"/>
      <c r="J65" s="1697"/>
      <c r="K65" s="1697"/>
      <c r="L65" s="1697"/>
      <c r="M65" s="1702"/>
      <c r="N65" s="1702"/>
      <c r="O65" s="1702"/>
      <c r="P65" s="1702"/>
      <c r="Q65" s="1702"/>
      <c r="R65" s="1702"/>
      <c r="U65" s="1703" t="s">
        <v>7601</v>
      </c>
      <c r="V65" s="1703"/>
      <c r="W65" s="1703"/>
      <c r="X65" s="1703"/>
      <c r="Y65" s="1703"/>
      <c r="Z65" s="1703"/>
      <c r="AA65" s="1703"/>
      <c r="AB65" s="1703"/>
      <c r="AC65" s="1703"/>
      <c r="AD65" s="1703"/>
      <c r="AE65" s="1703"/>
      <c r="AF65" s="1703"/>
      <c r="AG65" s="1703"/>
      <c r="AH65" s="1703"/>
      <c r="AI65" s="1703"/>
      <c r="AJ65" s="1168"/>
    </row>
    <row r="66" spans="1:38" ht="19.5" customHeight="1" x14ac:dyDescent="0.35">
      <c r="A66" s="1679"/>
      <c r="B66" s="1680"/>
      <c r="C66" s="1696"/>
      <c r="D66" s="1690"/>
      <c r="E66" s="1697"/>
      <c r="F66" s="1697"/>
      <c r="G66" s="1704"/>
      <c r="H66" s="1697"/>
      <c r="I66" s="1697"/>
      <c r="J66" s="1697"/>
      <c r="K66" s="1697"/>
      <c r="L66" s="1697"/>
      <c r="M66" s="1705"/>
      <c r="N66" s="1636"/>
      <c r="O66" s="1636"/>
      <c r="P66" s="1636"/>
      <c r="Q66" s="1636"/>
      <c r="R66" s="1706"/>
      <c r="S66" s="1168"/>
      <c r="T66" s="1168"/>
      <c r="U66" s="1703"/>
      <c r="V66" s="1703"/>
      <c r="W66" s="1703"/>
      <c r="X66" s="1703"/>
      <c r="Y66" s="1703"/>
      <c r="Z66" s="1703"/>
      <c r="AA66" s="1703"/>
      <c r="AB66" s="1703"/>
      <c r="AC66" s="1703"/>
      <c r="AD66" s="1703"/>
      <c r="AE66" s="1703"/>
      <c r="AF66" s="1703"/>
      <c r="AG66" s="1703"/>
      <c r="AH66" s="1703"/>
      <c r="AI66" s="1703"/>
      <c r="AJ66" s="1168"/>
    </row>
    <row r="67" spans="1:38" ht="19.5" customHeight="1" x14ac:dyDescent="0.35">
      <c r="A67" s="1707"/>
      <c r="B67" s="1708"/>
      <c r="C67" s="1709"/>
      <c r="D67" s="1690"/>
      <c r="E67" s="1697"/>
      <c r="F67" s="1697"/>
      <c r="G67" s="1704"/>
      <c r="H67" s="1697"/>
      <c r="I67" s="1697"/>
      <c r="J67" s="1697"/>
      <c r="K67" s="1697"/>
      <c r="L67" s="1697"/>
      <c r="M67" s="1710"/>
      <c r="N67" s="1711"/>
      <c r="O67" s="1706"/>
      <c r="P67" s="1706"/>
      <c r="Q67" s="1706"/>
      <c r="R67" s="1706"/>
      <c r="S67" s="1168"/>
      <c r="T67" s="1168"/>
      <c r="U67" s="1185"/>
      <c r="V67" s="1185"/>
      <c r="W67" s="1185"/>
      <c r="X67" s="1185"/>
      <c r="Y67" s="1185"/>
      <c r="Z67" s="1185"/>
      <c r="AA67" s="1185"/>
      <c r="AB67" s="1185"/>
      <c r="AC67" s="1185"/>
      <c r="AD67" s="1185"/>
      <c r="AE67" s="1185"/>
      <c r="AF67" s="1185"/>
      <c r="AG67" s="1185"/>
      <c r="AH67" s="1185"/>
      <c r="AI67" s="1185"/>
      <c r="AJ67" s="1168"/>
    </row>
    <row r="68" spans="1:38" ht="19.5" customHeight="1" x14ac:dyDescent="0.35">
      <c r="A68" s="1707"/>
      <c r="B68" s="1708"/>
      <c r="C68" s="1709"/>
      <c r="D68" s="1690"/>
      <c r="E68" s="1697"/>
      <c r="F68" s="1697"/>
      <c r="G68" s="1704"/>
      <c r="H68" s="1697"/>
      <c r="I68" s="1697"/>
      <c r="J68" s="1697"/>
      <c r="K68" s="1697"/>
      <c r="L68" s="1697"/>
      <c r="M68" s="1694"/>
      <c r="N68" s="1695"/>
      <c r="O68" s="1695"/>
      <c r="P68" s="1695"/>
      <c r="Q68" s="1695"/>
      <c r="R68" s="1695"/>
      <c r="S68" s="1168"/>
      <c r="T68" s="1168"/>
    </row>
    <row r="69" spans="1:38" ht="19.5" customHeight="1" x14ac:dyDescent="0.35">
      <c r="A69" s="1707"/>
      <c r="B69" s="1708"/>
      <c r="C69" s="1712"/>
      <c r="D69" s="1690"/>
      <c r="E69" s="1697"/>
      <c r="F69" s="1697"/>
      <c r="G69" s="1704"/>
      <c r="H69" s="1697"/>
      <c r="I69" s="1697"/>
      <c r="J69" s="1697"/>
      <c r="K69" s="1697"/>
      <c r="L69" s="1697"/>
      <c r="M69" s="1695"/>
      <c r="N69" s="1695"/>
      <c r="O69" s="1695"/>
      <c r="P69" s="1695"/>
      <c r="Q69" s="1695"/>
      <c r="R69" s="1695"/>
      <c r="S69" s="1168"/>
      <c r="T69" s="1168"/>
    </row>
    <row r="70" spans="1:38" ht="19.5" customHeight="1" x14ac:dyDescent="0.35">
      <c r="A70" s="1707"/>
      <c r="B70" s="1708"/>
      <c r="C70" s="1712"/>
      <c r="D70" s="1690"/>
      <c r="E70" s="1697"/>
      <c r="F70" s="1697"/>
      <c r="G70" s="1704"/>
      <c r="H70" s="1697"/>
      <c r="I70" s="1697"/>
      <c r="J70" s="1697"/>
      <c r="K70" s="1697"/>
      <c r="L70" s="1697"/>
      <c r="M70" s="1695"/>
      <c r="N70" s="1695"/>
      <c r="O70" s="1695"/>
      <c r="P70" s="1695"/>
      <c r="Q70" s="1695"/>
      <c r="R70" s="1695"/>
    </row>
    <row r="71" spans="1:38" ht="19.5" customHeight="1" x14ac:dyDescent="0.35">
      <c r="A71" s="1707"/>
      <c r="B71" s="1708"/>
      <c r="C71" s="1712"/>
      <c r="D71" s="1690"/>
      <c r="E71" s="1697"/>
      <c r="F71" s="1697"/>
      <c r="G71" s="1697"/>
      <c r="H71" s="1697"/>
      <c r="I71" s="1697"/>
      <c r="J71" s="1697"/>
      <c r="K71" s="1697"/>
      <c r="L71" s="1697"/>
      <c r="M71" s="1695"/>
      <c r="N71" s="1695"/>
      <c r="O71" s="1695"/>
      <c r="P71" s="1695"/>
      <c r="Q71" s="1695"/>
      <c r="R71" s="1695"/>
    </row>
    <row r="72" spans="1:38" ht="19.5" customHeight="1" x14ac:dyDescent="0.35">
      <c r="A72" s="1707"/>
      <c r="B72" s="1708"/>
      <c r="C72" s="1712"/>
      <c r="D72" s="1690"/>
      <c r="E72" s="1697"/>
      <c r="F72" s="1697"/>
      <c r="G72" s="1697"/>
      <c r="H72" s="1697"/>
      <c r="I72" s="1697"/>
      <c r="J72" s="1697"/>
      <c r="K72" s="1697"/>
      <c r="L72" s="1697"/>
      <c r="M72" s="1694"/>
      <c r="N72" s="1695"/>
      <c r="O72" s="1695"/>
      <c r="P72" s="1695"/>
      <c r="Q72" s="1695"/>
      <c r="R72" s="1695"/>
    </row>
    <row r="73" spans="1:38" ht="19.5" customHeight="1" x14ac:dyDescent="0.35">
      <c r="A73" s="1707"/>
      <c r="B73" s="1708"/>
      <c r="C73" s="1712"/>
      <c r="D73" s="1690"/>
      <c r="E73" s="1697"/>
      <c r="F73" s="1697"/>
      <c r="G73" s="1697"/>
      <c r="H73" s="1697"/>
      <c r="I73" s="1697"/>
      <c r="J73" s="1697"/>
      <c r="K73" s="1697"/>
      <c r="L73" s="1697"/>
      <c r="M73" s="1695"/>
      <c r="N73" s="1695"/>
      <c r="O73" s="1695"/>
      <c r="P73" s="1695"/>
      <c r="Q73" s="1695"/>
      <c r="R73" s="1695"/>
    </row>
    <row r="74" spans="1:38" ht="19.5" customHeight="1" x14ac:dyDescent="0.35">
      <c r="A74" s="1707"/>
      <c r="B74" s="1708"/>
      <c r="C74" s="1712"/>
      <c r="D74" s="1690"/>
      <c r="E74" s="1697"/>
      <c r="F74" s="1697"/>
      <c r="G74" s="1697"/>
      <c r="H74" s="1697"/>
      <c r="I74" s="1697"/>
      <c r="J74" s="1697"/>
      <c r="K74" s="1697"/>
      <c r="L74" s="1697"/>
      <c r="M74" s="1695"/>
      <c r="N74" s="1695"/>
      <c r="O74" s="1695"/>
      <c r="P74" s="1695"/>
      <c r="Q74" s="1695"/>
      <c r="R74" s="1695"/>
    </row>
    <row r="75" spans="1:38" ht="19.5" customHeight="1" x14ac:dyDescent="0.35">
      <c r="A75" s="1707"/>
      <c r="B75" s="1708"/>
      <c r="C75" s="1709"/>
      <c r="D75" s="1690"/>
      <c r="E75" s="1697"/>
      <c r="F75" s="1697"/>
      <c r="G75" s="1697"/>
      <c r="H75" s="1697"/>
      <c r="I75" s="1697"/>
      <c r="J75" s="1697"/>
      <c r="K75" s="1697"/>
      <c r="L75" s="1697"/>
      <c r="M75" s="1695"/>
      <c r="N75" s="1695"/>
      <c r="O75" s="1695"/>
      <c r="P75" s="1695"/>
      <c r="Q75" s="1695"/>
      <c r="R75" s="1695"/>
      <c r="U75" s="1168"/>
      <c r="V75" s="1168"/>
      <c r="W75" s="1168"/>
      <c r="X75" s="1168"/>
      <c r="Y75" s="1168"/>
      <c r="Z75" s="1168"/>
      <c r="AA75" s="1168"/>
      <c r="AB75" s="1168"/>
      <c r="AC75" s="1168"/>
      <c r="AD75" s="1168"/>
      <c r="AE75" s="1168"/>
      <c r="AF75" s="1168"/>
      <c r="AG75" s="1168"/>
      <c r="AH75" s="1168"/>
      <c r="AI75" s="1168"/>
      <c r="AJ75" s="1168"/>
      <c r="AK75" s="1168"/>
      <c r="AL75" s="1168"/>
    </row>
    <row r="76" spans="1:38" ht="19.5" customHeight="1" x14ac:dyDescent="0.35">
      <c r="A76" s="1707"/>
      <c r="B76" s="1708"/>
      <c r="C76" s="1709"/>
      <c r="D76" s="1690"/>
      <c r="E76" s="1697"/>
      <c r="F76" s="1697"/>
      <c r="G76" s="1697"/>
      <c r="H76" s="1697"/>
      <c r="I76" s="1697"/>
      <c r="J76" s="1697"/>
      <c r="K76" s="1697"/>
      <c r="L76" s="1697"/>
      <c r="M76" s="1702"/>
      <c r="N76" s="1702"/>
      <c r="O76" s="1702"/>
      <c r="P76" s="1702"/>
      <c r="Q76" s="1702"/>
      <c r="R76" s="1702"/>
    </row>
    <row r="77" spans="1:38" ht="19.5" customHeight="1" x14ac:dyDescent="0.35">
      <c r="A77" s="1679"/>
      <c r="B77" s="1708"/>
      <c r="C77" s="1713"/>
      <c r="D77" s="1714"/>
      <c r="E77" s="1714"/>
      <c r="F77" s="1714"/>
      <c r="G77" s="1714"/>
      <c r="H77" s="1714"/>
      <c r="I77" s="1714"/>
      <c r="J77" s="1714"/>
      <c r="K77" s="1714"/>
      <c r="L77" s="1714"/>
      <c r="M77" s="1715"/>
      <c r="N77" s="1707"/>
      <c r="O77" s="1707"/>
      <c r="P77" s="1707"/>
      <c r="Q77" s="1707"/>
      <c r="R77" s="1688"/>
      <c r="S77" s="1168"/>
      <c r="T77" s="1168"/>
    </row>
    <row r="78" spans="1:38" ht="19.5" customHeight="1" x14ac:dyDescent="0.35">
      <c r="A78" s="1679"/>
      <c r="B78" s="1708"/>
      <c r="C78" s="1713"/>
      <c r="D78" s="1714"/>
      <c r="E78" s="1714"/>
      <c r="F78" s="1714"/>
      <c r="G78" s="1714"/>
      <c r="H78" s="1714"/>
      <c r="I78" s="1714"/>
      <c r="J78" s="1714"/>
      <c r="K78" s="1714"/>
      <c r="L78" s="1714"/>
      <c r="M78" s="1687"/>
      <c r="N78" s="1716"/>
      <c r="O78" s="1688"/>
      <c r="P78" s="1688"/>
      <c r="Q78" s="1688"/>
      <c r="R78" s="1688"/>
      <c r="S78" s="1168"/>
      <c r="T78" s="1168"/>
    </row>
    <row r="79" spans="1:38" ht="19.5" customHeight="1" x14ac:dyDescent="0.35">
      <c r="A79" s="1679"/>
      <c r="B79" s="1708"/>
      <c r="C79" s="1713"/>
      <c r="D79" s="1717"/>
      <c r="E79" s="1714"/>
      <c r="F79" s="1714"/>
      <c r="G79" s="1714"/>
      <c r="H79" s="1714"/>
      <c r="I79" s="1714"/>
      <c r="J79" s="1714"/>
      <c r="K79" s="1714"/>
      <c r="L79" s="1714"/>
      <c r="M79" s="1694"/>
      <c r="N79" s="1718"/>
      <c r="O79" s="1718"/>
      <c r="P79" s="1718"/>
      <c r="Q79" s="1718"/>
      <c r="R79" s="1718"/>
      <c r="S79" s="1168"/>
      <c r="T79" s="1168"/>
    </row>
    <row r="80" spans="1:38" ht="19.5" customHeight="1" x14ac:dyDescent="0.35">
      <c r="A80" s="1679"/>
      <c r="B80" s="1708"/>
      <c r="C80" s="1713"/>
      <c r="D80" s="1717"/>
      <c r="E80" s="1714"/>
      <c r="F80" s="1714"/>
      <c r="G80" s="1714"/>
      <c r="H80" s="1714"/>
      <c r="I80" s="1714"/>
      <c r="J80" s="1714"/>
      <c r="K80" s="1714"/>
      <c r="L80" s="1714"/>
      <c r="M80" s="1718"/>
      <c r="N80" s="1718"/>
      <c r="O80" s="1718"/>
      <c r="P80" s="1718"/>
      <c r="Q80" s="1718"/>
      <c r="R80" s="1718"/>
      <c r="S80" s="1168"/>
      <c r="T80" s="1168"/>
    </row>
    <row r="81" spans="1:18" ht="19.5" customHeight="1" x14ac:dyDescent="0.35">
      <c r="A81" s="1679"/>
      <c r="B81" s="1719"/>
      <c r="C81" s="1720"/>
      <c r="D81" s="1690"/>
      <c r="E81" s="1697"/>
      <c r="F81" s="1697"/>
      <c r="G81" s="1697"/>
      <c r="H81" s="1697"/>
      <c r="I81" s="1697"/>
      <c r="J81" s="1697"/>
      <c r="K81" s="1697"/>
      <c r="L81" s="1697"/>
      <c r="M81" s="1718"/>
      <c r="N81" s="1718"/>
      <c r="O81" s="1718"/>
      <c r="P81" s="1718"/>
      <c r="Q81" s="1718"/>
      <c r="R81" s="1718"/>
    </row>
    <row r="82" spans="1:18" ht="19.5" customHeight="1" x14ac:dyDescent="0.35">
      <c r="A82" s="1679"/>
      <c r="B82" s="1708"/>
      <c r="C82" s="1721"/>
      <c r="D82" s="1690"/>
      <c r="E82" s="1697"/>
      <c r="F82" s="1697"/>
      <c r="G82" s="1697"/>
      <c r="H82" s="1697"/>
      <c r="I82" s="1697"/>
      <c r="J82" s="1697"/>
      <c r="K82" s="1697"/>
      <c r="L82" s="1697"/>
      <c r="M82" s="1718"/>
      <c r="N82" s="1718"/>
      <c r="O82" s="1718"/>
      <c r="P82" s="1718"/>
      <c r="Q82" s="1718"/>
      <c r="R82" s="1718"/>
    </row>
    <row r="83" spans="1:18" ht="19.5" customHeight="1" x14ac:dyDescent="0.35">
      <c r="A83" s="1679"/>
      <c r="B83" s="1708"/>
      <c r="C83" s="1721"/>
      <c r="D83" s="1690"/>
      <c r="E83" s="1697"/>
      <c r="F83" s="1697"/>
      <c r="G83" s="1697"/>
      <c r="H83" s="1697"/>
      <c r="I83" s="1697"/>
      <c r="J83" s="1697"/>
      <c r="K83" s="1697"/>
      <c r="L83" s="1697"/>
      <c r="M83" s="1694"/>
      <c r="N83" s="1718"/>
      <c r="O83" s="1718"/>
      <c r="P83" s="1718"/>
      <c r="Q83" s="1718"/>
      <c r="R83" s="1718"/>
    </row>
    <row r="84" spans="1:18" ht="19.5" customHeight="1" x14ac:dyDescent="0.35">
      <c r="A84" s="1679"/>
      <c r="B84" s="1708"/>
      <c r="C84" s="1721"/>
      <c r="D84" s="1690"/>
      <c r="E84" s="1697"/>
      <c r="F84" s="1697"/>
      <c r="G84" s="1697"/>
      <c r="H84" s="1697"/>
      <c r="I84" s="1697"/>
      <c r="J84" s="1697"/>
      <c r="K84" s="1697"/>
      <c r="L84" s="1697"/>
      <c r="M84" s="1718"/>
      <c r="N84" s="1718"/>
      <c r="O84" s="1718"/>
      <c r="P84" s="1718"/>
      <c r="Q84" s="1718"/>
      <c r="R84" s="1718"/>
    </row>
    <row r="85" spans="1:18" ht="19.5" customHeight="1" x14ac:dyDescent="0.35">
      <c r="A85" s="1679"/>
      <c r="B85" s="1708"/>
      <c r="C85" s="1721"/>
      <c r="D85" s="1690"/>
      <c r="E85" s="1697"/>
      <c r="F85" s="1697"/>
      <c r="G85" s="1697"/>
      <c r="H85" s="1697"/>
      <c r="I85" s="1697"/>
      <c r="J85" s="1697"/>
      <c r="K85" s="1697"/>
      <c r="L85" s="1697"/>
      <c r="M85" s="1718"/>
      <c r="N85" s="1718"/>
      <c r="O85" s="1718"/>
      <c r="P85" s="1718"/>
      <c r="Q85" s="1718"/>
      <c r="R85" s="1718"/>
    </row>
    <row r="86" spans="1:18" ht="19.5" customHeight="1" x14ac:dyDescent="0.35">
      <c r="A86" s="1679"/>
      <c r="B86" s="1722"/>
      <c r="C86" s="1723"/>
      <c r="D86" s="1690"/>
      <c r="E86" s="1683"/>
      <c r="F86" s="1683"/>
      <c r="G86" s="1683"/>
      <c r="H86" s="1683"/>
      <c r="I86" s="1683"/>
      <c r="J86" s="1683"/>
      <c r="K86" s="1683"/>
      <c r="L86" s="1683"/>
      <c r="M86" s="1718"/>
      <c r="N86" s="1718"/>
      <c r="O86" s="1718"/>
      <c r="P86" s="1718"/>
      <c r="Q86" s="1718"/>
      <c r="R86" s="1718"/>
    </row>
    <row r="87" spans="1:18" ht="19.5" customHeight="1" x14ac:dyDescent="0.35">
      <c r="A87" s="1679"/>
      <c r="B87" s="1722"/>
      <c r="C87" s="1723"/>
      <c r="D87" s="1690"/>
      <c r="E87" s="1683"/>
      <c r="F87" s="1683"/>
      <c r="G87" s="1683"/>
      <c r="H87" s="1683"/>
      <c r="I87" s="1683"/>
      <c r="J87" s="1683"/>
      <c r="K87" s="1683"/>
      <c r="L87" s="1683"/>
      <c r="M87" s="1702"/>
      <c r="N87" s="1702"/>
      <c r="O87" s="1702"/>
      <c r="P87" s="1702"/>
      <c r="Q87" s="1702"/>
      <c r="R87" s="1702"/>
    </row>
    <row r="88" spans="1:18" ht="19.5" customHeight="1" x14ac:dyDescent="0.35">
      <c r="A88" s="1679"/>
      <c r="B88" s="1692"/>
      <c r="C88" s="1693"/>
      <c r="D88" s="1690"/>
      <c r="E88" s="1697"/>
      <c r="F88" s="1697"/>
      <c r="G88" s="1697"/>
      <c r="H88" s="1697"/>
      <c r="I88" s="1683"/>
      <c r="J88" s="1683"/>
      <c r="K88" s="1683"/>
      <c r="L88" s="1683"/>
      <c r="M88" s="1702"/>
      <c r="N88" s="1702"/>
      <c r="O88" s="1702"/>
      <c r="P88" s="1702"/>
      <c r="Q88" s="1702"/>
      <c r="R88" s="1702"/>
    </row>
    <row r="89" spans="1:18" ht="19.5" customHeight="1" x14ac:dyDescent="0.35">
      <c r="A89" s="1679"/>
      <c r="B89" s="1692"/>
      <c r="C89" s="1693"/>
      <c r="D89" s="1690"/>
      <c r="E89" s="1697"/>
      <c r="F89" s="1697"/>
      <c r="G89" s="1697"/>
      <c r="H89" s="1697"/>
      <c r="I89" s="1683"/>
      <c r="J89" s="1683"/>
      <c r="K89" s="1683"/>
      <c r="L89" s="1683"/>
      <c r="M89" s="1702"/>
      <c r="N89" s="1702"/>
      <c r="O89" s="1702"/>
      <c r="P89" s="1702"/>
      <c r="Q89" s="1702"/>
      <c r="R89" s="1702"/>
    </row>
    <row r="90" spans="1:18" ht="19.5" customHeight="1" x14ac:dyDescent="0.35">
      <c r="A90" s="1679"/>
      <c r="B90" s="1722"/>
      <c r="C90" s="1724"/>
      <c r="D90" s="1690"/>
      <c r="E90" s="1683"/>
      <c r="F90" s="1683"/>
      <c r="G90" s="1683"/>
      <c r="H90" s="1683"/>
      <c r="I90" s="1683"/>
      <c r="J90" s="1683"/>
      <c r="K90" s="1683"/>
      <c r="L90" s="1683"/>
      <c r="M90" s="1250"/>
      <c r="N90" s="1250"/>
      <c r="O90" s="1250"/>
      <c r="P90" s="1250"/>
      <c r="Q90" s="1250"/>
      <c r="R90" s="1250"/>
    </row>
    <row r="91" spans="1:18" ht="19.5" customHeight="1" x14ac:dyDescent="0.35">
      <c r="A91" s="1679"/>
      <c r="B91" s="1722"/>
      <c r="C91" s="1724"/>
      <c r="D91" s="1690"/>
      <c r="E91" s="1683"/>
      <c r="F91" s="1683"/>
      <c r="G91" s="1725"/>
      <c r="H91" s="1683"/>
      <c r="I91" s="1683"/>
      <c r="J91" s="1683"/>
      <c r="K91" s="1683"/>
      <c r="L91" s="1683"/>
      <c r="M91" s="1250"/>
      <c r="N91" s="1250"/>
      <c r="O91" s="1250"/>
      <c r="P91" s="1250"/>
      <c r="Q91" s="1250"/>
      <c r="R91" s="1250"/>
    </row>
    <row r="92" spans="1:18" ht="19.5" customHeight="1" x14ac:dyDescent="0.35">
      <c r="A92" s="1679"/>
      <c r="B92" s="1692"/>
      <c r="C92" s="1713"/>
      <c r="D92" s="1690"/>
      <c r="E92" s="1697"/>
      <c r="F92" s="1697"/>
      <c r="G92" s="1704"/>
      <c r="H92" s="1697"/>
      <c r="I92" s="1697"/>
      <c r="J92" s="1697"/>
      <c r="K92" s="1697"/>
      <c r="L92" s="1697"/>
      <c r="M92" s="1250"/>
      <c r="N92" s="1250"/>
      <c r="O92" s="1250"/>
      <c r="P92" s="1250"/>
      <c r="Q92" s="1250"/>
      <c r="R92" s="1250"/>
    </row>
    <row r="93" spans="1:18" ht="19.5" customHeight="1" x14ac:dyDescent="0.35">
      <c r="A93" s="1679"/>
      <c r="B93" s="1692"/>
      <c r="C93" s="1713"/>
      <c r="D93" s="1690"/>
      <c r="E93" s="1697"/>
      <c r="F93" s="1697"/>
      <c r="G93" s="1704"/>
      <c r="H93" s="1697"/>
      <c r="I93" s="1697"/>
      <c r="J93" s="1697"/>
      <c r="K93" s="1697"/>
      <c r="L93" s="1697"/>
      <c r="M93" s="1250"/>
      <c r="N93" s="1250"/>
      <c r="O93" s="1250"/>
      <c r="P93" s="1250"/>
      <c r="Q93" s="1250"/>
      <c r="R93" s="1250"/>
    </row>
    <row r="94" spans="1:18" ht="19.5" customHeight="1" x14ac:dyDescent="0.35">
      <c r="A94" s="1679"/>
      <c r="B94" s="1692"/>
      <c r="C94" s="1721"/>
      <c r="D94" s="1690"/>
      <c r="E94" s="1726"/>
      <c r="F94" s="1726"/>
      <c r="G94" s="1726"/>
      <c r="H94" s="1726"/>
      <c r="I94" s="1726"/>
      <c r="J94" s="1726"/>
      <c r="K94" s="1726"/>
      <c r="L94" s="1726"/>
      <c r="M94" s="1250"/>
      <c r="N94" s="1250"/>
      <c r="O94" s="1250"/>
      <c r="P94" s="1250"/>
      <c r="Q94" s="1250"/>
      <c r="R94" s="1250"/>
    </row>
    <row r="95" spans="1:18" ht="19.5" customHeight="1" x14ac:dyDescent="0.35">
      <c r="A95" s="1679"/>
      <c r="B95" s="1692"/>
      <c r="C95" s="1721"/>
      <c r="D95" s="1690"/>
      <c r="E95" s="1726"/>
      <c r="F95" s="1726"/>
      <c r="G95" s="1726"/>
      <c r="H95" s="1726"/>
      <c r="I95" s="1726"/>
      <c r="J95" s="1726"/>
      <c r="K95" s="1726"/>
      <c r="L95" s="1726"/>
      <c r="M95" s="1250"/>
      <c r="N95" s="1250"/>
      <c r="O95" s="1250"/>
      <c r="P95" s="1250"/>
      <c r="Q95" s="1250"/>
      <c r="R95" s="1250"/>
    </row>
    <row r="96" spans="1:18" ht="19.5" customHeight="1" x14ac:dyDescent="0.35">
      <c r="A96" s="1679"/>
      <c r="B96" s="1692"/>
      <c r="C96" s="1721"/>
      <c r="D96" s="1697"/>
      <c r="E96" s="1726"/>
      <c r="F96" s="1726"/>
      <c r="G96" s="1726"/>
      <c r="H96" s="1726"/>
      <c r="I96" s="1726"/>
      <c r="J96" s="1726"/>
      <c r="K96" s="1726"/>
      <c r="L96" s="1726"/>
      <c r="M96" s="1250"/>
      <c r="N96" s="1250"/>
      <c r="O96" s="1250"/>
      <c r="P96" s="1250"/>
      <c r="Q96" s="1250"/>
      <c r="R96" s="1250"/>
    </row>
    <row r="104" ht="15" customHeight="1" x14ac:dyDescent="0.35"/>
  </sheetData>
  <mergeCells count="138">
    <mergeCell ref="C90:C91"/>
    <mergeCell ref="B92:B93"/>
    <mergeCell ref="C92:C93"/>
    <mergeCell ref="B94:B96"/>
    <mergeCell ref="C94:C96"/>
    <mergeCell ref="M83:R86"/>
    <mergeCell ref="B84:B85"/>
    <mergeCell ref="C84:C85"/>
    <mergeCell ref="B86:B87"/>
    <mergeCell ref="C86:C87"/>
    <mergeCell ref="B88:B89"/>
    <mergeCell ref="C88:C89"/>
    <mergeCell ref="H79:H80"/>
    <mergeCell ref="I79:I80"/>
    <mergeCell ref="J79:J80"/>
    <mergeCell ref="K79:K80"/>
    <mergeCell ref="L79:L80"/>
    <mergeCell ref="M79:R82"/>
    <mergeCell ref="J77:J78"/>
    <mergeCell ref="K77:K78"/>
    <mergeCell ref="L77:L78"/>
    <mergeCell ref="M77:Q77"/>
    <mergeCell ref="B79:B80"/>
    <mergeCell ref="C79:C80"/>
    <mergeCell ref="D79:D80"/>
    <mergeCell ref="E79:E80"/>
    <mergeCell ref="F79:F80"/>
    <mergeCell ref="G79:G80"/>
    <mergeCell ref="D77:D78"/>
    <mergeCell ref="E77:E78"/>
    <mergeCell ref="F77:F78"/>
    <mergeCell ref="G77:G78"/>
    <mergeCell ref="H77:H78"/>
    <mergeCell ref="I77:I78"/>
    <mergeCell ref="B73:B74"/>
    <mergeCell ref="C73:C74"/>
    <mergeCell ref="B75:B76"/>
    <mergeCell ref="C75:C76"/>
    <mergeCell ref="A77:A96"/>
    <mergeCell ref="B77:B78"/>
    <mergeCell ref="C77:C78"/>
    <mergeCell ref="B82:B83"/>
    <mergeCell ref="C82:C83"/>
    <mergeCell ref="B90:B91"/>
    <mergeCell ref="A66:A76"/>
    <mergeCell ref="M66:Q66"/>
    <mergeCell ref="B67:B68"/>
    <mergeCell ref="C67:C68"/>
    <mergeCell ref="M68:R71"/>
    <mergeCell ref="B69:B70"/>
    <mergeCell ref="C69:C70"/>
    <mergeCell ref="B71:B72"/>
    <mergeCell ref="C71:C72"/>
    <mergeCell ref="M72:R75"/>
    <mergeCell ref="A55:A65"/>
    <mergeCell ref="M55:R55"/>
    <mergeCell ref="AK56:AX59"/>
    <mergeCell ref="B58:B59"/>
    <mergeCell ref="C58:C59"/>
    <mergeCell ref="M58:R61"/>
    <mergeCell ref="B60:B61"/>
    <mergeCell ref="C60:C61"/>
    <mergeCell ref="M62:R63"/>
    <mergeCell ref="U65:AI66"/>
    <mergeCell ref="AK43:AX48"/>
    <mergeCell ref="B45:B46"/>
    <mergeCell ref="C45:C46"/>
    <mergeCell ref="B47:B48"/>
    <mergeCell ref="C47:C48"/>
    <mergeCell ref="M47:R50"/>
    <mergeCell ref="B49:B50"/>
    <mergeCell ref="C49:C50"/>
    <mergeCell ref="AK49:AX55"/>
    <mergeCell ref="B51:B52"/>
    <mergeCell ref="A41:A54"/>
    <mergeCell ref="B41:B42"/>
    <mergeCell ref="C41:C42"/>
    <mergeCell ref="M41:R41"/>
    <mergeCell ref="B43:B44"/>
    <mergeCell ref="C43:C44"/>
    <mergeCell ref="M43:R46"/>
    <mergeCell ref="C51:C52"/>
    <mergeCell ref="B53:B54"/>
    <mergeCell ref="C53:C54"/>
    <mergeCell ref="E31:S31"/>
    <mergeCell ref="E32:S37"/>
    <mergeCell ref="AK34:AX36"/>
    <mergeCell ref="AK37:AX42"/>
    <mergeCell ref="E38:S38"/>
    <mergeCell ref="M40:R40"/>
    <mergeCell ref="E22:S22"/>
    <mergeCell ref="AK22:AX23"/>
    <mergeCell ref="E23:S23"/>
    <mergeCell ref="E24:S29"/>
    <mergeCell ref="U24:AH24"/>
    <mergeCell ref="AK24:AX27"/>
    <mergeCell ref="U25:AH26"/>
    <mergeCell ref="U27:AH48"/>
    <mergeCell ref="AK28:AX33"/>
    <mergeCell ref="E30:S30"/>
    <mergeCell ref="E16:S16"/>
    <mergeCell ref="E17:S17"/>
    <mergeCell ref="E18:S18"/>
    <mergeCell ref="AK18:AX21"/>
    <mergeCell ref="A19:C19"/>
    <mergeCell ref="E19:S19"/>
    <mergeCell ref="E20:S20"/>
    <mergeCell ref="E21:S21"/>
    <mergeCell ref="E10:S11"/>
    <mergeCell ref="U10:AH23"/>
    <mergeCell ref="AK11:AX13"/>
    <mergeCell ref="A12:C12"/>
    <mergeCell ref="E12:S12"/>
    <mergeCell ref="A13:C13"/>
    <mergeCell ref="E13:S13"/>
    <mergeCell ref="A14:C18"/>
    <mergeCell ref="E14:S15"/>
    <mergeCell ref="AK14:AX17"/>
    <mergeCell ref="A6:C6"/>
    <mergeCell ref="E6:S7"/>
    <mergeCell ref="U6:AH7"/>
    <mergeCell ref="AK6:AX10"/>
    <mergeCell ref="A7:C7"/>
    <mergeCell ref="A8:C11"/>
    <mergeCell ref="E8:S8"/>
    <mergeCell ref="U8:AH8"/>
    <mergeCell ref="E9:S9"/>
    <mergeCell ref="U9:AH9"/>
    <mergeCell ref="A1:C1"/>
    <mergeCell ref="E1:AH1"/>
    <mergeCell ref="A2:C5"/>
    <mergeCell ref="E2:S5"/>
    <mergeCell ref="U2:AH2"/>
    <mergeCell ref="AK2:AX2"/>
    <mergeCell ref="U3:AG3"/>
    <mergeCell ref="AK3:AX5"/>
    <mergeCell ref="U4:AH4"/>
    <mergeCell ref="U5:AH5"/>
  </mergeCells>
  <hyperlinks>
    <hyperlink ref="D1" location="'Anexo XXI-ODS_Indice'!A1" display="Indice" xr:uid="{F601EE0C-DE97-452C-9537-F6B35F6109C9}"/>
  </hyperlinks>
  <pageMargins left="0.70866141732283472" right="0.70866141732283472" top="0.74803149606299213" bottom="0.74803149606299213" header="0.31496062992125984" footer="0.31496062992125984"/>
  <pageSetup paperSize="9" scale="32" fitToHeight="2" orientation="landscape" r:id="rId1"/>
  <headerFooter>
    <oddHeader>&amp;RAnexo à Circular OE2025
Série A N.º 1410</oddHeader>
  </headerFooter>
  <rowBreaks count="1" manualBreakCount="1">
    <brk id="29" max="35"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49640-2D79-4A66-9990-97D8B6FDDF8C}">
  <dimension ref="A1:AL68"/>
  <sheetViews>
    <sheetView showGridLines="0" zoomScale="85" zoomScaleNormal="85" workbookViewId="0"/>
  </sheetViews>
  <sheetFormatPr defaultColWidth="0" defaultRowHeight="14.5" customHeight="1" zeroHeight="1" x14ac:dyDescent="0.35"/>
  <cols>
    <col min="1" max="1" width="9.1796875" customWidth="1"/>
    <col min="2" max="2" width="126.81640625" customWidth="1"/>
    <col min="3" max="3" width="22.81640625" style="310" customWidth="1"/>
    <col min="4" max="4" width="15" style="329" customWidth="1"/>
    <col min="5" max="12" width="10.81640625" style="329" customWidth="1"/>
    <col min="13" max="17" width="6.1796875" customWidth="1"/>
    <col min="18" max="18" width="63" customWidth="1"/>
    <col min="19" max="19" width="6.1796875" customWidth="1"/>
    <col min="20" max="20" width="9.1796875" hidden="1"/>
    <col min="21" max="34" width="8.453125" hidden="1" customWidth="1"/>
    <col min="35" max="38" width="0" hidden="1" customWidth="1"/>
    <col min="39" max="16384" width="9.1796875" hidden="1"/>
  </cols>
  <sheetData>
    <row r="1" spans="1:36" ht="40.5" customHeight="1" x14ac:dyDescent="0.35">
      <c r="A1" s="1229" t="s">
        <v>7482</v>
      </c>
      <c r="B1" s="1247"/>
      <c r="C1" s="1248"/>
      <c r="D1" s="1239"/>
      <c r="E1" s="1239"/>
      <c r="F1" s="1239"/>
      <c r="G1" s="1239"/>
      <c r="H1" s="1239"/>
      <c r="I1" s="1239"/>
      <c r="J1" s="1239"/>
      <c r="K1" s="1239"/>
      <c r="L1" s="1239"/>
      <c r="M1" s="1247"/>
      <c r="N1" s="1247"/>
      <c r="O1" s="1247"/>
      <c r="P1" s="1247"/>
      <c r="Q1" s="1247"/>
      <c r="R1" s="1247"/>
    </row>
    <row r="2" spans="1:36" ht="36.75" customHeight="1" x14ac:dyDescent="0.35">
      <c r="A2" s="1647" t="s">
        <v>7773</v>
      </c>
      <c r="B2" s="1647"/>
      <c r="C2" s="1647"/>
      <c r="D2" s="1647"/>
      <c r="E2" s="1647"/>
      <c r="F2" s="1647"/>
      <c r="G2" s="1647"/>
      <c r="H2" s="1647"/>
      <c r="I2" s="1647"/>
      <c r="J2" s="1647"/>
      <c r="K2" s="1647"/>
      <c r="L2" s="1647"/>
      <c r="M2" s="1647"/>
      <c r="N2" s="1647"/>
      <c r="O2" s="1647"/>
      <c r="P2" s="1647"/>
      <c r="Q2" s="1647"/>
      <c r="R2" s="1647"/>
    </row>
    <row r="3" spans="1:36" ht="8.25" customHeight="1" x14ac:dyDescent="0.35">
      <c r="A3" s="1247"/>
      <c r="B3" s="1247"/>
      <c r="C3" s="1247"/>
      <c r="D3" s="1247"/>
      <c r="E3" s="1247"/>
      <c r="F3" s="1247"/>
      <c r="G3" s="1247"/>
      <c r="H3" s="1247"/>
      <c r="I3" s="1247"/>
      <c r="J3" s="1247"/>
      <c r="K3" s="1247"/>
      <c r="L3" s="1247"/>
      <c r="M3" s="1247"/>
      <c r="N3" s="1247"/>
      <c r="O3" s="1247"/>
      <c r="P3" s="1247"/>
      <c r="Q3" s="1247"/>
      <c r="R3" s="1247"/>
    </row>
    <row r="4" spans="1:36" ht="15" customHeight="1" x14ac:dyDescent="0.35">
      <c r="A4" s="1145" t="s">
        <v>7567</v>
      </c>
      <c r="B4" s="1146" t="s">
        <v>3608</v>
      </c>
      <c r="C4" s="1147" t="s">
        <v>3586</v>
      </c>
      <c r="D4" s="1148" t="s">
        <v>7568</v>
      </c>
      <c r="E4" s="1148">
        <v>2016</v>
      </c>
      <c r="F4" s="1148">
        <v>2017</v>
      </c>
      <c r="G4" s="1148">
        <v>2018</v>
      </c>
      <c r="H4" s="1148">
        <v>2019</v>
      </c>
      <c r="I4" s="1149">
        <v>2020</v>
      </c>
      <c r="J4" s="1148">
        <v>2021</v>
      </c>
      <c r="K4" s="1148">
        <v>2022</v>
      </c>
      <c r="L4" s="1150">
        <v>2023</v>
      </c>
      <c r="M4" s="1604" t="s">
        <v>7569</v>
      </c>
      <c r="N4" s="1605"/>
      <c r="O4" s="1605"/>
      <c r="P4" s="1605"/>
      <c r="Q4" s="1605"/>
      <c r="R4" s="1606"/>
      <c r="U4" s="1617"/>
      <c r="V4" s="1617"/>
      <c r="W4" s="1617"/>
      <c r="X4" s="1617"/>
      <c r="Y4" s="1617"/>
      <c r="Z4" s="1617"/>
      <c r="AA4" s="1617"/>
      <c r="AB4" s="1617"/>
      <c r="AC4" s="1617"/>
      <c r="AD4" s="1617"/>
      <c r="AE4" s="1617"/>
      <c r="AF4" s="1617"/>
      <c r="AG4" s="1617"/>
      <c r="AH4" s="1617"/>
    </row>
    <row r="5" spans="1:36" ht="15" customHeight="1" x14ac:dyDescent="0.35">
      <c r="A5" s="1577" t="s">
        <v>7570</v>
      </c>
      <c r="B5" s="1567" t="s">
        <v>7571</v>
      </c>
      <c r="C5" s="1579" t="s">
        <v>7572</v>
      </c>
      <c r="D5" s="1151" t="s">
        <v>3790</v>
      </c>
      <c r="E5" s="1152">
        <v>0.251</v>
      </c>
      <c r="F5" s="1152" t="s">
        <v>1600</v>
      </c>
      <c r="G5" s="1152" t="s">
        <v>1600</v>
      </c>
      <c r="H5" s="1153">
        <v>0.27200000000000002</v>
      </c>
      <c r="I5" s="1154" t="s">
        <v>1600</v>
      </c>
      <c r="J5" s="1154" t="s">
        <v>1600</v>
      </c>
      <c r="K5" s="1155" t="s">
        <v>1600</v>
      </c>
      <c r="L5" s="1155" t="s">
        <v>1600</v>
      </c>
      <c r="M5" s="1580" t="s">
        <v>7573</v>
      </c>
      <c r="N5" s="1581"/>
      <c r="O5" s="1581"/>
      <c r="P5" s="1581"/>
      <c r="Q5" s="1581"/>
      <c r="R5" s="1581"/>
      <c r="S5" s="1221"/>
      <c r="T5" s="1221"/>
      <c r="U5" s="1617"/>
      <c r="V5" s="1617"/>
      <c r="W5" s="1617"/>
      <c r="X5" s="1617"/>
      <c r="Y5" s="1617"/>
      <c r="Z5" s="1617"/>
      <c r="AA5" s="1617"/>
      <c r="AB5" s="1617"/>
      <c r="AC5" s="1617"/>
      <c r="AD5" s="1617"/>
      <c r="AE5" s="1617"/>
      <c r="AF5" s="1617"/>
      <c r="AG5" s="1617"/>
      <c r="AH5" s="1617"/>
    </row>
    <row r="6" spans="1:36" x14ac:dyDescent="0.35">
      <c r="A6" s="1577"/>
      <c r="B6" s="1567"/>
      <c r="C6" s="1579"/>
      <c r="D6" s="1151" t="s">
        <v>7574</v>
      </c>
      <c r="E6" s="1152">
        <v>0.749</v>
      </c>
      <c r="F6" s="1152" t="s">
        <v>1600</v>
      </c>
      <c r="G6" s="1152" t="s">
        <v>1600</v>
      </c>
      <c r="H6" s="1153">
        <v>0.72799999999999998</v>
      </c>
      <c r="I6" s="1154" t="s">
        <v>1600</v>
      </c>
      <c r="J6" s="1154" t="s">
        <v>1600</v>
      </c>
      <c r="K6" s="1155" t="s">
        <v>1600</v>
      </c>
      <c r="L6" s="1155" t="s">
        <v>1600</v>
      </c>
      <c r="M6" s="1156" t="s">
        <v>3599</v>
      </c>
      <c r="N6" s="1159"/>
      <c r="O6" s="1160"/>
      <c r="P6" s="1159"/>
      <c r="Q6" s="1159"/>
      <c r="R6" s="1159"/>
      <c r="S6" s="1221"/>
      <c r="T6" s="1221"/>
      <c r="U6" s="1617"/>
      <c r="V6" s="1617"/>
      <c r="W6" s="1617"/>
      <c r="X6" s="1617"/>
      <c r="Y6" s="1617"/>
      <c r="Z6" s="1617"/>
      <c r="AA6" s="1617"/>
      <c r="AB6" s="1617"/>
      <c r="AC6" s="1617"/>
      <c r="AD6" s="1617"/>
      <c r="AE6" s="1617"/>
      <c r="AF6" s="1617"/>
      <c r="AG6" s="1617"/>
      <c r="AH6" s="1617"/>
    </row>
    <row r="7" spans="1:36" ht="15" customHeight="1" x14ac:dyDescent="0.35">
      <c r="A7" s="1577"/>
      <c r="B7" s="1567" t="s">
        <v>7575</v>
      </c>
      <c r="C7" s="1582" t="s">
        <v>7576</v>
      </c>
      <c r="D7" s="1151" t="s">
        <v>3790</v>
      </c>
      <c r="E7" s="1152">
        <v>0.22735346358792186</v>
      </c>
      <c r="F7" s="1152">
        <v>0.21096345514950166</v>
      </c>
      <c r="G7" s="1152">
        <v>0.20592592592592593</v>
      </c>
      <c r="H7" s="1152">
        <v>0.26500000000000001</v>
      </c>
      <c r="I7" s="1152">
        <v>0.18470149253731344</v>
      </c>
      <c r="J7" s="1152">
        <v>0.21212121212121213</v>
      </c>
      <c r="K7" s="1162">
        <v>0.191</v>
      </c>
      <c r="L7" s="1152"/>
      <c r="M7" s="1583" t="s">
        <v>7577</v>
      </c>
      <c r="N7" s="1584"/>
      <c r="O7" s="1584"/>
      <c r="P7" s="1584"/>
      <c r="Q7" s="1584"/>
      <c r="R7" s="1584"/>
      <c r="S7" s="1221"/>
      <c r="T7" s="1221"/>
      <c r="U7" s="1617"/>
      <c r="V7" s="1617"/>
      <c r="W7" s="1617"/>
      <c r="X7" s="1617"/>
      <c r="Y7" s="1617"/>
      <c r="Z7" s="1617"/>
      <c r="AA7" s="1617"/>
      <c r="AB7" s="1617"/>
      <c r="AC7" s="1617"/>
      <c r="AD7" s="1617"/>
      <c r="AE7" s="1617"/>
      <c r="AF7" s="1617"/>
      <c r="AG7" s="1617"/>
      <c r="AH7" s="1617"/>
    </row>
    <row r="8" spans="1:36" x14ac:dyDescent="0.35">
      <c r="A8" s="1577"/>
      <c r="B8" s="1567"/>
      <c r="C8" s="1582"/>
      <c r="D8" s="1151" t="s">
        <v>7574</v>
      </c>
      <c r="E8" s="1152">
        <v>0.77264653641207814</v>
      </c>
      <c r="F8" s="1152">
        <v>0.78903654485049834</v>
      </c>
      <c r="G8" s="1152">
        <v>0.79407407407407404</v>
      </c>
      <c r="H8" s="1152">
        <v>0.73499999999999999</v>
      </c>
      <c r="I8" s="1152">
        <v>0.81529850746268662</v>
      </c>
      <c r="J8" s="1152">
        <v>0.78787878787878785</v>
      </c>
      <c r="K8" s="1162">
        <v>0.80900000000000005</v>
      </c>
      <c r="L8" s="1152"/>
      <c r="M8" s="1584"/>
      <c r="N8" s="1584"/>
      <c r="O8" s="1584"/>
      <c r="P8" s="1584"/>
      <c r="Q8" s="1584"/>
      <c r="R8" s="1584"/>
      <c r="S8" s="1221"/>
      <c r="T8" s="1221"/>
      <c r="U8" s="1617"/>
      <c r="V8" s="1617"/>
      <c r="W8" s="1617"/>
      <c r="X8" s="1617"/>
      <c r="Y8" s="1617"/>
      <c r="Z8" s="1617"/>
      <c r="AA8" s="1617"/>
      <c r="AB8" s="1617"/>
      <c r="AC8" s="1617"/>
      <c r="AD8" s="1617"/>
      <c r="AE8" s="1617"/>
      <c r="AF8" s="1617"/>
      <c r="AG8" s="1617"/>
      <c r="AH8" s="1617"/>
    </row>
    <row r="9" spans="1:36" x14ac:dyDescent="0.35">
      <c r="A9" s="1577"/>
      <c r="B9" s="1567" t="s">
        <v>7578</v>
      </c>
      <c r="C9" s="1582" t="s">
        <v>7572</v>
      </c>
      <c r="D9" s="1151" t="s">
        <v>3790</v>
      </c>
      <c r="E9" s="1152">
        <v>0.23400000000000001</v>
      </c>
      <c r="F9" s="1152">
        <v>0.20899999999999999</v>
      </c>
      <c r="G9" s="1152">
        <v>0.2</v>
      </c>
      <c r="H9" s="1152">
        <v>0.193</v>
      </c>
      <c r="I9" s="1164">
        <v>0.18099999999999999</v>
      </c>
      <c r="J9" s="1152">
        <v>0.16800000000000001</v>
      </c>
      <c r="K9" s="1162">
        <v>0.17899999999999999</v>
      </c>
      <c r="L9" s="1152">
        <v>0.217</v>
      </c>
      <c r="M9" s="1584"/>
      <c r="N9" s="1584"/>
      <c r="O9" s="1584"/>
      <c r="P9" s="1584"/>
      <c r="Q9" s="1584"/>
      <c r="R9" s="1584"/>
      <c r="U9" s="1617"/>
      <c r="V9" s="1617"/>
      <c r="W9" s="1617"/>
      <c r="X9" s="1617"/>
      <c r="Y9" s="1617"/>
      <c r="Z9" s="1617"/>
      <c r="AA9" s="1617"/>
      <c r="AB9" s="1617"/>
      <c r="AC9" s="1617"/>
      <c r="AD9" s="1617"/>
      <c r="AE9" s="1617"/>
      <c r="AF9" s="1617"/>
      <c r="AG9" s="1617"/>
      <c r="AH9" s="1617"/>
    </row>
    <row r="10" spans="1:36" x14ac:dyDescent="0.35">
      <c r="A10" s="1577"/>
      <c r="B10" s="1567"/>
      <c r="C10" s="1582"/>
      <c r="D10" s="1151" t="s">
        <v>7574</v>
      </c>
      <c r="E10" s="1152">
        <v>0.215</v>
      </c>
      <c r="F10" s="1152">
        <v>0.2</v>
      </c>
      <c r="G10" s="1152">
        <v>0.188</v>
      </c>
      <c r="H10" s="1152">
        <v>0.185</v>
      </c>
      <c r="I10" s="1164">
        <v>0.16800000000000001</v>
      </c>
      <c r="J10" s="1152">
        <v>0.159</v>
      </c>
      <c r="K10" s="1162">
        <v>0.17199999999999999</v>
      </c>
      <c r="L10" s="1152">
        <v>0.19800000000000001</v>
      </c>
      <c r="M10" s="1584"/>
      <c r="N10" s="1584"/>
      <c r="O10" s="1584"/>
      <c r="P10" s="1584"/>
      <c r="Q10" s="1584"/>
      <c r="R10" s="1584"/>
      <c r="U10" s="1617"/>
      <c r="V10" s="1617"/>
      <c r="W10" s="1617"/>
      <c r="X10" s="1617"/>
      <c r="Y10" s="1617"/>
      <c r="Z10" s="1617"/>
      <c r="AA10" s="1617"/>
      <c r="AB10" s="1617"/>
      <c r="AC10" s="1617"/>
      <c r="AD10" s="1617"/>
      <c r="AE10" s="1617"/>
      <c r="AF10" s="1617"/>
      <c r="AG10" s="1617"/>
      <c r="AH10" s="1617"/>
    </row>
    <row r="11" spans="1:36" ht="15" customHeight="1" x14ac:dyDescent="0.35">
      <c r="A11" s="1577"/>
      <c r="B11" s="1567" t="s">
        <v>7579</v>
      </c>
      <c r="C11" s="1582" t="s">
        <v>7572</v>
      </c>
      <c r="D11" s="1151" t="s">
        <v>3790</v>
      </c>
      <c r="E11" s="1154" t="s">
        <v>1600</v>
      </c>
      <c r="F11" s="1152">
        <v>0.60399999999999998</v>
      </c>
      <c r="G11" s="1154" t="s">
        <v>1600</v>
      </c>
      <c r="H11" s="1154" t="s">
        <v>1600</v>
      </c>
      <c r="I11" s="1154" t="s">
        <v>1600</v>
      </c>
      <c r="J11" s="1152">
        <v>0.58099999999999996</v>
      </c>
      <c r="K11" s="1155" t="s">
        <v>1600</v>
      </c>
      <c r="L11" s="1155" t="s">
        <v>1600</v>
      </c>
      <c r="M11" s="1583" t="s">
        <v>7580</v>
      </c>
      <c r="N11" s="1601"/>
      <c r="O11" s="1601"/>
      <c r="P11" s="1601"/>
      <c r="Q11" s="1601"/>
      <c r="R11" s="1601"/>
      <c r="U11" s="1617"/>
      <c r="V11" s="1617"/>
      <c r="W11" s="1617"/>
      <c r="X11" s="1617"/>
      <c r="Y11" s="1617"/>
      <c r="Z11" s="1617"/>
      <c r="AA11" s="1617"/>
      <c r="AB11" s="1617"/>
      <c r="AC11" s="1617"/>
      <c r="AD11" s="1617"/>
      <c r="AE11" s="1617"/>
      <c r="AF11" s="1617"/>
      <c r="AG11" s="1617"/>
      <c r="AH11" s="1617"/>
    </row>
    <row r="12" spans="1:36" x14ac:dyDescent="0.35">
      <c r="A12" s="1577"/>
      <c r="B12" s="1567"/>
      <c r="C12" s="1582"/>
      <c r="D12" s="1151" t="s">
        <v>7574</v>
      </c>
      <c r="E12" s="1154" t="s">
        <v>1600</v>
      </c>
      <c r="F12" s="1152">
        <v>0.39600000000000002</v>
      </c>
      <c r="G12" s="1154" t="s">
        <v>1600</v>
      </c>
      <c r="H12" s="1154" t="s">
        <v>1600</v>
      </c>
      <c r="I12" s="1154" t="s">
        <v>1600</v>
      </c>
      <c r="J12" s="1152">
        <v>0.41899999999999998</v>
      </c>
      <c r="K12" s="1155" t="s">
        <v>1600</v>
      </c>
      <c r="L12" s="1155" t="s">
        <v>1600</v>
      </c>
      <c r="M12" s="1601"/>
      <c r="N12" s="1601"/>
      <c r="O12" s="1601"/>
      <c r="P12" s="1601"/>
      <c r="Q12" s="1601"/>
      <c r="R12" s="1601"/>
      <c r="U12" s="1617"/>
      <c r="V12" s="1617"/>
      <c r="W12" s="1617"/>
      <c r="X12" s="1617"/>
      <c r="Y12" s="1617"/>
      <c r="Z12" s="1617"/>
      <c r="AA12" s="1617"/>
      <c r="AB12" s="1617"/>
      <c r="AC12" s="1617"/>
      <c r="AD12" s="1617"/>
      <c r="AE12" s="1617"/>
      <c r="AF12" s="1617"/>
      <c r="AG12" s="1617"/>
      <c r="AH12" s="1617"/>
    </row>
    <row r="13" spans="1:36" x14ac:dyDescent="0.35">
      <c r="A13" s="1577"/>
      <c r="B13" s="1567" t="s">
        <v>7581</v>
      </c>
      <c r="C13" s="1582" t="s">
        <v>7572</v>
      </c>
      <c r="D13" s="1151" t="s">
        <v>3790</v>
      </c>
      <c r="E13" s="1154" t="s">
        <v>1600</v>
      </c>
      <c r="F13" s="1152">
        <v>0.505</v>
      </c>
      <c r="G13" s="1154" t="s">
        <v>1600</v>
      </c>
      <c r="H13" s="1154" t="s">
        <v>1600</v>
      </c>
      <c r="I13" s="1154" t="s">
        <v>1600</v>
      </c>
      <c r="J13" s="1152">
        <v>0.48099999999999998</v>
      </c>
      <c r="K13" s="1155" t="s">
        <v>1600</v>
      </c>
      <c r="L13" s="1155" t="s">
        <v>1600</v>
      </c>
      <c r="M13" s="1601"/>
      <c r="N13" s="1601"/>
      <c r="O13" s="1601"/>
      <c r="P13" s="1601"/>
      <c r="Q13" s="1601"/>
      <c r="R13" s="1601"/>
      <c r="U13" s="1165"/>
      <c r="V13" s="1165"/>
      <c r="W13" s="1165"/>
      <c r="X13" s="1165"/>
      <c r="Y13" s="1165"/>
      <c r="Z13" s="1165"/>
      <c r="AA13" s="1165"/>
      <c r="AB13" s="1165"/>
      <c r="AC13" s="1165"/>
      <c r="AD13" s="1165"/>
      <c r="AE13" s="1165"/>
      <c r="AF13" s="1165"/>
      <c r="AG13" s="1165"/>
      <c r="AH13" s="1165"/>
    </row>
    <row r="14" spans="1:36" x14ac:dyDescent="0.35">
      <c r="A14" s="1577"/>
      <c r="B14" s="1567"/>
      <c r="C14" s="1582"/>
      <c r="D14" s="1151" t="s">
        <v>7574</v>
      </c>
      <c r="E14" s="1154" t="s">
        <v>1600</v>
      </c>
      <c r="F14" s="1152">
        <v>0.495</v>
      </c>
      <c r="G14" s="1154" t="s">
        <v>1600</v>
      </c>
      <c r="H14" s="1154" t="s">
        <v>1600</v>
      </c>
      <c r="I14" s="1154" t="s">
        <v>1600</v>
      </c>
      <c r="J14" s="1152">
        <v>0.51900000000000002</v>
      </c>
      <c r="K14" s="1155" t="s">
        <v>1600</v>
      </c>
      <c r="L14" s="1155" t="s">
        <v>1600</v>
      </c>
      <c r="M14" s="1601"/>
      <c r="N14" s="1601"/>
      <c r="O14" s="1601"/>
      <c r="P14" s="1601"/>
      <c r="Q14" s="1601"/>
      <c r="R14" s="1601"/>
      <c r="U14" s="1222"/>
      <c r="V14" s="1222"/>
      <c r="W14" s="1222"/>
      <c r="X14" s="1222"/>
      <c r="Y14" s="1222"/>
      <c r="Z14" s="1222"/>
      <c r="AA14" s="1222"/>
      <c r="AB14" s="1222"/>
      <c r="AC14" s="1222"/>
      <c r="AD14" s="1223"/>
      <c r="AE14" s="1223"/>
      <c r="AF14" s="1223"/>
      <c r="AG14" s="1223"/>
      <c r="AH14" s="1223"/>
      <c r="AI14" s="1224"/>
      <c r="AJ14" s="1224"/>
    </row>
    <row r="15" spans="1:36" x14ac:dyDescent="0.35">
      <c r="A15" s="1577"/>
      <c r="B15" s="1567" t="s">
        <v>7583</v>
      </c>
      <c r="C15" s="1582" t="s">
        <v>7572</v>
      </c>
      <c r="D15" s="1151" t="s">
        <v>3790</v>
      </c>
      <c r="E15" s="1154" t="s">
        <v>1600</v>
      </c>
      <c r="F15" s="1152">
        <v>0.59</v>
      </c>
      <c r="G15" s="1154" t="s">
        <v>1600</v>
      </c>
      <c r="H15" s="1154" t="s">
        <v>1600</v>
      </c>
      <c r="I15" s="1154" t="s">
        <v>1600</v>
      </c>
      <c r="J15" s="1152">
        <v>0.57599999999999996</v>
      </c>
      <c r="K15" s="1155" t="s">
        <v>1600</v>
      </c>
      <c r="L15" s="1155" t="s">
        <v>1600</v>
      </c>
      <c r="M15" s="1163"/>
      <c r="N15" s="1163"/>
      <c r="O15" s="1163"/>
      <c r="P15" s="1163"/>
      <c r="Q15" s="1163"/>
      <c r="R15" s="1163"/>
      <c r="U15" s="1222"/>
      <c r="V15" s="1222"/>
      <c r="W15" s="1222"/>
      <c r="X15" s="1222"/>
      <c r="Y15" s="1222"/>
      <c r="Z15" s="1222"/>
      <c r="AA15" s="1222"/>
      <c r="AB15" s="1222"/>
      <c r="AC15" s="1222"/>
      <c r="AD15" s="1223"/>
      <c r="AE15" s="1223"/>
      <c r="AF15" s="1223"/>
      <c r="AG15" s="1223"/>
      <c r="AH15" s="1223"/>
      <c r="AI15" s="1224"/>
      <c r="AJ15" s="1224"/>
    </row>
    <row r="16" spans="1:36" x14ac:dyDescent="0.35">
      <c r="A16" s="1577"/>
      <c r="B16" s="1567"/>
      <c r="C16" s="1582"/>
      <c r="D16" s="1151" t="s">
        <v>7574</v>
      </c>
      <c r="E16" s="1154" t="s">
        <v>1600</v>
      </c>
      <c r="F16" s="1152">
        <v>0.41</v>
      </c>
      <c r="G16" s="1154" t="s">
        <v>1600</v>
      </c>
      <c r="H16" s="1154" t="s">
        <v>1600</v>
      </c>
      <c r="I16" s="1154" t="s">
        <v>1600</v>
      </c>
      <c r="J16" s="1152">
        <v>0.42399999999999999</v>
      </c>
      <c r="K16" s="1155" t="s">
        <v>1600</v>
      </c>
      <c r="L16" s="1155" t="s">
        <v>1600</v>
      </c>
      <c r="M16" s="1157"/>
      <c r="N16" s="1157"/>
      <c r="O16" s="1157"/>
      <c r="P16" s="1157"/>
      <c r="Q16" s="1157"/>
      <c r="R16" s="1157"/>
      <c r="U16" s="1222"/>
      <c r="V16" s="1222"/>
      <c r="W16" s="1222"/>
      <c r="X16" s="1222"/>
      <c r="Y16" s="1222"/>
      <c r="Z16" s="1222"/>
      <c r="AA16" s="1222"/>
      <c r="AB16" s="1222"/>
      <c r="AC16" s="1222"/>
      <c r="AD16" s="1223"/>
      <c r="AE16" s="1223"/>
      <c r="AF16" s="1223"/>
      <c r="AG16" s="1223"/>
      <c r="AH16" s="1223"/>
      <c r="AI16" s="1224"/>
      <c r="AJ16" s="1224"/>
    </row>
    <row r="17" spans="1:36" x14ac:dyDescent="0.35">
      <c r="A17" s="1577"/>
      <c r="B17" s="1567" t="s">
        <v>7585</v>
      </c>
      <c r="C17" s="1582" t="s">
        <v>7572</v>
      </c>
      <c r="D17" s="1151" t="s">
        <v>3790</v>
      </c>
      <c r="E17" s="1154" t="s">
        <v>1600</v>
      </c>
      <c r="F17" s="1152">
        <v>0.49299999999999999</v>
      </c>
      <c r="G17" s="1154" t="s">
        <v>1600</v>
      </c>
      <c r="H17" s="1154" t="s">
        <v>1600</v>
      </c>
      <c r="I17" s="1154" t="s">
        <v>1600</v>
      </c>
      <c r="J17" s="1152">
        <v>0.47899999999999998</v>
      </c>
      <c r="K17" s="1155" t="s">
        <v>1600</v>
      </c>
      <c r="L17" s="1155" t="s">
        <v>1600</v>
      </c>
      <c r="M17" s="1157"/>
      <c r="N17" s="1157"/>
      <c r="O17" s="1157"/>
      <c r="P17" s="1157"/>
      <c r="Q17" s="1157"/>
      <c r="R17" s="1157"/>
      <c r="U17" s="1221"/>
      <c r="V17" s="1221"/>
      <c r="W17" s="1221"/>
      <c r="X17" s="1221"/>
      <c r="Y17" s="1221"/>
      <c r="Z17" s="1221"/>
      <c r="AA17" s="1221"/>
      <c r="AB17" s="1221"/>
      <c r="AC17" s="1221"/>
      <c r="AD17" s="1224"/>
      <c r="AE17" s="1224"/>
      <c r="AF17" s="1224"/>
      <c r="AG17" s="1224"/>
      <c r="AH17" s="1224"/>
      <c r="AI17" s="1224"/>
      <c r="AJ17" s="1224"/>
    </row>
    <row r="18" spans="1:36" ht="15" thickBot="1" x14ac:dyDescent="0.4">
      <c r="A18" s="1578"/>
      <c r="B18" s="1572"/>
      <c r="C18" s="1585"/>
      <c r="D18" s="1169" t="s">
        <v>7574</v>
      </c>
      <c r="E18" s="1170" t="s">
        <v>1600</v>
      </c>
      <c r="F18" s="1171">
        <v>0.50700000000000001</v>
      </c>
      <c r="G18" s="1170" t="s">
        <v>1600</v>
      </c>
      <c r="H18" s="1170" t="s">
        <v>1600</v>
      </c>
      <c r="I18" s="1170" t="s">
        <v>1600</v>
      </c>
      <c r="J18" s="1171">
        <v>0.52100000000000002</v>
      </c>
      <c r="K18" s="1172" t="s">
        <v>1600</v>
      </c>
      <c r="L18" s="1172" t="s">
        <v>1600</v>
      </c>
      <c r="M18" s="1157"/>
      <c r="N18" s="1157"/>
      <c r="O18" s="1157"/>
      <c r="P18" s="1157"/>
      <c r="Q18" s="1157"/>
      <c r="R18" s="1157"/>
    </row>
    <row r="19" spans="1:36" ht="30" customHeight="1" x14ac:dyDescent="0.35">
      <c r="A19" s="1586" t="s">
        <v>7586</v>
      </c>
      <c r="B19" s="1173" t="s">
        <v>7587</v>
      </c>
      <c r="C19" s="1174" t="s">
        <v>7588</v>
      </c>
      <c r="D19" s="1175" t="s">
        <v>7574</v>
      </c>
      <c r="E19" s="1176">
        <v>0.33026858569008549</v>
      </c>
      <c r="F19" s="1176">
        <v>0.36276045437194793</v>
      </c>
      <c r="G19" s="1176">
        <v>0.38408768635266161</v>
      </c>
      <c r="H19" s="1176">
        <v>0.40173371424367638</v>
      </c>
      <c r="I19" s="1176">
        <v>0.43000627746390457</v>
      </c>
      <c r="J19" s="1176">
        <v>0.45479580172503375</v>
      </c>
      <c r="K19" s="1177">
        <v>0.45955725840783312</v>
      </c>
      <c r="L19" s="1176">
        <v>0.47499999999999998</v>
      </c>
      <c r="M19" s="1589" t="s">
        <v>7589</v>
      </c>
      <c r="N19" s="1590"/>
      <c r="O19" s="1590"/>
      <c r="P19" s="1590"/>
      <c r="Q19" s="1590"/>
      <c r="R19" s="1590"/>
      <c r="S19" s="1224"/>
      <c r="T19" s="1224"/>
    </row>
    <row r="20" spans="1:36" ht="25" x14ac:dyDescent="0.35">
      <c r="A20" s="1587"/>
      <c r="B20" s="1178" t="s">
        <v>7590</v>
      </c>
      <c r="C20" s="1161" t="s">
        <v>7588</v>
      </c>
      <c r="D20" s="1161" t="s">
        <v>7574</v>
      </c>
      <c r="E20" s="1179">
        <v>0.75825994749841585</v>
      </c>
      <c r="F20" s="1179">
        <v>0.74637042107064355</v>
      </c>
      <c r="G20" s="1179">
        <v>0.77000217171910734</v>
      </c>
      <c r="H20" s="1179">
        <v>0.77142927206071676</v>
      </c>
      <c r="I20" s="1179">
        <v>0.73370273794002605</v>
      </c>
      <c r="J20" s="1179">
        <v>0.73158058817416605</v>
      </c>
      <c r="K20" s="1180">
        <v>0.77191796258733381</v>
      </c>
      <c r="L20" s="1179">
        <v>0.77300000000000002</v>
      </c>
      <c r="M20" s="1181"/>
      <c r="N20" s="1182"/>
      <c r="O20" s="1182"/>
      <c r="P20" s="1182"/>
      <c r="Q20" s="1182"/>
      <c r="R20" s="1182"/>
      <c r="S20" s="1224"/>
      <c r="T20" s="1224"/>
    </row>
    <row r="21" spans="1:36" ht="25" x14ac:dyDescent="0.35">
      <c r="A21" s="1587"/>
      <c r="B21" s="1183" t="s">
        <v>7591</v>
      </c>
      <c r="C21" s="1161" t="s">
        <v>7588</v>
      </c>
      <c r="D21" s="1151" t="s">
        <v>7574</v>
      </c>
      <c r="E21" s="1179">
        <v>0.66631751820098017</v>
      </c>
      <c r="F21" s="1179">
        <v>0.67483184815658193</v>
      </c>
      <c r="G21" s="1179">
        <v>0.70476117477228883</v>
      </c>
      <c r="H21" s="1179">
        <v>0.71786068980737872</v>
      </c>
      <c r="I21" s="1179">
        <v>0.68435221401323099</v>
      </c>
      <c r="J21" s="1179">
        <v>0.66837264886210124</v>
      </c>
      <c r="K21" s="1180">
        <v>0.69818195477424683</v>
      </c>
      <c r="L21" s="1179">
        <v>0.67</v>
      </c>
      <c r="M21" s="1181" t="s">
        <v>3599</v>
      </c>
      <c r="N21" s="1184"/>
      <c r="O21" s="1184"/>
      <c r="P21" s="1184"/>
      <c r="Q21" s="1184"/>
      <c r="R21" s="1184"/>
      <c r="S21" s="1225"/>
      <c r="T21" s="1225"/>
    </row>
    <row r="22" spans="1:36" ht="15" customHeight="1" x14ac:dyDescent="0.35">
      <c r="A22" s="1587"/>
      <c r="B22" s="1592" t="s">
        <v>7592</v>
      </c>
      <c r="C22" s="1582" t="s">
        <v>7588</v>
      </c>
      <c r="D22" s="1151" t="s">
        <v>3790</v>
      </c>
      <c r="E22" s="1179">
        <v>0.87875332186166799</v>
      </c>
      <c r="F22" s="1179">
        <v>0.87129863137910513</v>
      </c>
      <c r="G22" s="1179">
        <v>0.86557814229646779</v>
      </c>
      <c r="H22" s="1179">
        <v>0.85483928609719317</v>
      </c>
      <c r="I22" s="1179">
        <v>0.84793255857608496</v>
      </c>
      <c r="J22" s="1179">
        <v>0.83032509433769319</v>
      </c>
      <c r="K22" s="1180">
        <v>0.8142331609120278</v>
      </c>
      <c r="L22" s="1179">
        <v>0.81799999999999995</v>
      </c>
      <c r="M22" s="1593" t="s">
        <v>7593</v>
      </c>
      <c r="N22" s="1594"/>
      <c r="O22" s="1594"/>
      <c r="P22" s="1594"/>
      <c r="Q22" s="1594"/>
      <c r="R22" s="1594"/>
      <c r="S22" s="1225"/>
      <c r="T22" s="1225"/>
    </row>
    <row r="23" spans="1:36" x14ac:dyDescent="0.35">
      <c r="A23" s="1587"/>
      <c r="B23" s="1592"/>
      <c r="C23" s="1582"/>
      <c r="D23" s="1151" t="s">
        <v>7574</v>
      </c>
      <c r="E23" s="1179">
        <v>0.121246678138332</v>
      </c>
      <c r="F23" s="1179">
        <v>0.12870136862089485</v>
      </c>
      <c r="G23" s="1179">
        <v>0.13442185770353227</v>
      </c>
      <c r="H23" s="1179">
        <v>0.14516071390280685</v>
      </c>
      <c r="I23" s="1179">
        <v>0.1520674414239151</v>
      </c>
      <c r="J23" s="1179">
        <v>0.16967490566230686</v>
      </c>
      <c r="K23" s="1180">
        <v>0.1857668390879722</v>
      </c>
      <c r="L23" s="1179">
        <v>0.182</v>
      </c>
      <c r="M23" s="1594"/>
      <c r="N23" s="1594"/>
      <c r="O23" s="1594"/>
      <c r="P23" s="1594"/>
      <c r="Q23" s="1594"/>
      <c r="R23" s="1594"/>
    </row>
    <row r="24" spans="1:36" ht="15" customHeight="1" x14ac:dyDescent="0.35">
      <c r="A24" s="1587"/>
      <c r="B24" s="1592" t="s">
        <v>7594</v>
      </c>
      <c r="C24" s="1582" t="s">
        <v>7588</v>
      </c>
      <c r="D24" s="1151" t="s">
        <v>3790</v>
      </c>
      <c r="E24" s="1179">
        <v>0.94329268292682922</v>
      </c>
      <c r="F24" s="1179">
        <v>0.9435626102292769</v>
      </c>
      <c r="G24" s="1179">
        <v>0.93019390581717454</v>
      </c>
      <c r="H24" s="1179">
        <v>0.9206812652068127</v>
      </c>
      <c r="I24" s="1179">
        <v>0.92765042979942691</v>
      </c>
      <c r="J24" s="1179">
        <v>0.92946362968405583</v>
      </c>
      <c r="K24" s="1180">
        <v>0.92304939155332855</v>
      </c>
      <c r="L24" s="1179">
        <v>0.97699999999999998</v>
      </c>
      <c r="M24" s="1594"/>
      <c r="N24" s="1594"/>
      <c r="O24" s="1594"/>
      <c r="P24" s="1594"/>
      <c r="Q24" s="1594"/>
      <c r="R24" s="1594"/>
    </row>
    <row r="25" spans="1:36" x14ac:dyDescent="0.35">
      <c r="A25" s="1587"/>
      <c r="B25" s="1592"/>
      <c r="C25" s="1582"/>
      <c r="D25" s="1151" t="s">
        <v>7574</v>
      </c>
      <c r="E25" s="1179">
        <v>5.6707317073170734E-2</v>
      </c>
      <c r="F25" s="1179">
        <v>5.6437389770723101E-2</v>
      </c>
      <c r="G25" s="1179">
        <v>6.980609418282549E-2</v>
      </c>
      <c r="H25" s="1179">
        <v>7.9318734793187351E-2</v>
      </c>
      <c r="I25" s="1179">
        <v>7.234957020057306E-2</v>
      </c>
      <c r="J25" s="1179">
        <v>7.0536370315944161E-2</v>
      </c>
      <c r="K25" s="1180">
        <v>7.695060844667144E-2</v>
      </c>
      <c r="L25" s="1179">
        <v>7.2999999999999995E-2</v>
      </c>
      <c r="M25" s="1594"/>
      <c r="N25" s="1594"/>
      <c r="O25" s="1594"/>
      <c r="P25" s="1594"/>
      <c r="Q25" s="1594"/>
      <c r="R25" s="1594"/>
    </row>
    <row r="26" spans="1:36" ht="15" customHeight="1" x14ac:dyDescent="0.35">
      <c r="A26" s="1587"/>
      <c r="B26" s="1183" t="s">
        <v>7595</v>
      </c>
      <c r="C26" s="1187" t="s">
        <v>7596</v>
      </c>
      <c r="D26" s="1151"/>
      <c r="E26" s="1154">
        <v>0.503</v>
      </c>
      <c r="F26" s="1179">
        <v>0.49099999999999999</v>
      </c>
      <c r="G26" s="1179">
        <v>0.48399999999999999</v>
      </c>
      <c r="H26" s="1179">
        <v>0.48399999999999999</v>
      </c>
      <c r="I26" s="1179">
        <v>0.48799999999999999</v>
      </c>
      <c r="J26" s="1179">
        <v>0.52900000000000003</v>
      </c>
      <c r="K26" s="1180"/>
      <c r="L26" s="1179"/>
      <c r="M26" s="1593" t="s">
        <v>7597</v>
      </c>
      <c r="N26" s="1595"/>
      <c r="O26" s="1595"/>
      <c r="P26" s="1595"/>
      <c r="Q26" s="1595"/>
      <c r="R26" s="1595"/>
    </row>
    <row r="27" spans="1:36" ht="23" x14ac:dyDescent="0.35">
      <c r="A27" s="1587"/>
      <c r="B27" s="1183" t="s">
        <v>7598</v>
      </c>
      <c r="C27" s="1187" t="s">
        <v>7596</v>
      </c>
      <c r="D27" s="1151"/>
      <c r="E27" s="1154">
        <v>0.129</v>
      </c>
      <c r="F27" s="1154">
        <v>0.127</v>
      </c>
      <c r="G27" s="1154">
        <v>0.126</v>
      </c>
      <c r="H27" s="1154">
        <v>0.125</v>
      </c>
      <c r="I27" s="1154">
        <v>0.125</v>
      </c>
      <c r="J27" s="1154">
        <v>0.11899999999999999</v>
      </c>
      <c r="K27" s="1155"/>
      <c r="L27" s="1154"/>
      <c r="M27" s="1595"/>
      <c r="N27" s="1595"/>
      <c r="O27" s="1595"/>
      <c r="P27" s="1595"/>
      <c r="Q27" s="1595"/>
      <c r="R27" s="1595"/>
    </row>
    <row r="28" spans="1:36" x14ac:dyDescent="0.35">
      <c r="A28" s="1587"/>
      <c r="B28" s="1183" t="s">
        <v>7599</v>
      </c>
      <c r="C28" s="1188" t="s">
        <v>7572</v>
      </c>
      <c r="D28" s="1189"/>
      <c r="E28" s="1189">
        <v>1.36</v>
      </c>
      <c r="F28" s="1189">
        <v>1.38</v>
      </c>
      <c r="G28" s="1189">
        <v>1.42</v>
      </c>
      <c r="H28" s="1189">
        <v>1.43</v>
      </c>
      <c r="I28" s="1189">
        <v>1.41</v>
      </c>
      <c r="J28" s="1189">
        <v>1.35</v>
      </c>
      <c r="K28" s="1190">
        <v>1.43</v>
      </c>
      <c r="L28" s="1189">
        <v>1.44</v>
      </c>
      <c r="M28" s="1186"/>
      <c r="N28" s="1186"/>
      <c r="O28" s="1186"/>
      <c r="P28" s="1186"/>
      <c r="Q28" s="1186"/>
      <c r="R28" s="1186"/>
      <c r="U28" s="1224"/>
      <c r="V28" s="1224"/>
      <c r="W28" s="1224"/>
      <c r="X28" s="1224"/>
      <c r="Y28" s="1224"/>
      <c r="Z28" s="1224"/>
      <c r="AA28" s="1224"/>
      <c r="AB28" s="1224"/>
      <c r="AC28" s="1224"/>
      <c r="AD28" s="1224"/>
      <c r="AE28" s="1224"/>
      <c r="AF28" s="1224"/>
      <c r="AG28" s="1224"/>
      <c r="AH28" s="1224"/>
      <c r="AI28" s="1224"/>
      <c r="AJ28" s="1224"/>
    </row>
    <row r="29" spans="1:36" ht="15" thickBot="1" x14ac:dyDescent="0.4">
      <c r="A29" s="1588"/>
      <c r="B29" s="1191" t="s">
        <v>7600</v>
      </c>
      <c r="C29" s="1192" t="s">
        <v>7572</v>
      </c>
      <c r="D29" s="1169"/>
      <c r="E29" s="1170">
        <v>9.0300000000000005E-2</v>
      </c>
      <c r="F29" s="1170">
        <v>9.9000000000000005E-2</v>
      </c>
      <c r="G29" s="1170">
        <v>0.1104</v>
      </c>
      <c r="H29" s="1170">
        <v>0.12659999999999999</v>
      </c>
      <c r="I29" s="1170">
        <v>0.13539999999999999</v>
      </c>
      <c r="J29" s="1170">
        <v>0.13639999999999999</v>
      </c>
      <c r="K29" s="1172">
        <v>0.16800000000000001</v>
      </c>
      <c r="L29" s="1170">
        <v>0.219</v>
      </c>
      <c r="M29" s="1193"/>
      <c r="N29" s="1193"/>
      <c r="O29" s="1193"/>
      <c r="P29" s="1193"/>
      <c r="Q29" s="1193"/>
      <c r="R29" s="1193"/>
      <c r="U29" s="1646"/>
      <c r="V29" s="1646"/>
      <c r="W29" s="1646"/>
      <c r="X29" s="1646"/>
      <c r="Y29" s="1646"/>
      <c r="Z29" s="1646"/>
      <c r="AA29" s="1646"/>
      <c r="AB29" s="1646"/>
      <c r="AC29" s="1646"/>
      <c r="AD29" s="1646"/>
      <c r="AE29" s="1646"/>
      <c r="AF29" s="1646"/>
      <c r="AG29" s="1646"/>
      <c r="AH29" s="1646"/>
      <c r="AI29" s="1646"/>
      <c r="AJ29" s="1224"/>
    </row>
    <row r="30" spans="1:36" ht="15.75" customHeight="1" thickTop="1" x14ac:dyDescent="0.35">
      <c r="A30" s="1598" t="s">
        <v>7602</v>
      </c>
      <c r="B30" s="1194" t="s">
        <v>7603</v>
      </c>
      <c r="C30" s="1195" t="s">
        <v>7604</v>
      </c>
      <c r="D30" s="1196" t="s">
        <v>3790</v>
      </c>
      <c r="E30" s="1197">
        <v>8.0000000000000002E-3</v>
      </c>
      <c r="F30" s="1197">
        <v>7.0000000000000001E-3</v>
      </c>
      <c r="G30" s="1198">
        <v>7.0000000000000001E-3</v>
      </c>
      <c r="H30" s="1197">
        <v>8.9999999999999993E-3</v>
      </c>
      <c r="I30" s="1197">
        <v>1.7999999999999999E-2</v>
      </c>
      <c r="J30" s="1197">
        <v>0.02</v>
      </c>
      <c r="K30" s="1199"/>
      <c r="L30" s="1197"/>
      <c r="M30" s="1596" t="s">
        <v>7605</v>
      </c>
      <c r="N30" s="1597"/>
      <c r="O30" s="1597"/>
      <c r="P30" s="1597"/>
      <c r="Q30" s="1597"/>
      <c r="R30" s="1201"/>
      <c r="S30" s="1224"/>
      <c r="T30" s="1224"/>
      <c r="U30" s="1646"/>
      <c r="V30" s="1646"/>
      <c r="W30" s="1646"/>
      <c r="X30" s="1646"/>
      <c r="Y30" s="1646"/>
      <c r="Z30" s="1646"/>
      <c r="AA30" s="1646"/>
      <c r="AB30" s="1646"/>
      <c r="AC30" s="1646"/>
      <c r="AD30" s="1646"/>
      <c r="AE30" s="1646"/>
      <c r="AF30" s="1646"/>
      <c r="AG30" s="1646"/>
      <c r="AH30" s="1646"/>
      <c r="AI30" s="1646"/>
      <c r="AJ30" s="1224"/>
    </row>
    <row r="31" spans="1:36" x14ac:dyDescent="0.35">
      <c r="A31" s="1599"/>
      <c r="B31" s="1567" t="s">
        <v>7606</v>
      </c>
      <c r="C31" s="1568" t="s">
        <v>7607</v>
      </c>
      <c r="D31" s="1151" t="s">
        <v>3790</v>
      </c>
      <c r="E31" s="1154">
        <v>0.17899999999999999</v>
      </c>
      <c r="F31" s="1154">
        <v>0.17599999999999999</v>
      </c>
      <c r="G31" s="1202">
        <v>0.17699999999999999</v>
      </c>
      <c r="H31" s="1154">
        <v>0.17799999999999999</v>
      </c>
      <c r="I31" s="1154">
        <v>0.21199999999999999</v>
      </c>
      <c r="J31" s="1154">
        <v>0.20699999999999999</v>
      </c>
      <c r="K31" s="1203">
        <v>0.20399999999999999</v>
      </c>
      <c r="L31" s="1203">
        <v>0.2</v>
      </c>
      <c r="M31" s="1200" t="s">
        <v>3599</v>
      </c>
      <c r="N31" s="1204"/>
      <c r="O31" s="1201"/>
      <c r="P31" s="1201"/>
      <c r="Q31" s="1201"/>
      <c r="R31" s="1201"/>
      <c r="S31" s="1224"/>
      <c r="T31" s="1224"/>
      <c r="U31" s="1225"/>
      <c r="V31" s="1225"/>
      <c r="W31" s="1225"/>
      <c r="X31" s="1225"/>
      <c r="Y31" s="1225"/>
      <c r="Z31" s="1225"/>
      <c r="AA31" s="1225"/>
      <c r="AB31" s="1225"/>
      <c r="AC31" s="1225"/>
      <c r="AD31" s="1225"/>
      <c r="AE31" s="1225"/>
      <c r="AF31" s="1225"/>
      <c r="AG31" s="1225"/>
      <c r="AH31" s="1225"/>
      <c r="AI31" s="1225"/>
      <c r="AJ31" s="1224"/>
    </row>
    <row r="32" spans="1:36" ht="15" customHeight="1" x14ac:dyDescent="0.35">
      <c r="A32" s="1599"/>
      <c r="B32" s="1567"/>
      <c r="C32" s="1568"/>
      <c r="D32" s="1151" t="s">
        <v>7574</v>
      </c>
      <c r="E32" s="1154">
        <v>0.82099999999999995</v>
      </c>
      <c r="F32" s="1154">
        <v>0.82399999999999995</v>
      </c>
      <c r="G32" s="1202">
        <v>0.82299999999999995</v>
      </c>
      <c r="H32" s="1154">
        <v>0.82199999999999995</v>
      </c>
      <c r="I32" s="1154">
        <v>0.78800000000000003</v>
      </c>
      <c r="J32" s="1154">
        <v>0.79300000000000004</v>
      </c>
      <c r="K32" s="1203">
        <v>0.79600000000000004</v>
      </c>
      <c r="L32" s="1203">
        <v>0.8</v>
      </c>
      <c r="M32" s="1569" t="s">
        <v>7608</v>
      </c>
      <c r="N32" s="1570"/>
      <c r="O32" s="1570"/>
      <c r="P32" s="1570"/>
      <c r="Q32" s="1570"/>
      <c r="R32" s="1570"/>
      <c r="S32" s="1224"/>
      <c r="T32" s="1224"/>
    </row>
    <row r="33" spans="1:38" x14ac:dyDescent="0.35">
      <c r="A33" s="1599"/>
      <c r="B33" s="1567" t="s">
        <v>7609</v>
      </c>
      <c r="C33" s="1571" t="s">
        <v>7604</v>
      </c>
      <c r="D33" s="1151" t="s">
        <v>3790</v>
      </c>
      <c r="E33" s="1154" t="s">
        <v>4120</v>
      </c>
      <c r="F33" s="1154">
        <v>0.48</v>
      </c>
      <c r="G33" s="1202">
        <v>0.48</v>
      </c>
      <c r="H33" s="1154">
        <v>0.49</v>
      </c>
      <c r="I33" s="1154">
        <v>0.49</v>
      </c>
      <c r="J33" s="1154">
        <v>0.55000000000000004</v>
      </c>
      <c r="K33" s="1155"/>
      <c r="L33" s="1154">
        <v>0.54800000000000004</v>
      </c>
      <c r="M33" s="1570"/>
      <c r="N33" s="1570"/>
      <c r="O33" s="1570"/>
      <c r="P33" s="1570"/>
      <c r="Q33" s="1570"/>
      <c r="R33" s="1570"/>
      <c r="S33" s="1224"/>
      <c r="T33" s="1224"/>
    </row>
    <row r="34" spans="1:38" x14ac:dyDescent="0.35">
      <c r="A34" s="1599"/>
      <c r="B34" s="1567"/>
      <c r="C34" s="1571"/>
      <c r="D34" s="1151" t="s">
        <v>7574</v>
      </c>
      <c r="E34" s="1154" t="s">
        <v>4120</v>
      </c>
      <c r="F34" s="1154">
        <v>0.53</v>
      </c>
      <c r="G34" s="1202">
        <v>0.53</v>
      </c>
      <c r="H34" s="1154">
        <v>0.54</v>
      </c>
      <c r="I34" s="1154">
        <v>0.54</v>
      </c>
      <c r="J34" s="1154">
        <v>0.55000000000000004</v>
      </c>
      <c r="K34" s="1155"/>
      <c r="L34" s="1154">
        <v>0.57399999999999995</v>
      </c>
      <c r="M34" s="1570"/>
      <c r="N34" s="1570"/>
      <c r="O34" s="1570"/>
      <c r="P34" s="1570"/>
      <c r="Q34" s="1570"/>
      <c r="R34" s="1570"/>
    </row>
    <row r="35" spans="1:38" x14ac:dyDescent="0.35">
      <c r="A35" s="1599"/>
      <c r="B35" s="1567" t="s">
        <v>7610</v>
      </c>
      <c r="C35" s="1571" t="s">
        <v>7611</v>
      </c>
      <c r="D35" s="1151" t="s">
        <v>3790</v>
      </c>
      <c r="E35" s="1152">
        <v>0.17326002413839345</v>
      </c>
      <c r="F35" s="1152">
        <v>0.17399999999999999</v>
      </c>
      <c r="G35" s="1152">
        <v>0.16900000000000001</v>
      </c>
      <c r="H35" s="1152">
        <v>0.17199999999999999</v>
      </c>
      <c r="I35" s="1152">
        <v>0.17199999999999999</v>
      </c>
      <c r="J35" s="1152">
        <v>0.17100000000000001</v>
      </c>
      <c r="K35" s="1162">
        <v>0.19142383321487799</v>
      </c>
      <c r="L35" s="1152">
        <v>0.191</v>
      </c>
      <c r="M35" s="1570"/>
      <c r="N35" s="1570"/>
      <c r="O35" s="1570"/>
      <c r="P35" s="1570"/>
      <c r="Q35" s="1570"/>
      <c r="R35" s="1570"/>
    </row>
    <row r="36" spans="1:38" ht="15" customHeight="1" x14ac:dyDescent="0.35">
      <c r="A36" s="1599"/>
      <c r="B36" s="1567"/>
      <c r="C36" s="1571"/>
      <c r="D36" s="1151" t="s">
        <v>7574</v>
      </c>
      <c r="E36" s="1152">
        <v>0.82673997586160652</v>
      </c>
      <c r="F36" s="1152">
        <v>0.82599999999999996</v>
      </c>
      <c r="G36" s="1152">
        <v>0.83099999999999996</v>
      </c>
      <c r="H36" s="1152">
        <v>0.82799999999999996</v>
      </c>
      <c r="I36" s="1152">
        <v>0.82799999999999996</v>
      </c>
      <c r="J36" s="1152">
        <v>0.82899999999999996</v>
      </c>
      <c r="K36" s="1162">
        <v>0.80857616678512201</v>
      </c>
      <c r="L36" s="1152">
        <v>0.80900000000000005</v>
      </c>
      <c r="M36" s="1569" t="s">
        <v>7612</v>
      </c>
      <c r="N36" s="1570"/>
      <c r="O36" s="1570"/>
      <c r="P36" s="1570"/>
      <c r="Q36" s="1570"/>
      <c r="R36" s="1570"/>
    </row>
    <row r="37" spans="1:38" x14ac:dyDescent="0.35">
      <c r="A37" s="1599"/>
      <c r="B37" s="1567" t="s">
        <v>7613</v>
      </c>
      <c r="C37" s="1571" t="s">
        <v>7611</v>
      </c>
      <c r="D37" s="1151" t="s">
        <v>3790</v>
      </c>
      <c r="E37" s="1152">
        <v>0.23499999999999999</v>
      </c>
      <c r="F37" s="1152">
        <v>0.17399999999999999</v>
      </c>
      <c r="G37" s="1152">
        <v>0.186</v>
      </c>
      <c r="H37" s="1152">
        <v>0.17399999999999999</v>
      </c>
      <c r="I37" s="1152">
        <v>0.158</v>
      </c>
      <c r="J37" s="1152">
        <v>0.188</v>
      </c>
      <c r="K37" s="1162"/>
      <c r="L37" s="1152">
        <v>0.189</v>
      </c>
      <c r="M37" s="1570"/>
      <c r="N37" s="1570"/>
      <c r="O37" s="1570"/>
      <c r="P37" s="1570"/>
      <c r="Q37" s="1570"/>
      <c r="R37" s="1570"/>
    </row>
    <row r="38" spans="1:38" x14ac:dyDescent="0.35">
      <c r="A38" s="1599"/>
      <c r="B38" s="1567"/>
      <c r="C38" s="1571"/>
      <c r="D38" s="1151" t="s">
        <v>7574</v>
      </c>
      <c r="E38" s="1152">
        <v>0.76500000000000001</v>
      </c>
      <c r="F38" s="1152">
        <v>0.82599999999999996</v>
      </c>
      <c r="G38" s="1152">
        <v>0.81399999999999995</v>
      </c>
      <c r="H38" s="1152">
        <v>0.82599999999999996</v>
      </c>
      <c r="I38" s="1152">
        <v>0.84199999999999997</v>
      </c>
      <c r="J38" s="1152">
        <v>0.81200000000000006</v>
      </c>
      <c r="K38" s="1162"/>
      <c r="L38" s="1152">
        <v>0.81100000000000005</v>
      </c>
      <c r="M38" s="1570"/>
      <c r="N38" s="1570"/>
      <c r="O38" s="1570"/>
      <c r="P38" s="1570"/>
      <c r="Q38" s="1570"/>
      <c r="R38" s="1570"/>
    </row>
    <row r="39" spans="1:38" x14ac:dyDescent="0.35">
      <c r="A39" s="1599"/>
      <c r="B39" s="1567" t="s">
        <v>7614</v>
      </c>
      <c r="C39" s="1573" t="s">
        <v>7615</v>
      </c>
      <c r="D39" s="1151" t="s">
        <v>3790</v>
      </c>
      <c r="E39" s="1152" t="s">
        <v>4120</v>
      </c>
      <c r="F39" s="1152" t="s">
        <v>4120</v>
      </c>
      <c r="G39" s="1152" t="s">
        <v>4120</v>
      </c>
      <c r="H39" s="1152">
        <v>9.9000000000000005E-2</v>
      </c>
      <c r="I39" s="1152" t="s">
        <v>4120</v>
      </c>
      <c r="J39" s="1152" t="s">
        <v>4120</v>
      </c>
      <c r="K39" s="1162"/>
      <c r="L39" s="1152"/>
      <c r="M39" s="1570"/>
      <c r="N39" s="1570"/>
      <c r="O39" s="1570"/>
      <c r="P39" s="1570"/>
      <c r="Q39" s="1570"/>
      <c r="R39" s="1570"/>
      <c r="U39" s="1224"/>
      <c r="V39" s="1224"/>
      <c r="W39" s="1224"/>
      <c r="X39" s="1224"/>
      <c r="Y39" s="1224"/>
      <c r="Z39" s="1224"/>
      <c r="AA39" s="1224"/>
      <c r="AB39" s="1224"/>
      <c r="AC39" s="1224"/>
      <c r="AD39" s="1224"/>
      <c r="AE39" s="1224"/>
      <c r="AF39" s="1224"/>
      <c r="AG39" s="1224"/>
      <c r="AH39" s="1224"/>
      <c r="AI39" s="1224"/>
      <c r="AJ39" s="1224"/>
      <c r="AK39" s="1224"/>
      <c r="AL39" s="1224"/>
    </row>
    <row r="40" spans="1:38" ht="15" thickBot="1" x14ac:dyDescent="0.4">
      <c r="A40" s="1600"/>
      <c r="B40" s="1572"/>
      <c r="C40" s="1574"/>
      <c r="D40" s="1169" t="s">
        <v>7574</v>
      </c>
      <c r="E40" s="1171" t="s">
        <v>4120</v>
      </c>
      <c r="F40" s="1171" t="s">
        <v>4120</v>
      </c>
      <c r="G40" s="1171" t="s">
        <v>4120</v>
      </c>
      <c r="H40" s="1171">
        <v>0.161</v>
      </c>
      <c r="I40" s="1171" t="s">
        <v>4120</v>
      </c>
      <c r="J40" s="1171" t="s">
        <v>4120</v>
      </c>
      <c r="K40" s="1205"/>
      <c r="L40" s="1171"/>
      <c r="M40" s="1206"/>
      <c r="N40" s="1206"/>
      <c r="O40" s="1206"/>
      <c r="P40" s="1206"/>
      <c r="Q40" s="1206"/>
      <c r="R40" s="1206"/>
    </row>
    <row r="41" spans="1:38" ht="15.75" customHeight="1" thickTop="1" x14ac:dyDescent="0.35">
      <c r="A41" s="1560" t="s">
        <v>7616</v>
      </c>
      <c r="B41" s="1561" t="s">
        <v>7617</v>
      </c>
      <c r="C41" s="1562" t="s">
        <v>7618</v>
      </c>
      <c r="D41" s="1556"/>
      <c r="E41" s="1556">
        <v>0.157</v>
      </c>
      <c r="F41" s="1556">
        <v>0.14799999999999999</v>
      </c>
      <c r="G41" s="1556">
        <v>0.14399999999999999</v>
      </c>
      <c r="H41" s="1556">
        <v>0.14000000000000001</v>
      </c>
      <c r="I41" s="1556">
        <v>0.13300000000000001</v>
      </c>
      <c r="J41" s="1556">
        <v>0.13100000000000001</v>
      </c>
      <c r="K41" s="1555" t="s">
        <v>1600</v>
      </c>
      <c r="L41" s="1555" t="s">
        <v>1600</v>
      </c>
      <c r="M41" s="1575" t="s">
        <v>7619</v>
      </c>
      <c r="N41" s="1576"/>
      <c r="O41" s="1576"/>
      <c r="P41" s="1576"/>
      <c r="Q41" s="1576"/>
      <c r="R41" s="1209"/>
      <c r="S41" s="1224"/>
      <c r="T41" s="1224"/>
    </row>
    <row r="42" spans="1:38" x14ac:dyDescent="0.35">
      <c r="A42" s="1560"/>
      <c r="B42" s="1545"/>
      <c r="C42" s="1563"/>
      <c r="D42" s="1553"/>
      <c r="E42" s="1553"/>
      <c r="F42" s="1553"/>
      <c r="G42" s="1553"/>
      <c r="H42" s="1553"/>
      <c r="I42" s="1553"/>
      <c r="J42" s="1553"/>
      <c r="K42" s="1554"/>
      <c r="L42" s="1554"/>
      <c r="M42" s="1207" t="s">
        <v>3599</v>
      </c>
      <c r="N42" s="1210"/>
      <c r="O42" s="1209"/>
      <c r="P42" s="1209"/>
      <c r="Q42" s="1209"/>
      <c r="R42" s="1209"/>
      <c r="S42" s="1224"/>
      <c r="T42" s="1224"/>
    </row>
    <row r="43" spans="1:38" ht="15" customHeight="1" x14ac:dyDescent="0.35">
      <c r="A43" s="1560"/>
      <c r="B43" s="1544" t="s">
        <v>7620</v>
      </c>
      <c r="C43" s="1559" t="s">
        <v>7618</v>
      </c>
      <c r="D43" s="1564"/>
      <c r="E43" s="1553">
        <v>0.191</v>
      </c>
      <c r="F43" s="1553">
        <v>0.182</v>
      </c>
      <c r="G43" s="1553">
        <v>0.17799999999999999</v>
      </c>
      <c r="H43" s="1553">
        <v>0.17100000000000001</v>
      </c>
      <c r="I43" s="1553">
        <v>0.161</v>
      </c>
      <c r="J43" s="1553">
        <v>0.159</v>
      </c>
      <c r="K43" s="1554" t="s">
        <v>1600</v>
      </c>
      <c r="L43" s="1555" t="s">
        <v>1600</v>
      </c>
      <c r="M43" s="1542" t="s">
        <v>1600</v>
      </c>
      <c r="N43" s="1543"/>
      <c r="O43" s="1543"/>
      <c r="P43" s="1543"/>
      <c r="Q43" s="1543"/>
      <c r="R43" s="1543"/>
      <c r="S43" s="1224"/>
      <c r="T43" s="1224"/>
    </row>
    <row r="44" spans="1:38" x14ac:dyDescent="0.35">
      <c r="A44" s="1560"/>
      <c r="B44" s="1545"/>
      <c r="C44" s="1559"/>
      <c r="D44" s="1564"/>
      <c r="E44" s="1553"/>
      <c r="F44" s="1553"/>
      <c r="G44" s="1553"/>
      <c r="H44" s="1553"/>
      <c r="I44" s="1553"/>
      <c r="J44" s="1553"/>
      <c r="K44" s="1554"/>
      <c r="L44" s="1554"/>
      <c r="M44" s="1543"/>
      <c r="N44" s="1543"/>
      <c r="O44" s="1543"/>
      <c r="P44" s="1543"/>
      <c r="Q44" s="1543"/>
      <c r="R44" s="1543"/>
      <c r="S44" s="1224"/>
      <c r="T44" s="1224"/>
    </row>
    <row r="45" spans="1:38" x14ac:dyDescent="0.35">
      <c r="A45" s="1560"/>
      <c r="B45" s="1211" t="s">
        <v>7621</v>
      </c>
      <c r="C45" s="1212" t="s">
        <v>7607</v>
      </c>
      <c r="D45" s="1151"/>
      <c r="E45" s="1154">
        <v>0.312</v>
      </c>
      <c r="F45" s="1154">
        <v>0.316</v>
      </c>
      <c r="G45" s="1154">
        <v>0.314</v>
      </c>
      <c r="H45" s="1154">
        <v>0.28199999999999997</v>
      </c>
      <c r="I45" s="1154">
        <v>0.28399999999999997</v>
      </c>
      <c r="J45" s="1154" t="s">
        <v>4120</v>
      </c>
      <c r="K45" s="1155"/>
      <c r="L45" s="1154"/>
      <c r="M45" s="1543"/>
      <c r="N45" s="1543"/>
      <c r="O45" s="1543"/>
      <c r="P45" s="1543"/>
      <c r="Q45" s="1543"/>
      <c r="R45" s="1543"/>
    </row>
    <row r="46" spans="1:38" x14ac:dyDescent="0.35">
      <c r="A46" s="1560"/>
      <c r="B46" s="1544" t="s">
        <v>7622</v>
      </c>
      <c r="C46" s="1546" t="s">
        <v>7623</v>
      </c>
      <c r="D46" s="1151" t="s">
        <v>3790</v>
      </c>
      <c r="E46" s="1154" t="s">
        <v>4120</v>
      </c>
      <c r="F46" s="1154">
        <v>0.12</v>
      </c>
      <c r="G46" s="1154">
        <v>0.17</v>
      </c>
      <c r="H46" s="1154">
        <v>0.22</v>
      </c>
      <c r="I46" s="1154">
        <v>0.26</v>
      </c>
      <c r="J46" s="1154">
        <v>0.29299999999999998</v>
      </c>
      <c r="K46" s="1155">
        <v>0.32800000000000001</v>
      </c>
      <c r="L46" s="1154"/>
      <c r="M46" s="1543"/>
      <c r="N46" s="1543"/>
      <c r="O46" s="1543"/>
      <c r="P46" s="1543"/>
      <c r="Q46" s="1543"/>
      <c r="R46" s="1543"/>
    </row>
    <row r="47" spans="1:38" ht="15" customHeight="1" x14ac:dyDescent="0.35">
      <c r="A47" s="1560"/>
      <c r="B47" s="1545"/>
      <c r="C47" s="1546"/>
      <c r="D47" s="1151" t="s">
        <v>7574</v>
      </c>
      <c r="E47" s="1154" t="s">
        <v>4120</v>
      </c>
      <c r="F47" s="1154">
        <v>0.88</v>
      </c>
      <c r="G47" s="1154">
        <v>0.83</v>
      </c>
      <c r="H47" s="1154">
        <v>0.78</v>
      </c>
      <c r="I47" s="1154">
        <v>0.74</v>
      </c>
      <c r="J47" s="1154">
        <v>0.70699999999999996</v>
      </c>
      <c r="K47" s="1155">
        <v>0.67200000000000004</v>
      </c>
      <c r="L47" s="1154"/>
      <c r="M47" s="1542" t="s">
        <v>7624</v>
      </c>
      <c r="N47" s="1543"/>
      <c r="O47" s="1543"/>
      <c r="P47" s="1543"/>
      <c r="Q47" s="1543"/>
      <c r="R47" s="1543"/>
    </row>
    <row r="48" spans="1:38" x14ac:dyDescent="0.35">
      <c r="A48" s="1560"/>
      <c r="B48" s="1544" t="s">
        <v>7625</v>
      </c>
      <c r="C48" s="1546" t="s">
        <v>7626</v>
      </c>
      <c r="D48" s="1151" t="s">
        <v>3790</v>
      </c>
      <c r="E48" s="1154">
        <v>0.33800350262697021</v>
      </c>
      <c r="F48" s="1154">
        <v>0.357773851590106</v>
      </c>
      <c r="G48" s="1154">
        <v>0.37155172413793103</v>
      </c>
      <c r="H48" s="1154">
        <v>0.38147833474936277</v>
      </c>
      <c r="I48" s="1154">
        <v>0.39901477832512317</v>
      </c>
      <c r="J48" s="1154">
        <v>0.41499999999999998</v>
      </c>
      <c r="K48" s="1155"/>
      <c r="L48" s="1154"/>
      <c r="M48" s="1543"/>
      <c r="N48" s="1543"/>
      <c r="O48" s="1543"/>
      <c r="P48" s="1543"/>
      <c r="Q48" s="1543"/>
      <c r="R48" s="1543"/>
    </row>
    <row r="49" spans="1:18" x14ac:dyDescent="0.35">
      <c r="A49" s="1560"/>
      <c r="B49" s="1545"/>
      <c r="C49" s="1546"/>
      <c r="D49" s="1151" t="s">
        <v>7574</v>
      </c>
      <c r="E49" s="1154">
        <v>0.66199649737302979</v>
      </c>
      <c r="F49" s="1154">
        <v>0.642226148409894</v>
      </c>
      <c r="G49" s="1154">
        <v>0.62844827586206897</v>
      </c>
      <c r="H49" s="1154">
        <v>0.61852166525063723</v>
      </c>
      <c r="I49" s="1154">
        <v>0.60098522167487689</v>
      </c>
      <c r="J49" s="1154">
        <v>0.58499999999999996</v>
      </c>
      <c r="K49" s="1155"/>
      <c r="L49" s="1154"/>
      <c r="M49" s="1543"/>
      <c r="N49" s="1543"/>
      <c r="O49" s="1543"/>
      <c r="P49" s="1543"/>
      <c r="Q49" s="1543"/>
      <c r="R49" s="1543"/>
    </row>
    <row r="50" spans="1:18" ht="15" customHeight="1" x14ac:dyDescent="0.35">
      <c r="A50" s="1560"/>
      <c r="B50" s="1547" t="s">
        <v>7627</v>
      </c>
      <c r="C50" s="1548" t="s">
        <v>7588</v>
      </c>
      <c r="D50" s="1151" t="s">
        <v>3790</v>
      </c>
      <c r="E50" s="1153">
        <v>0.50800000000000001</v>
      </c>
      <c r="F50" s="1153">
        <v>0.53</v>
      </c>
      <c r="G50" s="1153">
        <v>0.55300000000000005</v>
      </c>
      <c r="H50" s="1153">
        <v>0.56599999999999995</v>
      </c>
      <c r="I50" s="1153">
        <v>0.55500000000000005</v>
      </c>
      <c r="J50" s="1153">
        <v>0.56441424855388345</v>
      </c>
      <c r="K50" s="1213">
        <v>0.56879339138106688</v>
      </c>
      <c r="L50" s="1153">
        <v>0.56399999999999995</v>
      </c>
      <c r="M50" s="1543"/>
      <c r="N50" s="1543"/>
      <c r="O50" s="1543"/>
      <c r="P50" s="1543"/>
      <c r="Q50" s="1543"/>
      <c r="R50" s="1543"/>
    </row>
    <row r="51" spans="1:18" x14ac:dyDescent="0.35">
      <c r="A51" s="1560"/>
      <c r="B51" s="1547"/>
      <c r="C51" s="1549"/>
      <c r="D51" s="1151" t="s">
        <v>7574</v>
      </c>
      <c r="E51" s="1153">
        <v>0.49199999999999999</v>
      </c>
      <c r="F51" s="1153">
        <v>0.47</v>
      </c>
      <c r="G51" s="1153">
        <v>0.44700000000000001</v>
      </c>
      <c r="H51" s="1153">
        <v>0.434</v>
      </c>
      <c r="I51" s="1153">
        <v>0.44500000000000001</v>
      </c>
      <c r="J51" s="1153">
        <v>0.43558575144611655</v>
      </c>
      <c r="K51" s="1213">
        <v>0.43120660861893306</v>
      </c>
      <c r="L51" s="1153">
        <v>0.436</v>
      </c>
      <c r="M51" s="1208"/>
      <c r="N51" s="1208"/>
      <c r="O51" s="1208"/>
      <c r="P51" s="1208"/>
      <c r="Q51" s="1208"/>
      <c r="R51" s="1208"/>
    </row>
    <row r="52" spans="1:18" ht="15" customHeight="1" x14ac:dyDescent="0.35">
      <c r="A52" s="1560"/>
      <c r="B52" s="1550" t="s">
        <v>7628</v>
      </c>
      <c r="C52" s="1551" t="s">
        <v>7629</v>
      </c>
      <c r="D52" s="1151" t="s">
        <v>7574</v>
      </c>
      <c r="E52" s="1154">
        <v>0.24099999999999999</v>
      </c>
      <c r="F52" s="1154">
        <v>0.249</v>
      </c>
      <c r="G52" s="1154">
        <v>0.245</v>
      </c>
      <c r="H52" s="1154">
        <v>0.22500000000000001</v>
      </c>
      <c r="I52" s="1153">
        <v>0.25900000000000001</v>
      </c>
      <c r="J52" s="1153">
        <v>0.26700000000000002</v>
      </c>
      <c r="K52" s="1213">
        <v>0.26100000000000001</v>
      </c>
      <c r="L52" s="1153">
        <v>0.27100000000000002</v>
      </c>
      <c r="M52" s="1208"/>
      <c r="N52" s="1208"/>
      <c r="O52" s="1208"/>
      <c r="P52" s="1208"/>
      <c r="Q52" s="1208"/>
      <c r="R52" s="1208"/>
    </row>
    <row r="53" spans="1:18" x14ac:dyDescent="0.35">
      <c r="A53" s="1560"/>
      <c r="B53" s="1550"/>
      <c r="C53" s="1552"/>
      <c r="D53" s="1151" t="s">
        <v>4118</v>
      </c>
      <c r="E53" s="1154">
        <v>0.17399999999999999</v>
      </c>
      <c r="F53" s="1154">
        <v>0.19500000000000001</v>
      </c>
      <c r="G53" s="1154">
        <v>0.193</v>
      </c>
      <c r="H53" s="1154">
        <v>0.191</v>
      </c>
      <c r="I53" s="1153">
        <v>0.214</v>
      </c>
      <c r="J53" s="1153">
        <v>0.216</v>
      </c>
      <c r="K53" s="1213">
        <v>0.218</v>
      </c>
      <c r="L53" s="1153">
        <v>0.254</v>
      </c>
      <c r="M53" s="1208"/>
      <c r="N53" s="1208"/>
      <c r="O53" s="1208"/>
      <c r="P53" s="1208"/>
      <c r="Q53" s="1208"/>
      <c r="R53" s="1208"/>
    </row>
    <row r="54" spans="1:18" ht="15" customHeight="1" x14ac:dyDescent="0.35">
      <c r="A54" s="1560"/>
      <c r="B54" s="1547" t="s">
        <v>7630</v>
      </c>
      <c r="C54" s="1557" t="s">
        <v>7588</v>
      </c>
      <c r="D54" s="1151" t="s">
        <v>3790</v>
      </c>
      <c r="E54" s="1153">
        <v>0.67950844598639981</v>
      </c>
      <c r="F54" s="1153">
        <v>0.68101357074136104</v>
      </c>
      <c r="G54" s="1153">
        <v>0.68591729375319699</v>
      </c>
      <c r="H54" s="1153">
        <v>0.68616693510345794</v>
      </c>
      <c r="I54" s="1153">
        <v>0.68708346013390142</v>
      </c>
      <c r="J54" s="1153">
        <v>0.68898466837283834</v>
      </c>
      <c r="K54" s="1213">
        <v>0.68941509934487744</v>
      </c>
      <c r="L54" s="1153">
        <v>0.68899999999999995</v>
      </c>
      <c r="M54" s="1214"/>
      <c r="N54" s="1214"/>
      <c r="O54" s="1214"/>
      <c r="P54" s="1214"/>
      <c r="Q54" s="1214"/>
      <c r="R54" s="1214"/>
    </row>
    <row r="55" spans="1:18" x14ac:dyDescent="0.35">
      <c r="A55" s="1560"/>
      <c r="B55" s="1547"/>
      <c r="C55" s="1558"/>
      <c r="D55" s="1151" t="s">
        <v>7574</v>
      </c>
      <c r="E55" s="1153">
        <v>0.32049155401360013</v>
      </c>
      <c r="F55" s="1153">
        <v>0.31898642925863896</v>
      </c>
      <c r="G55" s="1215">
        <v>0.31408270624680301</v>
      </c>
      <c r="H55" s="1153">
        <v>0.31383306489654206</v>
      </c>
      <c r="I55" s="1153">
        <v>0.31291653986609858</v>
      </c>
      <c r="J55" s="1153">
        <v>0.31101533162716161</v>
      </c>
      <c r="K55" s="1213">
        <v>0.31058490065512256</v>
      </c>
      <c r="L55" s="1153">
        <v>0.311</v>
      </c>
      <c r="M55" s="1214"/>
      <c r="N55" s="1214"/>
      <c r="O55" s="1214"/>
      <c r="P55" s="1214"/>
      <c r="Q55" s="1214"/>
      <c r="R55" s="1214"/>
    </row>
    <row r="56" spans="1:18" x14ac:dyDescent="0.35">
      <c r="A56" s="1560"/>
      <c r="B56" s="1550" t="s">
        <v>7631</v>
      </c>
      <c r="C56" s="1559" t="s">
        <v>7632</v>
      </c>
      <c r="D56" s="1151" t="s">
        <v>3790</v>
      </c>
      <c r="E56" s="1154">
        <v>0.79900000000000004</v>
      </c>
      <c r="F56" s="1154">
        <v>0.79</v>
      </c>
      <c r="G56" s="1202">
        <v>0.78600000000000003</v>
      </c>
      <c r="H56" s="1154">
        <v>0.76</v>
      </c>
      <c r="I56" s="1154">
        <v>0.75</v>
      </c>
      <c r="J56" s="1154">
        <v>0.749</v>
      </c>
      <c r="K56" s="1155">
        <v>0.72399999999999998</v>
      </c>
      <c r="L56" s="1154">
        <v>0.69299999999999995</v>
      </c>
      <c r="M56" s="1214"/>
      <c r="N56" s="1214"/>
      <c r="O56" s="1214"/>
      <c r="P56" s="1214"/>
      <c r="Q56" s="1214"/>
      <c r="R56" s="1214"/>
    </row>
    <row r="57" spans="1:18" x14ac:dyDescent="0.35">
      <c r="A57" s="1560"/>
      <c r="B57" s="1550"/>
      <c r="C57" s="1559"/>
      <c r="D57" s="1151" t="s">
        <v>7574</v>
      </c>
      <c r="E57" s="1154">
        <v>0.20100000000000001</v>
      </c>
      <c r="F57" s="1154">
        <v>0.21</v>
      </c>
      <c r="G57" s="1202">
        <v>0.214</v>
      </c>
      <c r="H57" s="1154">
        <v>0.24</v>
      </c>
      <c r="I57" s="1154">
        <v>0.25</v>
      </c>
      <c r="J57" s="1154">
        <v>0.251</v>
      </c>
      <c r="K57" s="1155">
        <f>1-K56</f>
        <v>0.27600000000000002</v>
      </c>
      <c r="L57" s="1154">
        <v>0.307</v>
      </c>
      <c r="M57" s="1214"/>
      <c r="N57" s="1214"/>
      <c r="O57" s="1214"/>
      <c r="P57" s="1214"/>
      <c r="Q57" s="1214"/>
      <c r="R57" s="1214"/>
    </row>
    <row r="58" spans="1:18" x14ac:dyDescent="0.35">
      <c r="A58" s="1560"/>
      <c r="B58" s="1550" t="s">
        <v>7633</v>
      </c>
      <c r="C58" s="1546" t="s">
        <v>7634</v>
      </c>
      <c r="D58" s="1151" t="s">
        <v>3790</v>
      </c>
      <c r="E58" s="1216">
        <v>1720</v>
      </c>
      <c r="F58" s="1216">
        <v>1677</v>
      </c>
      <c r="G58" s="1216">
        <v>1959</v>
      </c>
      <c r="H58" s="1216">
        <v>1954</v>
      </c>
      <c r="I58" s="1216">
        <v>1743</v>
      </c>
      <c r="J58" s="1216">
        <v>1517</v>
      </c>
      <c r="K58" s="1217">
        <v>2067</v>
      </c>
      <c r="L58" s="1216">
        <v>1956</v>
      </c>
      <c r="M58" s="1214"/>
      <c r="N58" s="1214"/>
      <c r="O58" s="1214"/>
      <c r="P58" s="1214"/>
      <c r="Q58" s="1214"/>
      <c r="R58" s="1214"/>
    </row>
    <row r="59" spans="1:18" x14ac:dyDescent="0.35">
      <c r="A59" s="1560"/>
      <c r="B59" s="1550"/>
      <c r="C59" s="1546"/>
      <c r="D59" s="1151" t="s">
        <v>7574</v>
      </c>
      <c r="E59" s="1216" t="s">
        <v>7635</v>
      </c>
      <c r="F59" s="1216">
        <v>10</v>
      </c>
      <c r="G59" s="1216" t="s">
        <v>7636</v>
      </c>
      <c r="H59" s="1216">
        <v>10</v>
      </c>
      <c r="I59" s="1216">
        <v>38</v>
      </c>
      <c r="J59" s="1216">
        <v>45</v>
      </c>
      <c r="K59" s="1217">
        <v>24</v>
      </c>
      <c r="L59" s="1216">
        <v>76</v>
      </c>
      <c r="M59" s="1214"/>
      <c r="N59" s="1214"/>
      <c r="O59" s="1214"/>
      <c r="P59" s="1214"/>
      <c r="Q59" s="1214"/>
      <c r="R59" s="1214"/>
    </row>
    <row r="60" spans="1:18" ht="15" thickBot="1" x14ac:dyDescent="0.4">
      <c r="A60" s="1560"/>
      <c r="B60" s="1565"/>
      <c r="C60" s="1566"/>
      <c r="D60" s="1218" t="s">
        <v>7637</v>
      </c>
      <c r="E60" s="1219">
        <v>1418</v>
      </c>
      <c r="F60" s="1219">
        <v>1439</v>
      </c>
      <c r="G60" s="1219">
        <v>1587</v>
      </c>
      <c r="H60" s="1219">
        <v>1633</v>
      </c>
      <c r="I60" s="1219">
        <v>1317</v>
      </c>
      <c r="J60" s="1219">
        <v>1293</v>
      </c>
      <c r="K60" s="1220">
        <v>1762</v>
      </c>
      <c r="L60" s="1219">
        <v>1621</v>
      </c>
      <c r="M60" s="1214"/>
      <c r="N60" s="1214"/>
      <c r="O60" s="1214"/>
      <c r="P60" s="1214"/>
      <c r="Q60" s="1214"/>
      <c r="R60" s="1214"/>
    </row>
    <row r="61" spans="1:18" ht="15" thickTop="1" x14ac:dyDescent="0.35"/>
    <row r="68" ht="15" hidden="1" customHeight="1" x14ac:dyDescent="0.35"/>
  </sheetData>
  <mergeCells count="84">
    <mergeCell ref="B56:B57"/>
    <mergeCell ref="C56:C57"/>
    <mergeCell ref="B58:B60"/>
    <mergeCell ref="C58:C60"/>
    <mergeCell ref="K43:K44"/>
    <mergeCell ref="L43:L44"/>
    <mergeCell ref="M43:R46"/>
    <mergeCell ref="B46:B47"/>
    <mergeCell ref="C46:C47"/>
    <mergeCell ref="M47:R50"/>
    <mergeCell ref="B48:B49"/>
    <mergeCell ref="C48:C49"/>
    <mergeCell ref="B50:B51"/>
    <mergeCell ref="C50:C51"/>
    <mergeCell ref="M41:Q41"/>
    <mergeCell ref="B43:B44"/>
    <mergeCell ref="C43:C44"/>
    <mergeCell ref="D43:D44"/>
    <mergeCell ref="E43:E44"/>
    <mergeCell ref="F43:F44"/>
    <mergeCell ref="G43:G44"/>
    <mergeCell ref="H43:H44"/>
    <mergeCell ref="I43:I44"/>
    <mergeCell ref="J43:J44"/>
    <mergeCell ref="G41:G42"/>
    <mergeCell ref="H41:H42"/>
    <mergeCell ref="I41:I42"/>
    <mergeCell ref="J41:J42"/>
    <mergeCell ref="K41:K42"/>
    <mergeCell ref="L41:L42"/>
    <mergeCell ref="A41:A60"/>
    <mergeCell ref="B41:B42"/>
    <mergeCell ref="C41:C42"/>
    <mergeCell ref="D41:D42"/>
    <mergeCell ref="E41:E42"/>
    <mergeCell ref="F41:F42"/>
    <mergeCell ref="B52:B53"/>
    <mergeCell ref="C52:C53"/>
    <mergeCell ref="B54:B55"/>
    <mergeCell ref="C54:C55"/>
    <mergeCell ref="B35:B36"/>
    <mergeCell ref="C35:C36"/>
    <mergeCell ref="M36:R39"/>
    <mergeCell ref="B37:B38"/>
    <mergeCell ref="C37:C38"/>
    <mergeCell ref="B39:B40"/>
    <mergeCell ref="C39:C40"/>
    <mergeCell ref="C24:C25"/>
    <mergeCell ref="M26:R27"/>
    <mergeCell ref="U29:AI30"/>
    <mergeCell ref="A30:A40"/>
    <mergeCell ref="M30:Q30"/>
    <mergeCell ref="B31:B32"/>
    <mergeCell ref="C31:C32"/>
    <mergeCell ref="M32:R35"/>
    <mergeCell ref="B33:B34"/>
    <mergeCell ref="C33:C34"/>
    <mergeCell ref="B15:B16"/>
    <mergeCell ref="C15:C16"/>
    <mergeCell ref="B17:B18"/>
    <mergeCell ref="C17:C18"/>
    <mergeCell ref="A19:A29"/>
    <mergeCell ref="M19:R19"/>
    <mergeCell ref="B22:B23"/>
    <mergeCell ref="C22:C23"/>
    <mergeCell ref="M22:R25"/>
    <mergeCell ref="B24:B25"/>
    <mergeCell ref="B9:B10"/>
    <mergeCell ref="C9:C10"/>
    <mergeCell ref="B11:B12"/>
    <mergeCell ref="C11:C12"/>
    <mergeCell ref="M11:R14"/>
    <mergeCell ref="B13:B14"/>
    <mergeCell ref="C13:C14"/>
    <mergeCell ref="A2:R2"/>
    <mergeCell ref="M4:R4"/>
    <mergeCell ref="U4:AH12"/>
    <mergeCell ref="A5:A18"/>
    <mergeCell ref="B5:B6"/>
    <mergeCell ref="C5:C6"/>
    <mergeCell ref="M5:R5"/>
    <mergeCell ref="B7:B8"/>
    <mergeCell ref="C7:C8"/>
    <mergeCell ref="M7:R10"/>
  </mergeCells>
  <hyperlinks>
    <hyperlink ref="A1" location="'Anexo XXI-ODS_Indice'!A1" display="Indice" xr:uid="{10A6A861-1B43-4D29-9B36-4384045E9AF7}"/>
    <hyperlink ref="C27" r:id="rId1" xr:uid="{C8413F06-AB8B-4B01-85E2-4AC8F278E098}"/>
    <hyperlink ref="C26" r:id="rId2" xr:uid="{3BAB201A-ED90-4A3B-9D6E-3B25B08E9E56}"/>
    <hyperlink ref="C37:C38" r:id="rId3" display="DGEEC" xr:uid="{3BA1E71D-5709-49B2-87DA-1EFF7F0867DE}"/>
    <hyperlink ref="C30" r:id="rId4" xr:uid="{DB3CBB3E-78AE-4A11-A73C-FF3EE0AC745B}"/>
    <hyperlink ref="C31" r:id="rId5" xr:uid="{C0CA45D3-CF0E-49A2-8C42-DB5E51CA91B1}"/>
    <hyperlink ref="C33" r:id="rId6" display="DESI" xr:uid="{DBFBD46A-35E7-455A-A3ED-C47197DDDA45}"/>
    <hyperlink ref="C39:C40" r:id="rId7" display="GEM" xr:uid="{F73F98CD-010F-468C-B152-EAAD3A0B12BA}"/>
    <hyperlink ref="C33:C34" r:id="rId8" display="DESI - Wid" xr:uid="{0B9EF048-AF61-402E-8219-B1EE37D2E9E5}"/>
    <hyperlink ref="C35:C36" r:id="rId9" display="DGEEC" xr:uid="{94D11038-8B20-4C3D-B6FC-D78B032122ED}"/>
    <hyperlink ref="C41" r:id="rId10" xr:uid="{7AD07D2A-37B0-414D-861C-C64838D9AE8F}"/>
    <hyperlink ref="C43:C44" r:id="rId11" display="MTSSS/GEP" xr:uid="{777EDE40-05A4-4B58-B626-7040035869FD}"/>
    <hyperlink ref="C56:C57" r:id="rId12" display="RASI" xr:uid="{5D42AA08-492C-4915-AF28-C6D42164602A}"/>
    <hyperlink ref="C45" r:id="rId13" xr:uid="{48DD79B6-DFD1-4149-BB53-6707A2CE5277}"/>
  </hyperlinks>
  <printOptions horizontalCentered="1"/>
  <pageMargins left="0.39370078740157483" right="0.39370078740157483" top="0.98425196850393704" bottom="0" header="0.39370078740157483" footer="0"/>
  <pageSetup paperSize="9" scale="39" orientation="landscape" r:id="rId14"/>
  <headerFooter>
    <oddHeader>&amp;L&amp;G&amp;RAnexo à Circular OE2025
Série A N.º 1410</oddHeader>
  </headerFooter>
  <colBreaks count="1" manualBreakCount="1">
    <brk id="18" max="59" man="1"/>
  </colBreaks>
  <drawing r:id="rId15"/>
  <legacyDrawingHF r:id="rId1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XMLData TextToDisplay="RightsWATCHMark">1|DGO-Geral-Público|{00000000-0000-0000-0000-000000000000}</XMLDat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95c9c85d-40c2-404f-9394-2da32e6c1358">QUXUYHWSY347-547-77</_dlc_DocId>
    <_dlc_DocIdUrl xmlns="95c9c85d-40c2-404f-9394-2da32e6c1358">
      <Url>http://intraweb.wdgo.pt/assuntosorcamentais/orcamento-estado/PreparacaoOE/_layouts/DocIdRedir.aspx?ID=QUXUYHWSY347-547-77</Url>
      <Description>QUXUYHWSY347-547-77</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Documento" ma:contentTypeID="0x0101003CA8ACA63FEC8E44A03C84C8C3488285" ma:contentTypeVersion="0" ma:contentTypeDescription="Criar um novo documento." ma:contentTypeScope="" ma:versionID="13fd35eac8bfb9e24aee8adbe5c6ecd5">
  <xsd:schema xmlns:xsd="http://www.w3.org/2001/XMLSchema" xmlns:xs="http://www.w3.org/2001/XMLSchema" xmlns:p="http://schemas.microsoft.com/office/2006/metadata/properties" xmlns:ns2="95c9c85d-40c2-404f-9394-2da32e6c1358" targetNamespace="http://schemas.microsoft.com/office/2006/metadata/properties" ma:root="true" ma:fieldsID="516ed7465dff970f19bd098aeb7ab7ac" ns2:_="">
    <xsd:import namespace="95c9c85d-40c2-404f-9394-2da32e6c1358"/>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9c85d-40c2-404f-9394-2da32e6c1358" elementFormDefault="qualified">
    <xsd:import namespace="http://schemas.microsoft.com/office/2006/documentManagement/types"/>
    <xsd:import namespace="http://schemas.microsoft.com/office/infopath/2007/PartnerControls"/>
    <xsd:element name="_dlc_DocId" ma:index="8" nillable="true" ma:displayName="Valor do ID do Documento" ma:description="O valor do ID do documento atribuído a este item." ma:internalName="_dlc_DocId" ma:readOnly="true">
      <xsd:simpleType>
        <xsd:restriction base="dms:Text"/>
      </xsd:simpleType>
    </xsd:element>
    <xsd:element name="_dlc_DocIdUrl" ma:index="9" nillable="true" ma:displayName="ID do Documento" ma:description="Ligaçã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
</file>

<file path=customXml/item7.xml><?xml version="1.0" encoding="utf-8"?>
<LongProperties xmlns="http://schemas.microsoft.com/office/2006/metadata/longProperties"/>
</file>

<file path=customXml/itemProps1.xml><?xml version="1.0" encoding="utf-8"?>
<ds:datastoreItem xmlns:ds="http://schemas.openxmlformats.org/officeDocument/2006/customXml" ds:itemID="{B1C3C28A-4796-4A6A-81BC-2618F7432BB7}">
  <ds:schemaRefs>
    <ds:schemaRef ds:uri="http://schemas.microsoft.com/sharepoint/events"/>
  </ds:schemaRefs>
</ds:datastoreItem>
</file>

<file path=customXml/itemProps2.xml><?xml version="1.0" encoding="utf-8"?>
<ds:datastoreItem xmlns:ds="http://schemas.openxmlformats.org/officeDocument/2006/customXml" ds:itemID="{D8879BB9-C7DE-46D5-89A1-BE6AC040D63A}">
  <ds:schemaRefs/>
</ds:datastoreItem>
</file>

<file path=customXml/itemProps3.xml><?xml version="1.0" encoding="utf-8"?>
<ds:datastoreItem xmlns:ds="http://schemas.openxmlformats.org/officeDocument/2006/customXml" ds:itemID="{7F1FC13F-8C72-4660-95FC-9C93799B6869}">
  <ds:schemaRefs>
    <ds:schemaRef ds:uri="http://schemas.microsoft.com/sharepoint/v3/contenttype/forms"/>
  </ds:schemaRefs>
</ds:datastoreItem>
</file>

<file path=customXml/itemProps4.xml><?xml version="1.0" encoding="utf-8"?>
<ds:datastoreItem xmlns:ds="http://schemas.openxmlformats.org/officeDocument/2006/customXml" ds:itemID="{62100BFA-1200-4BE5-B643-8C2450AD70C1}">
  <ds:schemaRefs>
    <ds:schemaRef ds:uri="http://schemas.microsoft.com/office/infopath/2007/PartnerControls"/>
    <ds:schemaRef ds:uri="http://purl.org/dc/dcmitype/"/>
    <ds:schemaRef ds:uri="http://purl.org/dc/terms/"/>
    <ds:schemaRef ds:uri="http://purl.org/dc/elements/1.1/"/>
    <ds:schemaRef ds:uri="http://schemas.openxmlformats.org/package/2006/metadata/core-properties"/>
    <ds:schemaRef ds:uri="http://schemas.microsoft.com/office/2006/documentManagement/types"/>
    <ds:schemaRef ds:uri="http://www.w3.org/XML/1998/namespace"/>
    <ds:schemaRef ds:uri="95c9c85d-40c2-404f-9394-2da32e6c1358"/>
    <ds:schemaRef ds:uri="http://schemas.microsoft.com/office/2006/metadata/properties"/>
  </ds:schemaRefs>
</ds:datastoreItem>
</file>

<file path=customXml/itemProps5.xml><?xml version="1.0" encoding="utf-8"?>
<ds:datastoreItem xmlns:ds="http://schemas.openxmlformats.org/officeDocument/2006/customXml" ds:itemID="{749649C2-B571-439F-904A-5DCD20221B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9c85d-40c2-404f-9394-2da32e6c1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5429AC4C-6BA8-4167-9D6B-C314D3410D74}">
  <ds:schemaRefs>
    <ds:schemaRef ds:uri="http://schemas.microsoft.com/DataMashup"/>
  </ds:schemaRefs>
</ds:datastoreItem>
</file>

<file path=customXml/itemProps7.xml><?xml version="1.0" encoding="utf-8"?>
<ds:datastoreItem xmlns:ds="http://schemas.openxmlformats.org/officeDocument/2006/customXml" ds:itemID="{11E4E9BC-423A-4041-A0BD-DD1524BF36D3}">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37</vt:i4>
      </vt:variant>
      <vt:variant>
        <vt:lpstr>Intervalos com Nome</vt:lpstr>
      </vt:variant>
      <vt:variant>
        <vt:i4>31</vt:i4>
      </vt:variant>
    </vt:vector>
  </HeadingPairs>
  <TitlesOfParts>
    <vt:vector size="68" baseType="lpstr">
      <vt:lpstr>INDICE</vt:lpstr>
      <vt:lpstr>Anexo I - Entidades AC</vt:lpstr>
      <vt:lpstr>Anexo II - Despesas Pessoal</vt:lpstr>
      <vt:lpstr>Anexo II.A - Evolução Pessoal</vt:lpstr>
      <vt:lpstr>Anexo III - Lista PO</vt:lpstr>
      <vt:lpstr>Anexo IV - Medidas</vt:lpstr>
      <vt:lpstr>Anexo V - Atividades</vt:lpstr>
      <vt:lpstr>Anexo VI - FF</vt:lpstr>
      <vt:lpstr>Notas explicativas Anexo VI-FF</vt:lpstr>
      <vt:lpstr>Anexo VII-I-SubartigosRubricas</vt:lpstr>
      <vt:lpstr>Notas explicativas Anexo VI</vt:lpstr>
      <vt:lpstr>Anexo VII-II-AlineasSubalín</vt:lpstr>
      <vt:lpstr>Notas explicativas Anexo VII-II</vt:lpstr>
      <vt:lpstr>Anexo VIII RCE SI SFA</vt:lpstr>
      <vt:lpstr>Anexo IX Memoria Justificativa</vt:lpstr>
      <vt:lpstr> IX_Instruções Mem justif</vt:lpstr>
      <vt:lpstr>Tabelas Anexo IX-A</vt:lpstr>
      <vt:lpstr>Anexo-X Declar Conformidade</vt:lpstr>
      <vt:lpstr>Anexo XI Certificação Plafond</vt:lpstr>
      <vt:lpstr>Anexo XII InstruçõesReceitaSOE</vt:lpstr>
      <vt:lpstr>Anexo XII.A InstrReceitaSOE</vt:lpstr>
      <vt:lpstr>Anexo XIII-Inform a prestar</vt:lpstr>
      <vt:lpstr>Anexo XIV Classificador EPR RS </vt:lpstr>
      <vt:lpstr>Anexo XV Parecer Fiscal Único</vt:lpstr>
      <vt:lpstr>Anexo XVI - Dotações especif</vt:lpstr>
      <vt:lpstr>Anexo XVII_Classif Funcional</vt:lpstr>
      <vt:lpstr>Nota explicativa Anexo XVII</vt:lpstr>
      <vt:lpstr>Anexo XVIII-Investimentos Estru</vt:lpstr>
      <vt:lpstr>Anexo XIX - Orç por Prog</vt:lpstr>
      <vt:lpstr>Anexo XX - Compontes PRR</vt:lpstr>
      <vt:lpstr>Anexo XXI-ODS_Indice</vt:lpstr>
      <vt:lpstr>Anexo XXI-ODS_Instruções</vt:lpstr>
      <vt:lpstr>Anexo XXI-ODS Questionario</vt:lpstr>
      <vt:lpstr>Anexo XXI-ODS e Metas ODS</vt:lpstr>
      <vt:lpstr>Anexo XXI-ODS_Pol. Clim -TA</vt:lpstr>
      <vt:lpstr>Anexo XXI-ODS_Género</vt:lpstr>
      <vt:lpstr>Anexo XXI-ODS Género Indic</vt:lpstr>
      <vt:lpstr>' IX_Instruções Mem justif'!Área_de_Impressão</vt:lpstr>
      <vt:lpstr>'Anexo I - Entidades AC'!Área_de_Impressão</vt:lpstr>
      <vt:lpstr>'Anexo II - Despesas Pessoal'!Área_de_Impressão</vt:lpstr>
      <vt:lpstr>'Anexo IX Memoria Justificativa'!Área_de_Impressão</vt:lpstr>
      <vt:lpstr>'Anexo VII-II-AlineasSubalín'!Área_de_Impressão</vt:lpstr>
      <vt:lpstr>'Anexo VII-I-SubartigosRubricas'!Área_de_Impressão</vt:lpstr>
      <vt:lpstr>'Anexo XIII-Inform a prestar'!Área_de_Impressão</vt:lpstr>
      <vt:lpstr>'Anexo XVII_Classif Funcional'!Área_de_Impressão</vt:lpstr>
      <vt:lpstr>'Anexo XX - Compontes PRR'!Área_de_Impressão</vt:lpstr>
      <vt:lpstr>'Anexo XXI-ODS e Metas ODS'!Área_de_Impressão</vt:lpstr>
      <vt:lpstr>'Anexo XXI-ODS Género Indic'!Área_de_Impressão</vt:lpstr>
      <vt:lpstr>'Anexo XXI-ODS_Género'!Área_de_Impressão</vt:lpstr>
      <vt:lpstr>'Anexo XXI-ODS_Indice'!Área_de_Impressão</vt:lpstr>
      <vt:lpstr>'Anexo XXI-ODS_Instruções'!Área_de_Impressão</vt:lpstr>
      <vt:lpstr>'Anexo XXI-ODS_Pol. Clim -TA'!Área_de_Impressão</vt:lpstr>
      <vt:lpstr>'Notas explicativas Anexo VI'!Área_de_Impressão</vt:lpstr>
      <vt:lpstr>'Notas explicativas Anexo VII-II'!Área_de_Impressão</vt:lpstr>
      <vt:lpstr>' IX_Instruções Mem justif'!Print_Area</vt:lpstr>
      <vt:lpstr>'Anexo VII-II-AlineasSubalín'!Print_Area</vt:lpstr>
      <vt:lpstr>'Anexo VII-I-SubartigosRubricas'!Print_Area</vt:lpstr>
      <vt:lpstr>'Notas explicativas Anexo VI'!Print_Area</vt:lpstr>
      <vt:lpstr>' IX_Instruções Mem justif'!Print_Titles</vt:lpstr>
      <vt:lpstr>'Anexo VII-II-AlineasSubalín'!Print_Titles</vt:lpstr>
      <vt:lpstr>'Anexo VII-I-SubartigosRubricas'!Print_Titles</vt:lpstr>
      <vt:lpstr>'Anexo I - Entidades AC'!Títulos_de_Impressão</vt:lpstr>
      <vt:lpstr>'Anexo IV - Medidas'!Títulos_de_Impressão</vt:lpstr>
      <vt:lpstr>'Anexo VI - FF'!Títulos_de_Impressão</vt:lpstr>
      <vt:lpstr>'Anexo VII-I-SubartigosRubricas'!Títulos_de_Impressão</vt:lpstr>
      <vt:lpstr>'Anexo XX - Compontes PRR'!Títulos_de_Impressão</vt:lpstr>
      <vt:lpstr>'Anexo XXI-ODS_Instruções'!Títulos_de_Impressão</vt:lpstr>
      <vt:lpstr>'Anexo XXI-ODS_Pol. Clim -TA'!Títulos_de_Impressão</vt:lpstr>
    </vt:vector>
  </TitlesOfParts>
  <Company>Dir.Geral do Orçamento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Instruções para preparação do Orçamento do Estado para 2020 - Anexos  [XLS]</dc:title>
  <dc:creator>Catarina Yanez (DSOr-DVAO)</dc:creator>
  <cp:lastModifiedBy>DGO</cp:lastModifiedBy>
  <cp:lastPrinted>2024-08-07T20:43:49Z</cp:lastPrinted>
  <dcterms:created xsi:type="dcterms:W3CDTF">2009-11-04T15:43:43Z</dcterms:created>
  <dcterms:modified xsi:type="dcterms:W3CDTF">2024-08-07T20:45:35Z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ightsWATCHMark">
    <vt:lpwstr>1|DGO-Geral-Público|{00000000-0000-0000-0000-000000000000}</vt:lpwstr>
  </property>
  <property fmtid="{D5CDD505-2E9C-101B-9397-08002B2CF9AE}" pid="3" name="_dlc_DocIdItemGuid">
    <vt:lpwstr>5ce33749-3a45-4e25-be6a-f4b7118d04c0</vt:lpwstr>
  </property>
  <property fmtid="{D5CDD505-2E9C-101B-9397-08002B2CF9AE}" pid="4" name="ContentTypeId">
    <vt:lpwstr>0x0101003CA8ACA63FEC8E44A03C84C8C3488285</vt:lpwstr>
  </property>
</Properties>
</file>