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6"/>
  <workbookPr defaultThemeVersion="124226"/>
  <mc:AlternateContent xmlns:mc="http://schemas.openxmlformats.org/markup-compatibility/2006">
    <mc:Choice Requires="x15">
      <x15ac:absPath xmlns:x15ac="http://schemas.microsoft.com/office/spreadsheetml/2010/11/ac" url="Y:\18-NORMAS\2022\01 - Circular preparação OE2022\Republicação Anexos VII-I e XIII (13.08.2021)\Publicação\"/>
    </mc:Choice>
  </mc:AlternateContent>
  <xr:revisionPtr revIDLastSave="0" documentId="13_ncr:1_{9F4BC6D6-7F6B-4142-8AB7-DFE24FFA5DF8}" xr6:coauthVersionLast="36" xr6:coauthVersionMax="36" xr10:uidLastSave="{00000000-0000-0000-0000-000000000000}"/>
  <bookViews>
    <workbookView xWindow="0" yWindow="0" windowWidth="19200" windowHeight="9825" tabRatio="960" xr2:uid="{00000000-000D-0000-FFFF-FFFF00000000}"/>
  </bookViews>
  <sheets>
    <sheet name="INDICE" sheetId="86" r:id="rId1"/>
    <sheet name="Anexo I Entidades AC" sheetId="150" r:id="rId2"/>
    <sheet name="Anexo II - Despesas Pessoal" sheetId="48" r:id="rId3"/>
    <sheet name="Anexo II.A - Evolução Pessoal" sheetId="49" r:id="rId4"/>
    <sheet name="Anexo III - Lista PO" sheetId="119" r:id="rId5"/>
    <sheet name="Anexo IV - Medidas" sheetId="38" r:id="rId6"/>
    <sheet name="Anexo V - Atividades" sheetId="28" r:id="rId7"/>
    <sheet name="Anexo VI - FF" sheetId="126" r:id="rId8"/>
    <sheet name="Notas explicativas Anexo VI-FF" sheetId="114" r:id="rId9"/>
    <sheet name="Anexo VII-I-SubartigosRubricas" sheetId="152" r:id="rId10"/>
    <sheet name="Notas explicativas Anexo VII-I" sheetId="132" r:id="rId11"/>
    <sheet name="Anexo VII-II-AlineasSubalíneas" sheetId="115" r:id="rId12"/>
    <sheet name="Anexo VIII RCE SI SFA" sheetId="95" r:id="rId13"/>
    <sheet name="Anexo IX Memoria Justificativa" sheetId="98" r:id="rId14"/>
    <sheet name=" IX_Instruções Mem justif" sheetId="101" r:id="rId15"/>
    <sheet name="Anexo IX-A Género" sheetId="106" r:id="rId16"/>
    <sheet name="Anexo IX A Instruções" sheetId="111" r:id="rId17"/>
    <sheet name="Anexo IX-B COVID" sheetId="153" r:id="rId18"/>
    <sheet name="Anexo IX-C PRR" sheetId="138" r:id="rId19"/>
    <sheet name="Anexo IX C Notas Explicativas" sheetId="139" r:id="rId20"/>
    <sheet name="Anexo X - IniciativEficiência" sheetId="89" r:id="rId21"/>
    <sheet name="Notas explicativas Anexo X" sheetId="90" r:id="rId22"/>
    <sheet name="Anexo-XI Declar Conformidade" sheetId="54" r:id="rId23"/>
    <sheet name="Anexo XII Certificação Plafond" sheetId="15" r:id="rId24"/>
    <sheet name="Anexo XIII InstruçõesReceitaSOE" sheetId="55" r:id="rId25"/>
    <sheet name="Anexo XIII-A InstrReceitaSOE" sheetId="133" r:id="rId26"/>
    <sheet name="Anexo XIV-Inform a prestar" sheetId="97" r:id="rId27"/>
    <sheet name="Anexo XV Classificador EPR RS " sheetId="96" r:id="rId28"/>
    <sheet name="Anexo XVI Parecer Fiscal Único" sheetId="118" r:id="rId29"/>
    <sheet name="Anexo XVII - Dotações especif" sheetId="100" r:id="rId30"/>
    <sheet name="Anexo XVIII - Descentralizacao" sheetId="107" r:id="rId31"/>
    <sheet name="Anexo XIX - Classificação Func" sheetId="127" r:id="rId32"/>
    <sheet name="Nota explicativa Anexo XIX " sheetId="134" r:id="rId33"/>
    <sheet name="Anexo XX - Inv. Estruturantes" sheetId="147" r:id="rId34"/>
  </sheets>
  <externalReferences>
    <externalReference r:id="rId35"/>
    <externalReference r:id="rId36"/>
    <externalReference r:id="rId37"/>
    <externalReference r:id="rId38"/>
    <externalReference r:id="rId39"/>
    <externalReference r:id="rId40"/>
    <externalReference r:id="rId41"/>
  </externalReferences>
  <definedNames>
    <definedName name="_FilterDatabase" localSheetId="12" hidden="1">'Anexo VIII RCE SI SFA'!#REF!</definedName>
    <definedName name="AA" localSheetId="1">#REF!</definedName>
    <definedName name="AA" localSheetId="19">#REF!</definedName>
    <definedName name="AA" localSheetId="17">#REF!</definedName>
    <definedName name="AA" localSheetId="18">#REF!</definedName>
    <definedName name="AA" localSheetId="9">#REF!</definedName>
    <definedName name="AA" localSheetId="25">#REF!</definedName>
    <definedName name="AA" localSheetId="31">#REF!</definedName>
    <definedName name="AA" localSheetId="33">#REF!</definedName>
    <definedName name="AA" localSheetId="32">#REF!</definedName>
    <definedName name="AA" localSheetId="10">#REF!</definedName>
    <definedName name="AA">#REF!</definedName>
    <definedName name="AA_2" localSheetId="1">#REF!</definedName>
    <definedName name="AA_2" localSheetId="19">#REF!</definedName>
    <definedName name="AA_2" localSheetId="17">#REF!</definedName>
    <definedName name="AA_2" localSheetId="18">#REF!</definedName>
    <definedName name="AA_2" localSheetId="9">#REF!</definedName>
    <definedName name="AA_2" localSheetId="25">#REF!</definedName>
    <definedName name="AA_2" localSheetId="31">#REF!</definedName>
    <definedName name="AA_2" localSheetId="33">#REF!</definedName>
    <definedName name="AA_2" localSheetId="32">#REF!</definedName>
    <definedName name="AA_2" localSheetId="10">#REF!</definedName>
    <definedName name="AA_2">#REF!</definedName>
    <definedName name="ag" localSheetId="1">#REF!</definedName>
    <definedName name="ag" localSheetId="19">#REF!</definedName>
    <definedName name="ag" localSheetId="17">#REF!</definedName>
    <definedName name="ag" localSheetId="18">#REF!</definedName>
    <definedName name="ag" localSheetId="9">#REF!</definedName>
    <definedName name="ag" localSheetId="25">#REF!</definedName>
    <definedName name="ag" localSheetId="31">#REF!</definedName>
    <definedName name="ag" localSheetId="33">#REF!</definedName>
    <definedName name="ag" localSheetId="32">#REF!</definedName>
    <definedName name="ag" localSheetId="10">#REF!</definedName>
    <definedName name="ag">#REF!</definedName>
    <definedName name="ag_2" localSheetId="1">#REF!</definedName>
    <definedName name="ag_2" localSheetId="19">#REF!</definedName>
    <definedName name="ag_2" localSheetId="17">#REF!</definedName>
    <definedName name="ag_2" localSheetId="18">#REF!</definedName>
    <definedName name="ag_2" localSheetId="9">#REF!</definedName>
    <definedName name="ag_2" localSheetId="25">#REF!</definedName>
    <definedName name="ag_2" localSheetId="31">#REF!</definedName>
    <definedName name="ag_2" localSheetId="33">#REF!</definedName>
    <definedName name="ag_2" localSheetId="32">#REF!</definedName>
    <definedName name="ag_2" localSheetId="10">#REF!</definedName>
    <definedName name="ag_2">#REF!</definedName>
    <definedName name="agosto" localSheetId="1">#REF!</definedName>
    <definedName name="agosto" localSheetId="19">#REF!</definedName>
    <definedName name="agosto" localSheetId="17">#REF!</definedName>
    <definedName name="agosto" localSheetId="18">#REF!</definedName>
    <definedName name="agosto" localSheetId="9">#REF!</definedName>
    <definedName name="agosto" localSheetId="25">#REF!</definedName>
    <definedName name="agosto" localSheetId="31">#REF!</definedName>
    <definedName name="agosto" localSheetId="33">#REF!</definedName>
    <definedName name="agosto" localSheetId="32">#REF!</definedName>
    <definedName name="agosto" localSheetId="10">#REF!</definedName>
    <definedName name="agosto">#REF!</definedName>
    <definedName name="agosto_2" localSheetId="1">#REF!</definedName>
    <definedName name="agosto_2" localSheetId="19">#REF!</definedName>
    <definedName name="agosto_2" localSheetId="17">#REF!</definedName>
    <definedName name="agosto_2" localSheetId="18">#REF!</definedName>
    <definedName name="agosto_2" localSheetId="9">#REF!</definedName>
    <definedName name="agosto_2" localSheetId="25">#REF!</definedName>
    <definedName name="agosto_2" localSheetId="31">#REF!</definedName>
    <definedName name="agosto_2" localSheetId="33">#REF!</definedName>
    <definedName name="agosto_2" localSheetId="32">#REF!</definedName>
    <definedName name="agosto_2" localSheetId="10">#REF!</definedName>
    <definedName name="agosto_2">#REF!</definedName>
    <definedName name="AO">[1]LValores!$C$16:$C$17</definedName>
    <definedName name="_xlnm.Print_Area" localSheetId="14">' IX_Instruções Mem justif'!$A$2:$P$90</definedName>
    <definedName name="_xlnm.Print_Area" localSheetId="1">'Anexo I Entidades AC'!$B$4:$G$653</definedName>
    <definedName name="_xlnm.Print_Area" localSheetId="2">'Anexo II - Despesas Pessoal'!$A$1:$P$83</definedName>
    <definedName name="_xlnm.Print_Area" localSheetId="3">'Anexo II.A - Evolução Pessoal'!$A$1:$J$48</definedName>
    <definedName name="_xlnm.Print_Area" localSheetId="4">'Anexo III - Lista PO'!$A$1:$G$27</definedName>
    <definedName name="_xlnm.Print_Area" localSheetId="5">'Anexo IV - Medidas'!$A$1:$D$108</definedName>
    <definedName name="_xlnm.Print_Area" localSheetId="16">'Anexo IX A Instruções'!$A$1:$C$29</definedName>
    <definedName name="_xlnm.Print_Area" localSheetId="19">'Anexo IX C Notas Explicativas'!$A$2:$K$135</definedName>
    <definedName name="_xlnm.Print_Area" localSheetId="13">'Anexo IX Memoria Justificativa'!$A$4:$M$382</definedName>
    <definedName name="_xlnm.Print_Area" localSheetId="15">'Anexo IX-A Género'!$A$3:$L$47</definedName>
    <definedName name="_xlnm.Print_Area" localSheetId="17">'Anexo IX-B COVID'!$A$2:$K$48</definedName>
    <definedName name="_xlnm.Print_Area" localSheetId="18">'Anexo IX-C PRR'!$A$3:$R$30</definedName>
    <definedName name="_xlnm.Print_Area" localSheetId="6">'Anexo V - Atividades'!$A$1:$C$227</definedName>
    <definedName name="_xlnm.Print_Area" localSheetId="7">'Anexo VI - FF'!$A$1:$H$147</definedName>
    <definedName name="_xlnm.Print_Area" localSheetId="12">'Anexo VIII RCE SI SFA'!$A$1:$F$307</definedName>
    <definedName name="_xlnm.Print_Area" localSheetId="11">'Anexo VII-II-AlineasSubalíneas'!$A$1:$H$434</definedName>
    <definedName name="_xlnm.Print_Area" localSheetId="9">'Anexo VII-I-SubartigosRubricas'!$B$2:$E$1411</definedName>
    <definedName name="_xlnm.Print_Area" localSheetId="20">'Anexo X - IniciativEficiência'!$A$2:$O$297</definedName>
    <definedName name="_xlnm.Print_Area" localSheetId="23">'Anexo XII Certificação Plafond'!$A$3:$G$36</definedName>
    <definedName name="_xlnm.Print_Area" localSheetId="24">'Anexo XIII InstruçõesReceitaSOE'!$A$3:$C$68</definedName>
    <definedName name="_xlnm.Print_Area" localSheetId="25">'Anexo XIII-A InstrReceitaSOE'!$A$3:$C$26</definedName>
    <definedName name="_xlnm.Print_Area" localSheetId="26">'Anexo XIV-Inform a prestar'!$A$1:$E$48</definedName>
    <definedName name="_xlnm.Print_Area" localSheetId="31">'Anexo XIX - Classificação Func'!$A$2:$E$90</definedName>
    <definedName name="_xlnm.Print_Area" localSheetId="27">'Anexo XV Classificador EPR RS '!$A$1:$E$251</definedName>
    <definedName name="_xlnm.Print_Area" localSheetId="28">'Anexo XVI Parecer Fiscal Único'!$A$1:$M$29</definedName>
    <definedName name="_xlnm.Print_Area" localSheetId="29">'Anexo XVII - Dotações especif'!$A$1:$C$53</definedName>
    <definedName name="_xlnm.Print_Area" localSheetId="30">'Anexo XVIII - Descentralizacao'!$A$3:$S$15</definedName>
    <definedName name="_xlnm.Print_Area" localSheetId="33">'Anexo XX - Inv. Estruturantes'!$A$2:$E$90</definedName>
    <definedName name="_xlnm.Print_Area" localSheetId="22">'Anexo-XI Declar Conformidade'!$A$2:$G$66</definedName>
    <definedName name="_xlnm.Print_Area" localSheetId="32">'Nota explicativa Anexo XIX '!$A$3:$E$24</definedName>
    <definedName name="_xlnm.Print_Area" localSheetId="8">'Notas explicativas Anexo VI-FF'!$A$1:$J$68</definedName>
    <definedName name="_xlnm.Print_Area" localSheetId="10">'Notas explicativas Anexo VII-I'!$A$1:$N$70</definedName>
    <definedName name="_xlnm.Print_Area" localSheetId="21">'Notas explicativas Anexo X'!$A$3:$P$48</definedName>
    <definedName name="Autorizada" localSheetId="1">#REF!</definedName>
    <definedName name="Autorizada" localSheetId="19">#REF!</definedName>
    <definedName name="Autorizada" localSheetId="17">#REF!</definedName>
    <definedName name="Autorizada" localSheetId="18">#REF!</definedName>
    <definedName name="Autorizada" localSheetId="9">#REF!</definedName>
    <definedName name="Autorizada" localSheetId="25">#REF!</definedName>
    <definedName name="Autorizada" localSheetId="31">#REF!</definedName>
    <definedName name="Autorizada" localSheetId="33">#REF!</definedName>
    <definedName name="Autorizada" localSheetId="32">#REF!</definedName>
    <definedName name="Autorizada" localSheetId="10">#REF!</definedName>
    <definedName name="Autorizada">#REF!</definedName>
    <definedName name="Autorizada_2" localSheetId="1">#REF!</definedName>
    <definedName name="Autorizada_2" localSheetId="19">#REF!</definedName>
    <definedName name="Autorizada_2" localSheetId="17">#REF!</definedName>
    <definedName name="Autorizada_2" localSheetId="18">#REF!</definedName>
    <definedName name="Autorizada_2" localSheetId="9">#REF!</definedName>
    <definedName name="Autorizada_2" localSheetId="25">#REF!</definedName>
    <definedName name="Autorizada_2" localSheetId="31">#REF!</definedName>
    <definedName name="Autorizada_2" localSheetId="33">#REF!</definedName>
    <definedName name="Autorizada_2" localSheetId="32">#REF!</definedName>
    <definedName name="Autorizada_2" localSheetId="10">#REF!</definedName>
    <definedName name="Autorizada_2">#REF!</definedName>
    <definedName name="BENEF" localSheetId="1">#REF!</definedName>
    <definedName name="BENEF" localSheetId="19">#REF!</definedName>
    <definedName name="BENEF" localSheetId="17">#REF!</definedName>
    <definedName name="BENEF" localSheetId="18">#REF!</definedName>
    <definedName name="BENEF" localSheetId="9">#REF!</definedName>
    <definedName name="BENEF" localSheetId="25">#REF!</definedName>
    <definedName name="BENEF" localSheetId="31">#REF!</definedName>
    <definedName name="BENEF" localSheetId="33">#REF!</definedName>
    <definedName name="BENEF" localSheetId="32">#REF!</definedName>
    <definedName name="BENEF" localSheetId="10">#REF!</definedName>
    <definedName name="BENEF">#REF!</definedName>
    <definedName name="BENEFICIARIO">[2]LValores!$C$6:$C$14</definedName>
    <definedName name="BENEFICIÁRIO" localSheetId="1">#REF!</definedName>
    <definedName name="BENEFICIÁRIO" localSheetId="19">#REF!</definedName>
    <definedName name="BENEFICIÁRIO" localSheetId="17">#REF!</definedName>
    <definedName name="BENEFICIÁRIO" localSheetId="18">#REF!</definedName>
    <definedName name="BENEFICIÁRIO" localSheetId="9">#REF!</definedName>
    <definedName name="BENEFICIÁRIO" localSheetId="25">#REF!</definedName>
    <definedName name="BENEFICIÁRIO" localSheetId="31">#REF!</definedName>
    <definedName name="BENEFICIÁRIO" localSheetId="33">#REF!</definedName>
    <definedName name="BENEFICIÁRIO" localSheetId="32">#REF!</definedName>
    <definedName name="BENEFICIÁRIO" localSheetId="10">#REF!</definedName>
    <definedName name="BENEFICIÁRIO">#REF!</definedName>
    <definedName name="CODSERV" localSheetId="1">#REF!</definedName>
    <definedName name="CODSERV" localSheetId="19">#REF!</definedName>
    <definedName name="CODSERV" localSheetId="17">#REF!</definedName>
    <definedName name="CODSERV" localSheetId="18">#REF!</definedName>
    <definedName name="CODSERV" localSheetId="9">#REF!</definedName>
    <definedName name="CODSERV" localSheetId="25">#REF!</definedName>
    <definedName name="CODSERV" localSheetId="31">#REF!</definedName>
    <definedName name="CODSERV" localSheetId="33">#REF!</definedName>
    <definedName name="CODSERV" localSheetId="32">#REF!</definedName>
    <definedName name="CODSERV" localSheetId="10">#REF!</definedName>
    <definedName name="CODSERV">#REF!</definedName>
    <definedName name="DESP" localSheetId="1">#REF!</definedName>
    <definedName name="DESP" localSheetId="19">#REF!</definedName>
    <definedName name="DESP" localSheetId="17">#REF!</definedName>
    <definedName name="DESP" localSheetId="18">#REF!</definedName>
    <definedName name="DESP" localSheetId="9">#REF!</definedName>
    <definedName name="DESP" localSheetId="25">#REF!</definedName>
    <definedName name="DESP" localSheetId="31">#REF!</definedName>
    <definedName name="DESP" localSheetId="33">#REF!</definedName>
    <definedName name="DESP" localSheetId="32">#REF!</definedName>
    <definedName name="DESP" localSheetId="10">#REF!</definedName>
    <definedName name="DESP">#REF!</definedName>
    <definedName name="e" localSheetId="1">#REF!</definedName>
    <definedName name="e" localSheetId="19">#REF!</definedName>
    <definedName name="e" localSheetId="17">#REF!</definedName>
    <definedName name="e" localSheetId="18">#REF!</definedName>
    <definedName name="e" localSheetId="9">#REF!</definedName>
    <definedName name="e" localSheetId="25">#REF!</definedName>
    <definedName name="e" localSheetId="31">#REF!</definedName>
    <definedName name="e" localSheetId="33">#REF!</definedName>
    <definedName name="e" localSheetId="32">#REF!</definedName>
    <definedName name="e" localSheetId="10">#REF!</definedName>
    <definedName name="e">#REF!</definedName>
    <definedName name="e_2" localSheetId="1">#REF!</definedName>
    <definedName name="e_2" localSheetId="19">#REF!</definedName>
    <definedName name="e_2" localSheetId="17">#REF!</definedName>
    <definedName name="e_2" localSheetId="18">#REF!</definedName>
    <definedName name="e_2" localSheetId="9">#REF!</definedName>
    <definedName name="e_2" localSheetId="25">#REF!</definedName>
    <definedName name="e_2" localSheetId="31">#REF!</definedName>
    <definedName name="e_2" localSheetId="33">#REF!</definedName>
    <definedName name="e_2" localSheetId="32">#REF!</definedName>
    <definedName name="e_2" localSheetId="10">#REF!</definedName>
    <definedName name="e_2">#REF!</definedName>
    <definedName name="ESTADO">[1]LValores!$C$21:$C$23</definedName>
    <definedName name="Excel_BuiltIn_Extract" localSheetId="1">#REF!</definedName>
    <definedName name="Excel_BuiltIn_Extract" localSheetId="19">#REF!</definedName>
    <definedName name="Excel_BuiltIn_Extract" localSheetId="17">#REF!</definedName>
    <definedName name="Excel_BuiltIn_Extract" localSheetId="18">#REF!</definedName>
    <definedName name="Excel_BuiltIn_Extract" localSheetId="9">#REF!</definedName>
    <definedName name="Excel_BuiltIn_Extract" localSheetId="25">#REF!</definedName>
    <definedName name="Excel_BuiltIn_Extract" localSheetId="31">#REF!</definedName>
    <definedName name="Excel_BuiltIn_Extract" localSheetId="33">#REF!</definedName>
    <definedName name="Excel_BuiltIn_Extract" localSheetId="32">#REF!</definedName>
    <definedName name="Excel_BuiltIn_Extract" localSheetId="10">#REF!</definedName>
    <definedName name="Excel_BuiltIn_Extract">#REF!</definedName>
    <definedName name="Excel_BuiltIn_Extract_2" localSheetId="1">#REF!</definedName>
    <definedName name="Excel_BuiltIn_Extract_2" localSheetId="19">#REF!</definedName>
    <definedName name="Excel_BuiltIn_Extract_2" localSheetId="17">#REF!</definedName>
    <definedName name="Excel_BuiltIn_Extract_2" localSheetId="18">#REF!</definedName>
    <definedName name="Excel_BuiltIn_Extract_2" localSheetId="9">#REF!</definedName>
    <definedName name="Excel_BuiltIn_Extract_2" localSheetId="25">#REF!</definedName>
    <definedName name="Excel_BuiltIn_Extract_2" localSheetId="31">#REF!</definedName>
    <definedName name="Excel_BuiltIn_Extract_2" localSheetId="33">#REF!</definedName>
    <definedName name="Excel_BuiltIn_Extract_2" localSheetId="32">#REF!</definedName>
    <definedName name="Excel_BuiltIn_Extract_2" localSheetId="10">#REF!</definedName>
    <definedName name="Excel_BuiltIn_Extract_2">#REF!</definedName>
    <definedName name="Extract" localSheetId="1">#REF!</definedName>
    <definedName name="Extract" localSheetId="19">#REF!</definedName>
    <definedName name="Extract" localSheetId="17">#REF!</definedName>
    <definedName name="Extract" localSheetId="18">#REF!</definedName>
    <definedName name="Extract" localSheetId="9">#REF!</definedName>
    <definedName name="Extract" localSheetId="25">#REF!</definedName>
    <definedName name="Extract" localSheetId="31">#REF!</definedName>
    <definedName name="Extract" localSheetId="33">#REF!</definedName>
    <definedName name="Extract" localSheetId="32">#REF!</definedName>
    <definedName name="Extract" localSheetId="10">#REF!</definedName>
    <definedName name="Extract">#REF!</definedName>
    <definedName name="fff" localSheetId="1">#REF!</definedName>
    <definedName name="fff" localSheetId="19">#REF!</definedName>
    <definedName name="fff" localSheetId="17">#REF!</definedName>
    <definedName name="fff" localSheetId="18">#REF!</definedName>
    <definedName name="fff" localSheetId="9">#REF!</definedName>
    <definedName name="fff" localSheetId="25">#REF!</definedName>
    <definedName name="fff" localSheetId="31">#REF!</definedName>
    <definedName name="fff" localSheetId="33">#REF!</definedName>
    <definedName name="fff" localSheetId="32">#REF!</definedName>
    <definedName name="fff" localSheetId="10">#REF!</definedName>
    <definedName name="fff">#REF!</definedName>
    <definedName name="FOFI" localSheetId="1">#REF!</definedName>
    <definedName name="FOFI" localSheetId="19">#REF!</definedName>
    <definedName name="FOFI" localSheetId="17">#REF!</definedName>
    <definedName name="FOFI" localSheetId="18">#REF!</definedName>
    <definedName name="FOFI" localSheetId="9">#REF!</definedName>
    <definedName name="FOFI" localSheetId="25">#REF!</definedName>
    <definedName name="FOFI" localSheetId="31">#REF!</definedName>
    <definedName name="FOFI" localSheetId="33">#REF!</definedName>
    <definedName name="FOFI" localSheetId="32">#REF!</definedName>
    <definedName name="FOFI" localSheetId="10">#REF!</definedName>
    <definedName name="FOFI">#REF!</definedName>
    <definedName name="FUNC" localSheetId="1">#REF!</definedName>
    <definedName name="FUNC" localSheetId="19">#REF!</definedName>
    <definedName name="FUNC" localSheetId="17">#REF!</definedName>
    <definedName name="FUNC" localSheetId="18">#REF!</definedName>
    <definedName name="FUNC" localSheetId="9">#REF!</definedName>
    <definedName name="FUNC" localSheetId="25">#REF!</definedName>
    <definedName name="FUNC" localSheetId="31">#REF!</definedName>
    <definedName name="FUNC" localSheetId="33">#REF!</definedName>
    <definedName name="FUNC" localSheetId="32">#REF!</definedName>
    <definedName name="FUNC" localSheetId="10">#REF!</definedName>
    <definedName name="FUNC">#REF!</definedName>
    <definedName name="FUNCIONAL">'[3]Encargos plurianuais'!$AC$59:$AC$143</definedName>
    <definedName name="ggg" localSheetId="1">#REF!</definedName>
    <definedName name="ggg" localSheetId="19">#REF!</definedName>
    <definedName name="ggg" localSheetId="17">#REF!</definedName>
    <definedName name="ggg" localSheetId="18">#REF!</definedName>
    <definedName name="ggg" localSheetId="9">#REF!</definedName>
    <definedName name="ggg" localSheetId="25">#REF!</definedName>
    <definedName name="ggg" localSheetId="31">#REF!</definedName>
    <definedName name="ggg" localSheetId="33">#REF!</definedName>
    <definedName name="ggg" localSheetId="32">#REF!</definedName>
    <definedName name="ggg" localSheetId="10">#REF!</definedName>
    <definedName name="ggg">#REF!</definedName>
    <definedName name="INST">'[3]Encargos plurianuais'!$W$59:$W$64</definedName>
    <definedName name="INSTRUMENTO" localSheetId="1">#REF!</definedName>
    <definedName name="INSTRUMENTO" localSheetId="19">#REF!</definedName>
    <definedName name="INSTRUMENTO" localSheetId="17">#REF!</definedName>
    <definedName name="INSTRUMENTO" localSheetId="18">#REF!</definedName>
    <definedName name="INSTRUMENTO" localSheetId="9">#REF!</definedName>
    <definedName name="INSTRUMENTO" localSheetId="25">#REF!</definedName>
    <definedName name="INSTRUMENTO" localSheetId="31">#REF!</definedName>
    <definedName name="INSTRUMENTO" localSheetId="33">#REF!</definedName>
    <definedName name="INSTRUMENTO" localSheetId="32">#REF!</definedName>
    <definedName name="INSTRUMENTO" localSheetId="10">#REF!</definedName>
    <definedName name="INSTRUMENTO">#REF!</definedName>
    <definedName name="Mar" localSheetId="1">#REF!</definedName>
    <definedName name="Mar" localSheetId="19">#REF!</definedName>
    <definedName name="Mar" localSheetId="17">#REF!</definedName>
    <definedName name="Mar" localSheetId="18">#REF!</definedName>
    <definedName name="Mar" localSheetId="9">#REF!</definedName>
    <definedName name="Mar" localSheetId="25">#REF!</definedName>
    <definedName name="Mar" localSheetId="31">#REF!</definedName>
    <definedName name="Mar" localSheetId="33">#REF!</definedName>
    <definedName name="Mar" localSheetId="32">#REF!</definedName>
    <definedName name="Mar" localSheetId="10">#REF!</definedName>
    <definedName name="Mar">#REF!</definedName>
    <definedName name="Mar_2" localSheetId="1">#REF!</definedName>
    <definedName name="Mar_2" localSheetId="19">#REF!</definedName>
    <definedName name="Mar_2" localSheetId="17">#REF!</definedName>
    <definedName name="Mar_2" localSheetId="18">#REF!</definedName>
    <definedName name="Mar_2" localSheetId="9">#REF!</definedName>
    <definedName name="Mar_2" localSheetId="25">#REF!</definedName>
    <definedName name="Mar_2" localSheetId="31">#REF!</definedName>
    <definedName name="Mar_2" localSheetId="33">#REF!</definedName>
    <definedName name="Mar_2" localSheetId="32">#REF!</definedName>
    <definedName name="Mar_2" localSheetId="10">#REF!</definedName>
    <definedName name="Mar_2">#REF!</definedName>
    <definedName name="MES" localSheetId="1">#REF!</definedName>
    <definedName name="MES" localSheetId="19">#REF!</definedName>
    <definedName name="MES" localSheetId="17">#REF!</definedName>
    <definedName name="MES" localSheetId="18">#REF!</definedName>
    <definedName name="MES" localSheetId="9">#REF!</definedName>
    <definedName name="MES" localSheetId="25">#REF!</definedName>
    <definedName name="MES" localSheetId="31">#REF!</definedName>
    <definedName name="MES" localSheetId="33">#REF!</definedName>
    <definedName name="MES" localSheetId="32">#REF!</definedName>
    <definedName name="MES" localSheetId="10">#REF!</definedName>
    <definedName name="MES">#REF!</definedName>
    <definedName name="MES_2" localSheetId="1">#REF!</definedName>
    <definedName name="MES_2" localSheetId="19">#REF!</definedName>
    <definedName name="MES_2" localSheetId="17">#REF!</definedName>
    <definedName name="MES_2" localSheetId="18">#REF!</definedName>
    <definedName name="MES_2" localSheetId="9">#REF!</definedName>
    <definedName name="MES_2" localSheetId="25">#REF!</definedName>
    <definedName name="MES_2" localSheetId="31">#REF!</definedName>
    <definedName name="MES_2" localSheetId="33">#REF!</definedName>
    <definedName name="MES_2" localSheetId="32">#REF!</definedName>
    <definedName name="MES_2" localSheetId="10">#REF!</definedName>
    <definedName name="MES_2">#REF!</definedName>
    <definedName name="MESS" localSheetId="1">#REF!</definedName>
    <definedName name="MESS" localSheetId="19">#REF!</definedName>
    <definedName name="MESS" localSheetId="17">#REF!</definedName>
    <definedName name="MESS" localSheetId="18">#REF!</definedName>
    <definedName name="MESS" localSheetId="9">#REF!</definedName>
    <definedName name="MESS" localSheetId="25">#REF!</definedName>
    <definedName name="MESS" localSheetId="31">#REF!</definedName>
    <definedName name="MESS" localSheetId="33">#REF!</definedName>
    <definedName name="MESS" localSheetId="32">#REF!</definedName>
    <definedName name="MESS" localSheetId="10">#REF!</definedName>
    <definedName name="MESS">#REF!</definedName>
    <definedName name="MIN" localSheetId="1">#REF!</definedName>
    <definedName name="MIN" localSheetId="19">#REF!</definedName>
    <definedName name="MIN" localSheetId="17">#REF!</definedName>
    <definedName name="MIN" localSheetId="18">#REF!</definedName>
    <definedName name="MIN" localSheetId="9">#REF!</definedName>
    <definedName name="MIN" localSheetId="25">#REF!</definedName>
    <definedName name="MIN" localSheetId="31">#REF!</definedName>
    <definedName name="MIN" localSheetId="33">#REF!</definedName>
    <definedName name="MIN" localSheetId="32">#REF!</definedName>
    <definedName name="MIN" localSheetId="10">#REF!</definedName>
    <definedName name="MIN">#REF!</definedName>
    <definedName name="miniesterio" localSheetId="1">#REF!</definedName>
    <definedName name="miniesterio" localSheetId="19">#REF!</definedName>
    <definedName name="miniesterio" localSheetId="17">#REF!</definedName>
    <definedName name="miniesterio" localSheetId="18">#REF!</definedName>
    <definedName name="miniesterio" localSheetId="9">#REF!</definedName>
    <definedName name="miniesterio" localSheetId="25">#REF!</definedName>
    <definedName name="miniesterio" localSheetId="31">#REF!</definedName>
    <definedName name="miniesterio" localSheetId="33">#REF!</definedName>
    <definedName name="miniesterio" localSheetId="32">#REF!</definedName>
    <definedName name="miniesterio" localSheetId="10">#REF!</definedName>
    <definedName name="miniesterio">#REF!</definedName>
    <definedName name="MINISTÉRIO">[4]Folha2!$D$7:$D$22</definedName>
    <definedName name="MJ" localSheetId="1">#REF!</definedName>
    <definedName name="MJ" localSheetId="19">#REF!</definedName>
    <definedName name="MJ" localSheetId="17">#REF!</definedName>
    <definedName name="MJ" localSheetId="18">#REF!</definedName>
    <definedName name="MJ" localSheetId="9">#REF!</definedName>
    <definedName name="MJ" localSheetId="25">#REF!</definedName>
    <definedName name="MJ" localSheetId="31">#REF!</definedName>
    <definedName name="MJ" localSheetId="33">#REF!</definedName>
    <definedName name="MJ" localSheetId="32">#REF!</definedName>
    <definedName name="MJ" localSheetId="10">#REF!</definedName>
    <definedName name="MJ">#REF!</definedName>
    <definedName name="MJ_2" localSheetId="1">#REF!</definedName>
    <definedName name="MJ_2" localSheetId="19">#REF!</definedName>
    <definedName name="MJ_2" localSheetId="17">#REF!</definedName>
    <definedName name="MJ_2" localSheetId="18">#REF!</definedName>
    <definedName name="MJ_2" localSheetId="9">#REF!</definedName>
    <definedName name="MJ_2" localSheetId="25">#REF!</definedName>
    <definedName name="MJ_2" localSheetId="31">#REF!</definedName>
    <definedName name="MJ_2" localSheetId="33">#REF!</definedName>
    <definedName name="MJ_2" localSheetId="32">#REF!</definedName>
    <definedName name="MJ_2" localSheetId="10">#REF!</definedName>
    <definedName name="MJ_2">#REF!</definedName>
    <definedName name="MJustiça" localSheetId="1">#REF!</definedName>
    <definedName name="MJustiça" localSheetId="19">#REF!</definedName>
    <definedName name="MJustiça" localSheetId="17">#REF!</definedName>
    <definedName name="MJustiça" localSheetId="18">#REF!</definedName>
    <definedName name="MJustiça" localSheetId="9">#REF!</definedName>
    <definedName name="MJustiça" localSheetId="25">#REF!</definedName>
    <definedName name="MJustiça" localSheetId="31">#REF!</definedName>
    <definedName name="MJustiça" localSheetId="33">#REF!</definedName>
    <definedName name="MJustiça" localSheetId="32">#REF!</definedName>
    <definedName name="MJustiça" localSheetId="10">#REF!</definedName>
    <definedName name="MJustiça">#REF!</definedName>
    <definedName name="MJustiça_2" localSheetId="1">#REF!</definedName>
    <definedName name="MJustiça_2" localSheetId="19">#REF!</definedName>
    <definedName name="MJustiça_2" localSheetId="17">#REF!</definedName>
    <definedName name="MJustiça_2" localSheetId="18">#REF!</definedName>
    <definedName name="MJustiça_2" localSheetId="9">#REF!</definedName>
    <definedName name="MJustiça_2" localSheetId="25">#REF!</definedName>
    <definedName name="MJustiça_2" localSheetId="31">#REF!</definedName>
    <definedName name="MJustiça_2" localSheetId="33">#REF!</definedName>
    <definedName name="MJustiça_2" localSheetId="32">#REF!</definedName>
    <definedName name="MJustiça_2" localSheetId="10">#REF!</definedName>
    <definedName name="MJustiça_2">#REF!</definedName>
    <definedName name="mm" localSheetId="1">#REF!</definedName>
    <definedName name="mm" localSheetId="19">#REF!</definedName>
    <definedName name="mm" localSheetId="17">#REF!</definedName>
    <definedName name="mm" localSheetId="18">#REF!</definedName>
    <definedName name="mm" localSheetId="9">#REF!</definedName>
    <definedName name="mm" localSheetId="25">#REF!</definedName>
    <definedName name="mm" localSheetId="31">#REF!</definedName>
    <definedName name="mm" localSheetId="33">#REF!</definedName>
    <definedName name="mm" localSheetId="32">#REF!</definedName>
    <definedName name="mm" localSheetId="10">#REF!</definedName>
    <definedName name="mm">#REF!</definedName>
    <definedName name="mm_2" localSheetId="1">#REF!</definedName>
    <definedName name="mm_2" localSheetId="19">#REF!</definedName>
    <definedName name="mm_2" localSheetId="17">#REF!</definedName>
    <definedName name="mm_2" localSheetId="18">#REF!</definedName>
    <definedName name="mm_2" localSheetId="9">#REF!</definedName>
    <definedName name="mm_2" localSheetId="25">#REF!</definedName>
    <definedName name="mm_2" localSheetId="31">#REF!</definedName>
    <definedName name="mm_2" localSheetId="33">#REF!</definedName>
    <definedName name="mm_2" localSheetId="32">#REF!</definedName>
    <definedName name="mm_2" localSheetId="10">#REF!</definedName>
    <definedName name="mm_2">#REF!</definedName>
    <definedName name="NATUREZA">[2]LValores!$C$16:$C$17</definedName>
    <definedName name="Objecto">[5]LValores!$D$7:$D$9</definedName>
    <definedName name="Print_Area" localSheetId="14">' IX_Instruções Mem justif'!$B$2:$O$82</definedName>
    <definedName name="Print_Area" localSheetId="1">'Anexo I Entidades AC'!$C$5:$P$27</definedName>
    <definedName name="Print_Area" localSheetId="2">'Anexo II - Despesas Pessoal'!$C$5:$P$27</definedName>
    <definedName name="Print_Area" localSheetId="3">'Anexo II.A - Evolução Pessoal'!$C$5:$I$39</definedName>
    <definedName name="Print_Area" localSheetId="4">'Anexo III - Lista PO'!$B$3:$F$27</definedName>
    <definedName name="Print_Area" localSheetId="5">'Anexo IV - Medidas'!$B$3:$C$106</definedName>
    <definedName name="Print_Area" localSheetId="16">'Anexo IX A Instruções'!$B$2:$B$29</definedName>
    <definedName name="Print_Area" localSheetId="19">'Anexo IX C Notas Explicativas'!$A$2:$J$135</definedName>
    <definedName name="Print_Area" localSheetId="13">'Anexo IX Memoria Justificativa'!$B$4:$M$382</definedName>
    <definedName name="Print_Area" localSheetId="15">'Anexo IX-A Género'!$B$3:$L$47</definedName>
    <definedName name="Print_Area" localSheetId="17">'Anexo IX-B COVID'!$B$4:$L$48</definedName>
    <definedName name="Print_Area" localSheetId="18">'Anexo IX-C PRR'!$A$3:$Q$27</definedName>
    <definedName name="Print_Area" localSheetId="6">'Anexo V - Atividades'!$B$3:$B$227</definedName>
    <definedName name="Print_Area" localSheetId="7">'Anexo VI - FF'!$B$1:$G$147</definedName>
    <definedName name="Print_Area" localSheetId="12">'Anexo VIII RCE SI SFA'!$B$2:$E$308</definedName>
    <definedName name="Print_Area" localSheetId="11">'Anexo VII-II-AlineasSubalíneas'!$B$2:$G$435</definedName>
    <definedName name="Print_Area" localSheetId="9">'Anexo VII-I-SubartigosRubricas'!$B$1:$G$147</definedName>
    <definedName name="Print_Area" localSheetId="20">'Anexo X - IniciativEficiência'!$B$3:$O$297</definedName>
    <definedName name="Print_Area" localSheetId="23">'Anexo XII Certificação Plafond'!$A$1:$F$36</definedName>
    <definedName name="Print_Area" localSheetId="24">'Anexo XIII InstruçõesReceitaSOE'!$B$3:$B$68</definedName>
    <definedName name="Print_Area" localSheetId="25">'Anexo XIII-A InstrReceitaSOE'!$B$3:$B$38</definedName>
    <definedName name="Print_Area" localSheetId="26">'Anexo XIV-Inform a prestar'!$B$2:$E$48</definedName>
    <definedName name="Print_Area" localSheetId="31">'Anexo XIX - Classificação Func'!$B$1:$D$91</definedName>
    <definedName name="Print_Area" localSheetId="27">'Anexo XV Classificador EPR RS '!$B$1:$E$251</definedName>
    <definedName name="Print_Area" localSheetId="28">'Anexo XVI Parecer Fiscal Único'!$A$1:$M$29</definedName>
    <definedName name="Print_Area" localSheetId="29">'Anexo XVII - Dotações especif'!$A$1:$C$53</definedName>
    <definedName name="Print_Area" localSheetId="30">'Anexo XVIII - Descentralizacao'!$A$3:$S$15</definedName>
    <definedName name="Print_Area" localSheetId="33">'Anexo XX - Inv. Estruturantes'!$B$1:$D$91</definedName>
    <definedName name="Print_Area" localSheetId="22">'Anexo-XI Declar Conformidade'!$A$1:$G$66</definedName>
    <definedName name="Print_Area" localSheetId="0">INDICE!$B$3:$C$29</definedName>
    <definedName name="Print_Area" localSheetId="32">'Nota explicativa Anexo XIX '!$B$1:$D$11</definedName>
    <definedName name="Print_Area" localSheetId="8">'Notas explicativas Anexo VI-FF'!$B$2:$J$70</definedName>
    <definedName name="Print_Area" localSheetId="10">'Notas explicativas Anexo VII-I'!$A$2:$M$69</definedName>
    <definedName name="Print_Area" localSheetId="21">'Notas explicativas Anexo X'!$A$1:$O$48</definedName>
    <definedName name="Print_Titles" localSheetId="14">' IX_Instruções Mem justif'!$2:$2</definedName>
    <definedName name="Print_Titles" localSheetId="5">'Anexo IV - Medidas'!$3:$6</definedName>
    <definedName name="Print_Titles" localSheetId="13">'Anexo IX Memoria Justificativa'!$5:$6</definedName>
    <definedName name="Print_Titles" localSheetId="6">'Anexo V - Atividades'!$3:$7</definedName>
    <definedName name="Print_Titles" localSheetId="7">'Anexo VI - FF'!$2:$5</definedName>
    <definedName name="Print_Titles" localSheetId="11">'Anexo VII-II-AlineasSubalíneas'!$2:$5</definedName>
    <definedName name="Print_Titles" localSheetId="9">'Anexo VII-I-SubartigosRubricas'!$2:$5</definedName>
    <definedName name="Print_Titles" localSheetId="20">'Anexo X - IniciativEficiência'!$3:$4</definedName>
    <definedName name="Print_Titles" localSheetId="24">'Anexo XIII InstruçõesReceitaSOE'!$3:$4</definedName>
    <definedName name="Print_Titles" localSheetId="25">'Anexo XIII-A InstrReceitaSOE'!$3:$4</definedName>
    <definedName name="Print_Titles" localSheetId="26">'Anexo XIV-Inform a prestar'!$2:$3</definedName>
    <definedName name="Print_Titles" localSheetId="31">'Anexo XIX - Classificação Func'!$2:$8</definedName>
    <definedName name="Print_Titles" localSheetId="33">'Anexo XX - Inv. Estruturantes'!$2:$8</definedName>
    <definedName name="Prov.estim.Novembro" localSheetId="1">#REF!</definedName>
    <definedName name="Prov.estim.Novembro" localSheetId="19">#REF!</definedName>
    <definedName name="Prov.estim.Novembro" localSheetId="17">#REF!</definedName>
    <definedName name="Prov.estim.Novembro" localSheetId="18">#REF!</definedName>
    <definedName name="Prov.estim.Novembro" localSheetId="9">#REF!</definedName>
    <definedName name="Prov.estim.Novembro" localSheetId="25">#REF!</definedName>
    <definedName name="Prov.estim.Novembro" localSheetId="31">#REF!</definedName>
    <definedName name="Prov.estim.Novembro" localSheetId="33">#REF!</definedName>
    <definedName name="Prov.estim.Novembro" localSheetId="32">#REF!</definedName>
    <definedName name="Prov.estim.Novembro" localSheetId="10">#REF!</definedName>
    <definedName name="Prov.estim.Novembro">#REF!</definedName>
    <definedName name="Prov.estim.Novembro_2" localSheetId="1">#REF!</definedName>
    <definedName name="Prov.estim.Novembro_2" localSheetId="19">#REF!</definedName>
    <definedName name="Prov.estim.Novembro_2" localSheetId="17">#REF!</definedName>
    <definedName name="Prov.estim.Novembro_2" localSheetId="18">#REF!</definedName>
    <definedName name="Prov.estim.Novembro_2" localSheetId="9">#REF!</definedName>
    <definedName name="Prov.estim.Novembro_2" localSheetId="25">#REF!</definedName>
    <definedName name="Prov.estim.Novembro_2" localSheetId="31">#REF!</definedName>
    <definedName name="Prov.estim.Novembro_2" localSheetId="33">#REF!</definedName>
    <definedName name="Prov.estim.Novembro_2" localSheetId="32">#REF!</definedName>
    <definedName name="Prov.estim.Novembro_2" localSheetId="10">#REF!</definedName>
    <definedName name="Prov.estim.Novembro_2">#REF!</definedName>
    <definedName name="prov_julho" localSheetId="1">#REF!</definedName>
    <definedName name="prov_julho" localSheetId="19">#REF!</definedName>
    <definedName name="prov_julho" localSheetId="17">#REF!</definedName>
    <definedName name="prov_julho" localSheetId="18">#REF!</definedName>
    <definedName name="prov_julho" localSheetId="9">#REF!</definedName>
    <definedName name="prov_julho" localSheetId="25">#REF!</definedName>
    <definedName name="prov_julho" localSheetId="31">#REF!</definedName>
    <definedName name="prov_julho" localSheetId="33">#REF!</definedName>
    <definedName name="prov_julho" localSheetId="32">#REF!</definedName>
    <definedName name="prov_julho" localSheetId="10">#REF!</definedName>
    <definedName name="prov_julho">#REF!</definedName>
    <definedName name="prov_julho_2" localSheetId="1">#REF!</definedName>
    <definedName name="prov_julho_2" localSheetId="19">#REF!</definedName>
    <definedName name="prov_julho_2" localSheetId="17">#REF!</definedName>
    <definedName name="prov_julho_2" localSheetId="18">#REF!</definedName>
    <definedName name="prov_julho_2" localSheetId="9">#REF!</definedName>
    <definedName name="prov_julho_2" localSheetId="25">#REF!</definedName>
    <definedName name="prov_julho_2" localSheetId="31">#REF!</definedName>
    <definedName name="prov_julho_2" localSheetId="33">#REF!</definedName>
    <definedName name="prov_julho_2" localSheetId="32">#REF!</definedName>
    <definedName name="prov_julho_2" localSheetId="10">#REF!</definedName>
    <definedName name="prov_julho_2">#REF!</definedName>
    <definedName name="rato" localSheetId="1">#REF!</definedName>
    <definedName name="rato" localSheetId="19">#REF!</definedName>
    <definedName name="rato" localSheetId="17">#REF!</definedName>
    <definedName name="rato" localSheetId="18">#REF!</definedName>
    <definedName name="rato" localSheetId="9">#REF!</definedName>
    <definedName name="rato" localSheetId="25">#REF!</definedName>
    <definedName name="rato" localSheetId="31">#REF!</definedName>
    <definedName name="rato" localSheetId="33">#REF!</definedName>
    <definedName name="rato" localSheetId="32">#REF!</definedName>
    <definedName name="rato" localSheetId="10">#REF!</definedName>
    <definedName name="rato">#REF!</definedName>
    <definedName name="rato_2" localSheetId="1">#REF!</definedName>
    <definedName name="rato_2" localSheetId="19">#REF!</definedName>
    <definedName name="rato_2" localSheetId="17">#REF!</definedName>
    <definedName name="rato_2" localSheetId="18">#REF!</definedName>
    <definedName name="rato_2" localSheetId="9">#REF!</definedName>
    <definedName name="rato_2" localSheetId="25">#REF!</definedName>
    <definedName name="rato_2" localSheetId="31">#REF!</definedName>
    <definedName name="rato_2" localSheetId="33">#REF!</definedName>
    <definedName name="rato_2" localSheetId="32">#REF!</definedName>
    <definedName name="rato_2" localSheetId="10">#REF!</definedName>
    <definedName name="rato_2">#REF!</definedName>
    <definedName name="REC" localSheetId="1">#REF!</definedName>
    <definedName name="REC" localSheetId="19">#REF!</definedName>
    <definedName name="REC" localSheetId="17">#REF!</definedName>
    <definedName name="REC" localSheetId="18">#REF!</definedName>
    <definedName name="REC" localSheetId="9">#REF!</definedName>
    <definedName name="REC" localSheetId="25">#REF!</definedName>
    <definedName name="REC" localSheetId="31">#REF!</definedName>
    <definedName name="REC" localSheetId="33">#REF!</definedName>
    <definedName name="REC" localSheetId="32">#REF!</definedName>
    <definedName name="REC" localSheetId="10">#REF!</definedName>
    <definedName name="REC">#REF!</definedName>
    <definedName name="rece" localSheetId="1">#REF!</definedName>
    <definedName name="rece" localSheetId="19">#REF!</definedName>
    <definedName name="rece" localSheetId="17">#REF!</definedName>
    <definedName name="rece" localSheetId="18">#REF!</definedName>
    <definedName name="rece" localSheetId="9">#REF!</definedName>
    <definedName name="rece" localSheetId="25">#REF!</definedName>
    <definedName name="rece" localSheetId="31">#REF!</definedName>
    <definedName name="rece" localSheetId="33">#REF!</definedName>
    <definedName name="rece" localSheetId="32">#REF!</definedName>
    <definedName name="rece" localSheetId="10">#REF!</definedName>
    <definedName name="rece">#REF!</definedName>
    <definedName name="rece´" localSheetId="1">#REF!</definedName>
    <definedName name="rece´" localSheetId="19">#REF!</definedName>
    <definedName name="rece´" localSheetId="17">#REF!</definedName>
    <definedName name="rece´" localSheetId="18">#REF!</definedName>
    <definedName name="rece´" localSheetId="9">#REF!</definedName>
    <definedName name="rece´" localSheetId="25">#REF!</definedName>
    <definedName name="rece´" localSheetId="31">#REF!</definedName>
    <definedName name="rece´" localSheetId="33">#REF!</definedName>
    <definedName name="rece´" localSheetId="32">#REF!</definedName>
    <definedName name="rece´" localSheetId="10">#REF!</definedName>
    <definedName name="rece´">#REF!</definedName>
    <definedName name="REFSAN">'[6]Modelo PSituação'!$Q$6:$Q$7</definedName>
    <definedName name="s" localSheetId="1">#REF!</definedName>
    <definedName name="s" localSheetId="19">#REF!</definedName>
    <definedName name="s" localSheetId="17">#REF!</definedName>
    <definedName name="s" localSheetId="18">#REF!</definedName>
    <definedName name="s" localSheetId="9">#REF!</definedName>
    <definedName name="s" localSheetId="25">#REF!</definedName>
    <definedName name="s" localSheetId="31">#REF!</definedName>
    <definedName name="s" localSheetId="33">#REF!</definedName>
    <definedName name="s" localSheetId="32">#REF!</definedName>
    <definedName name="s" localSheetId="10">#REF!</definedName>
    <definedName name="s">#REF!</definedName>
    <definedName name="SEM" localSheetId="1">#REF!</definedName>
    <definedName name="SEM" localSheetId="19">#REF!</definedName>
    <definedName name="SEM" localSheetId="17">#REF!</definedName>
    <definedName name="SEM" localSheetId="18">#REF!</definedName>
    <definedName name="SEM" localSheetId="9">#REF!</definedName>
    <definedName name="SEM" localSheetId="25">#REF!</definedName>
    <definedName name="SEM" localSheetId="31">#REF!</definedName>
    <definedName name="SEM" localSheetId="33">#REF!</definedName>
    <definedName name="SEM" localSheetId="32">#REF!</definedName>
    <definedName name="SEM" localSheetId="10">#REF!</definedName>
    <definedName name="SEM">#REF!</definedName>
    <definedName name="SEM_2" localSheetId="1">#REF!</definedName>
    <definedName name="SEM_2" localSheetId="19">#REF!</definedName>
    <definedName name="SEM_2" localSheetId="17">#REF!</definedName>
    <definedName name="SEM_2" localSheetId="18">#REF!</definedName>
    <definedName name="SEM_2" localSheetId="9">#REF!</definedName>
    <definedName name="SEM_2" localSheetId="25">#REF!</definedName>
    <definedName name="SEM_2" localSheetId="31">#REF!</definedName>
    <definedName name="SEM_2" localSheetId="33">#REF!</definedName>
    <definedName name="SEM_2" localSheetId="32">#REF!</definedName>
    <definedName name="SEM_2" localSheetId="10">#REF!</definedName>
    <definedName name="SEM_2">#REF!</definedName>
    <definedName name="Setembro1" localSheetId="1">#REF!</definedName>
    <definedName name="Setembro1" localSheetId="19">#REF!</definedName>
    <definedName name="Setembro1" localSheetId="17">#REF!</definedName>
    <definedName name="Setembro1" localSheetId="18">#REF!</definedName>
    <definedName name="Setembro1" localSheetId="9">#REF!</definedName>
    <definedName name="Setembro1" localSheetId="25">#REF!</definedName>
    <definedName name="Setembro1" localSheetId="31">#REF!</definedName>
    <definedName name="Setembro1" localSheetId="33">#REF!</definedName>
    <definedName name="Setembro1" localSheetId="32">#REF!</definedName>
    <definedName name="Setembro1" localSheetId="10">#REF!</definedName>
    <definedName name="Setembro1">#REF!</definedName>
    <definedName name="Setembro1_2" localSheetId="1">#REF!</definedName>
    <definedName name="Setembro1_2" localSheetId="19">#REF!</definedName>
    <definedName name="Setembro1_2" localSheetId="17">#REF!</definedName>
    <definedName name="Setembro1_2" localSheetId="18">#REF!</definedName>
    <definedName name="Setembro1_2" localSheetId="9">#REF!</definedName>
    <definedName name="Setembro1_2" localSheetId="25">#REF!</definedName>
    <definedName name="Setembro1_2" localSheetId="31">#REF!</definedName>
    <definedName name="Setembro1_2" localSheetId="33">#REF!</definedName>
    <definedName name="Setembro1_2" localSheetId="32">#REF!</definedName>
    <definedName name="Setembro1_2" localSheetId="10">#REF!</definedName>
    <definedName name="Setembro1_2">#REF!</definedName>
    <definedName name="SFA_Alteração_Horizontal" localSheetId="1">#REF!</definedName>
    <definedName name="SFA_Alteração_Horizontal" localSheetId="19">#REF!</definedName>
    <definedName name="SFA_Alteração_Horizontal" localSheetId="17">#REF!</definedName>
    <definedName name="SFA_Alteração_Horizontal" localSheetId="18">#REF!</definedName>
    <definedName name="SFA_Alteração_Horizontal" localSheetId="9">#REF!</definedName>
    <definedName name="SFA_Alteração_Horizontal" localSheetId="25">#REF!</definedName>
    <definedName name="SFA_Alteração_Horizontal" localSheetId="31">#REF!</definedName>
    <definedName name="SFA_Alteração_Horizontal" localSheetId="33">#REF!</definedName>
    <definedName name="SFA_Alteração_Horizontal" localSheetId="32">#REF!</definedName>
    <definedName name="SFA_Alteração_Horizontal" localSheetId="10">#REF!</definedName>
    <definedName name="SFA_Alteração_Horizontal">#REF!</definedName>
    <definedName name="SFA_Alteração_Vertical" localSheetId="1">#REF!</definedName>
    <definedName name="SFA_Alteração_Vertical" localSheetId="19">#REF!</definedName>
    <definedName name="SFA_Alteração_Vertical" localSheetId="17">#REF!</definedName>
    <definedName name="SFA_Alteração_Vertical" localSheetId="18">#REF!</definedName>
    <definedName name="SFA_Alteração_Vertical" localSheetId="9">#REF!</definedName>
    <definedName name="SFA_Alteração_Vertical" localSheetId="25">#REF!</definedName>
    <definedName name="SFA_Alteração_Vertical" localSheetId="31">#REF!</definedName>
    <definedName name="SFA_Alteração_Vertical" localSheetId="33">#REF!</definedName>
    <definedName name="SFA_Alteração_Vertical" localSheetId="32">#REF!</definedName>
    <definedName name="SFA_Alteração_Vertical" localSheetId="10">#REF!</definedName>
    <definedName name="SFA_Alteração_Vertical">#REF!</definedName>
    <definedName name="SFA_Cativação" localSheetId="1">#REF!</definedName>
    <definedName name="SFA_Cativação" localSheetId="19">#REF!</definedName>
    <definedName name="SFA_Cativação" localSheetId="17">#REF!</definedName>
    <definedName name="SFA_Cativação" localSheetId="18">#REF!</definedName>
    <definedName name="SFA_Cativação" localSheetId="9">#REF!</definedName>
    <definedName name="SFA_Cativação" localSheetId="25">#REF!</definedName>
    <definedName name="SFA_Cativação" localSheetId="31">#REF!</definedName>
    <definedName name="SFA_Cativação" localSheetId="33">#REF!</definedName>
    <definedName name="SFA_Cativação" localSheetId="32">#REF!</definedName>
    <definedName name="SFA_Cativação" localSheetId="10">#REF!</definedName>
    <definedName name="SFA_Cativação">#REF!</definedName>
    <definedName name="SFA_Crédito_Especial" localSheetId="1">#REF!</definedName>
    <definedName name="SFA_Crédito_Especial" localSheetId="19">#REF!</definedName>
    <definedName name="SFA_Crédito_Especial" localSheetId="17">#REF!</definedName>
    <definedName name="SFA_Crédito_Especial" localSheetId="18">#REF!</definedName>
    <definedName name="SFA_Crédito_Especial" localSheetId="9">#REF!</definedName>
    <definedName name="SFA_Crédito_Especial" localSheetId="25">#REF!</definedName>
    <definedName name="SFA_Crédito_Especial" localSheetId="31">#REF!</definedName>
    <definedName name="SFA_Crédito_Especial" localSheetId="33">#REF!</definedName>
    <definedName name="SFA_Crédito_Especial" localSheetId="32">#REF!</definedName>
    <definedName name="SFA_Crédito_Especial" localSheetId="10">#REF!</definedName>
    <definedName name="SFA_Crédito_Especial">#REF!</definedName>
    <definedName name="SFA_Descativação" localSheetId="1">#REF!</definedName>
    <definedName name="SFA_Descativação" localSheetId="19">#REF!</definedName>
    <definedName name="SFA_Descativação" localSheetId="17">#REF!</definedName>
    <definedName name="SFA_Descativação" localSheetId="18">#REF!</definedName>
    <definedName name="SFA_Descativação" localSheetId="9">#REF!</definedName>
    <definedName name="SFA_Descativação" localSheetId="25">#REF!</definedName>
    <definedName name="SFA_Descativação" localSheetId="31">#REF!</definedName>
    <definedName name="SFA_Descativação" localSheetId="33">#REF!</definedName>
    <definedName name="SFA_Descativação" localSheetId="32">#REF!</definedName>
    <definedName name="SFA_Descativação" localSheetId="10">#REF!</definedName>
    <definedName name="SFA_Descativação">#REF!</definedName>
    <definedName name="SI_1_Alteração_Vertical_Anulação" localSheetId="1">#REF!</definedName>
    <definedName name="SI_1_Alteração_Vertical_Anulação" localSheetId="19">#REF!</definedName>
    <definedName name="SI_1_Alteração_Vertical_Anulação" localSheetId="17">#REF!</definedName>
    <definedName name="SI_1_Alteração_Vertical_Anulação" localSheetId="18">#REF!</definedName>
    <definedName name="SI_1_Alteração_Vertical_Anulação" localSheetId="9">#REF!</definedName>
    <definedName name="SI_1_Alteração_Vertical_Anulação" localSheetId="25">#REF!</definedName>
    <definedName name="SI_1_Alteração_Vertical_Anulação" localSheetId="31">#REF!</definedName>
    <definedName name="SI_1_Alteração_Vertical_Anulação" localSheetId="33">#REF!</definedName>
    <definedName name="SI_1_Alteração_Vertical_Anulação" localSheetId="32">#REF!</definedName>
    <definedName name="SI_1_Alteração_Vertical_Anulação" localSheetId="10">#REF!</definedName>
    <definedName name="SI_1_Alteração_Vertical_Anulação">#REF!</definedName>
    <definedName name="SI_2_Alteração_Vertical_Reforço" localSheetId="1">#REF!</definedName>
    <definedName name="SI_2_Alteração_Vertical_Reforço" localSheetId="19">#REF!</definedName>
    <definedName name="SI_2_Alteração_Vertical_Reforço" localSheetId="17">#REF!</definedName>
    <definedName name="SI_2_Alteração_Vertical_Reforço" localSheetId="18">#REF!</definedName>
    <definedName name="SI_2_Alteração_Vertical_Reforço" localSheetId="9">#REF!</definedName>
    <definedName name="SI_2_Alteração_Vertical_Reforço" localSheetId="25">#REF!</definedName>
    <definedName name="SI_2_Alteração_Vertical_Reforço" localSheetId="31">#REF!</definedName>
    <definedName name="SI_2_Alteração_Vertical_Reforço" localSheetId="33">#REF!</definedName>
    <definedName name="SI_2_Alteração_Vertical_Reforço" localSheetId="32">#REF!</definedName>
    <definedName name="SI_2_Alteração_Vertical_Reforço" localSheetId="10">#REF!</definedName>
    <definedName name="SI_2_Alteração_Vertical_Reforço">#REF!</definedName>
    <definedName name="SI_3_Alterações_Verticais_Ref_e_anul" localSheetId="1">#REF!</definedName>
    <definedName name="SI_3_Alterações_Verticais_Ref_e_anul" localSheetId="19">#REF!</definedName>
    <definedName name="SI_3_Alterações_Verticais_Ref_e_anul" localSheetId="17">#REF!</definedName>
    <definedName name="SI_3_Alterações_Verticais_Ref_e_anul" localSheetId="18">#REF!</definedName>
    <definedName name="SI_3_Alterações_Verticais_Ref_e_anul" localSheetId="9">#REF!</definedName>
    <definedName name="SI_3_Alterações_Verticais_Ref_e_anul" localSheetId="25">#REF!</definedName>
    <definedName name="SI_3_Alterações_Verticais_Ref_e_anul" localSheetId="31">#REF!</definedName>
    <definedName name="SI_3_Alterações_Verticais_Ref_e_anul" localSheetId="33">#REF!</definedName>
    <definedName name="SI_3_Alterações_Verticais_Ref_e_anul" localSheetId="32">#REF!</definedName>
    <definedName name="SI_3_Alterações_Verticais_Ref_e_anul" localSheetId="10">#REF!</definedName>
    <definedName name="SI_3_Alterações_Verticais_Ref_e_anul">#REF!</definedName>
    <definedName name="SI_4_Créditos_Especiais" localSheetId="1">#REF!</definedName>
    <definedName name="SI_4_Créditos_Especiais" localSheetId="19">#REF!</definedName>
    <definedName name="SI_4_Créditos_Especiais" localSheetId="17">#REF!</definedName>
    <definedName name="SI_4_Créditos_Especiais" localSheetId="18">#REF!</definedName>
    <definedName name="SI_4_Créditos_Especiais" localSheetId="9">#REF!</definedName>
    <definedName name="SI_4_Créditos_Especiais" localSheetId="25">#REF!</definedName>
    <definedName name="SI_4_Créditos_Especiais" localSheetId="31">#REF!</definedName>
    <definedName name="SI_4_Créditos_Especiais" localSheetId="33">#REF!</definedName>
    <definedName name="SI_4_Créditos_Especiais" localSheetId="32">#REF!</definedName>
    <definedName name="SI_4_Créditos_Especiais" localSheetId="10">#REF!</definedName>
    <definedName name="SI_4_Créditos_Especiais">#REF!</definedName>
    <definedName name="SI_5_Cativações" localSheetId="1">#REF!</definedName>
    <definedName name="SI_5_Cativações" localSheetId="19">#REF!</definedName>
    <definedName name="SI_5_Cativações" localSheetId="17">#REF!</definedName>
    <definedName name="SI_5_Cativações" localSheetId="18">#REF!</definedName>
    <definedName name="SI_5_Cativações" localSheetId="9">#REF!</definedName>
    <definedName name="SI_5_Cativações" localSheetId="25">#REF!</definedName>
    <definedName name="SI_5_Cativações" localSheetId="31">#REF!</definedName>
    <definedName name="SI_5_Cativações" localSheetId="33">#REF!</definedName>
    <definedName name="SI_5_Cativações" localSheetId="32">#REF!</definedName>
    <definedName name="SI_5_Cativações" localSheetId="10">#REF!</definedName>
    <definedName name="SI_5_Cativações">#REF!</definedName>
    <definedName name="SI_6_Descativações" localSheetId="1">#REF!</definedName>
    <definedName name="SI_6_Descativações" localSheetId="19">#REF!</definedName>
    <definedName name="SI_6_Descativações" localSheetId="17">#REF!</definedName>
    <definedName name="SI_6_Descativações" localSheetId="18">#REF!</definedName>
    <definedName name="SI_6_Descativações" localSheetId="9">#REF!</definedName>
    <definedName name="SI_6_Descativações" localSheetId="25">#REF!</definedName>
    <definedName name="SI_6_Descativações" localSheetId="31">#REF!</definedName>
    <definedName name="SI_6_Descativações" localSheetId="33">#REF!</definedName>
    <definedName name="SI_6_Descativações" localSheetId="32">#REF!</definedName>
    <definedName name="SI_6_Descativações" localSheetId="10">#REF!</definedName>
    <definedName name="SI_6_Descativações">#REF!</definedName>
    <definedName name="SI_8_Alterações_horizontais" localSheetId="1">#REF!</definedName>
    <definedName name="SI_8_Alterações_horizontais" localSheetId="19">#REF!</definedName>
    <definedName name="SI_8_Alterações_horizontais" localSheetId="17">#REF!</definedName>
    <definedName name="SI_8_Alterações_horizontais" localSheetId="18">#REF!</definedName>
    <definedName name="SI_8_Alterações_horizontais" localSheetId="9">#REF!</definedName>
    <definedName name="SI_8_Alterações_horizontais" localSheetId="25">#REF!</definedName>
    <definedName name="SI_8_Alterações_horizontais" localSheetId="31">#REF!</definedName>
    <definedName name="SI_8_Alterações_horizontais" localSheetId="33">#REF!</definedName>
    <definedName name="SI_8_Alterações_horizontais" localSheetId="32">#REF!</definedName>
    <definedName name="SI_8_Alterações_horizontais" localSheetId="10">#REF!</definedName>
    <definedName name="SI_8_Alterações_horizontais">#REF!</definedName>
    <definedName name="Sigla">[7]Classif_Orgânica!$I$2:$I$187</definedName>
    <definedName name="SUPORTE" localSheetId="1">#REF!</definedName>
    <definedName name="SUPORTE" localSheetId="19">#REF!</definedName>
    <definedName name="SUPORTE" localSheetId="17">#REF!</definedName>
    <definedName name="SUPORTE" localSheetId="18">#REF!</definedName>
    <definedName name="SUPORTE" localSheetId="9">#REF!</definedName>
    <definedName name="SUPORTE" localSheetId="25">#REF!</definedName>
    <definedName name="SUPORTE" localSheetId="31">#REF!</definedName>
    <definedName name="SUPORTE" localSheetId="33">#REF!</definedName>
    <definedName name="SUPORTE" localSheetId="32">#REF!</definedName>
    <definedName name="SUPORTE" localSheetId="10">#REF!</definedName>
    <definedName name="SUPORTE">#REF!</definedName>
    <definedName name="TIPINST">'[3]Encargos plurianuais'!$AE$59:$AE$63</definedName>
    <definedName name="TIPO" localSheetId="1">#REF!</definedName>
    <definedName name="TIPO" localSheetId="19">#REF!</definedName>
    <definedName name="TIPO" localSheetId="17">#REF!</definedName>
    <definedName name="TIPO" localSheetId="18">#REF!</definedName>
    <definedName name="TIPO" localSheetId="9">#REF!</definedName>
    <definedName name="TIPO" localSheetId="25">#REF!</definedName>
    <definedName name="TIPO" localSheetId="31">#REF!</definedName>
    <definedName name="TIPO" localSheetId="33">#REF!</definedName>
    <definedName name="TIPO" localSheetId="32">#REF!</definedName>
    <definedName name="TIPO" localSheetId="10">#REF!</definedName>
    <definedName name="TIPO">#REF!</definedName>
    <definedName name="TIPOCONT">'[2]SCCP-ECRANS ACTUAIS'!$O$7:$O$38</definedName>
    <definedName name="tipsan">'[6]Modelo PSituação'!$P$6:$P$7</definedName>
    <definedName name="_xlnm.Print_Titles" localSheetId="1">'Anexo I Entidades AC'!$8:$8</definedName>
    <definedName name="_xlnm.Print_Titles" localSheetId="5">'Anexo IV - Medidas'!$6:$6</definedName>
    <definedName name="_xlnm.Print_Titles" localSheetId="7">'Anexo VI - FF'!$5:$5</definedName>
    <definedName name="_xlnm.Print_Titles" localSheetId="9">'Anexo VII-I-SubartigosRubricas'!$6:$6</definedName>
    <definedName name="_xlnm.Print_Titles" localSheetId="31">'Anexo XIX - Classificação Func'!$8:$8</definedName>
    <definedName name="Z_368D74C8_DDC9_4963_85C5_F2C9232D9131_.wvu.PrintArea" localSheetId="21" hidden="1">'Notas explicativas Anexo X'!#REF!</definedName>
  </definedNames>
  <calcPr calcId="191029"/>
</workbook>
</file>

<file path=xl/calcChain.xml><?xml version="1.0" encoding="utf-8"?>
<calcChain xmlns="http://schemas.openxmlformats.org/spreadsheetml/2006/main">
  <c r="H23" i="153" l="1"/>
  <c r="G23" i="153"/>
  <c r="I14" i="153"/>
  <c r="I23" i="153" s="1"/>
  <c r="F14" i="153"/>
  <c r="F23" i="153" s="1"/>
  <c r="E14" i="153"/>
  <c r="E23" i="153" s="1"/>
  <c r="P23" i="138" l="1"/>
  <c r="O23" i="138"/>
  <c r="M23" i="138"/>
  <c r="B128" i="126" l="1"/>
  <c r="B12" i="107" l="1"/>
  <c r="C12" i="107"/>
  <c r="D12" i="107"/>
  <c r="E12" i="107"/>
  <c r="F12" i="107"/>
  <c r="G12" i="107"/>
  <c r="H12" i="107"/>
  <c r="I12" i="107"/>
  <c r="J12" i="107"/>
  <c r="K12" i="107"/>
  <c r="L12" i="107"/>
  <c r="M12" i="107"/>
  <c r="N12" i="107"/>
  <c r="O12" i="107"/>
  <c r="P12" i="107"/>
  <c r="Q12" i="107"/>
  <c r="R12" i="107"/>
  <c r="S12" i="107"/>
  <c r="K31" i="89"/>
  <c r="N31" i="89"/>
  <c r="K42" i="89"/>
  <c r="N42" i="89"/>
  <c r="K53" i="89"/>
  <c r="N53" i="89"/>
  <c r="K64" i="89"/>
  <c r="N64" i="89"/>
  <c r="K75" i="89"/>
  <c r="N75" i="89"/>
  <c r="N87" i="89" s="1"/>
  <c r="K86" i="89"/>
  <c r="N86" i="89"/>
  <c r="B92" i="89"/>
  <c r="B125" i="89"/>
  <c r="B158" i="89"/>
  <c r="B191" i="89"/>
  <c r="B224" i="89"/>
  <c r="B257" i="89"/>
  <c r="I24" i="98"/>
  <c r="L24" i="98" s="1"/>
  <c r="K24" i="98"/>
  <c r="M24" i="98"/>
  <c r="I25" i="98"/>
  <c r="J25" i="98" s="1"/>
  <c r="K25" i="98"/>
  <c r="M25" i="98"/>
  <c r="I26" i="98"/>
  <c r="J26" i="98" s="1"/>
  <c r="K26" i="98"/>
  <c r="M26" i="98"/>
  <c r="I27" i="98"/>
  <c r="J27" i="98" s="1"/>
  <c r="K27" i="98"/>
  <c r="M27" i="98"/>
  <c r="I28" i="98"/>
  <c r="L28" i="98" s="1"/>
  <c r="K28" i="98"/>
  <c r="M28" i="98"/>
  <c r="I29" i="98"/>
  <c r="J29" i="98" s="1"/>
  <c r="K29" i="98"/>
  <c r="M29" i="98"/>
  <c r="I30" i="98"/>
  <c r="J30" i="98" s="1"/>
  <c r="K30" i="98"/>
  <c r="M30" i="98"/>
  <c r="I31" i="98"/>
  <c r="L31" i="98" s="1"/>
  <c r="K31" i="98"/>
  <c r="M31" i="98"/>
  <c r="I32" i="98"/>
  <c r="L32" i="98" s="1"/>
  <c r="I34" i="98"/>
  <c r="J34" i="98" s="1"/>
  <c r="D35" i="98"/>
  <c r="D69" i="98" s="1"/>
  <c r="E35" i="98"/>
  <c r="K35" i="98" s="1"/>
  <c r="F35" i="98"/>
  <c r="F69" i="98" s="1"/>
  <c r="G35" i="98"/>
  <c r="M35" i="98" s="1"/>
  <c r="H35" i="98"/>
  <c r="H69" i="98" s="1"/>
  <c r="K36" i="98"/>
  <c r="M36" i="98"/>
  <c r="I37" i="98"/>
  <c r="J37" i="98" s="1"/>
  <c r="K37" i="98"/>
  <c r="M37" i="98"/>
  <c r="I38" i="98"/>
  <c r="L38" i="98" s="1"/>
  <c r="K38" i="98"/>
  <c r="M38" i="98"/>
  <c r="I39" i="98"/>
  <c r="L39" i="98" s="1"/>
  <c r="K39" i="98"/>
  <c r="M39" i="98"/>
  <c r="I40" i="98"/>
  <c r="J40" i="98" s="1"/>
  <c r="K40" i="98"/>
  <c r="M40" i="98"/>
  <c r="D41" i="98"/>
  <c r="E41" i="98"/>
  <c r="K41" i="98" s="1"/>
  <c r="F41" i="98"/>
  <c r="G41" i="98"/>
  <c r="M41" i="98" s="1"/>
  <c r="H41" i="98"/>
  <c r="D42" i="98"/>
  <c r="E42" i="98"/>
  <c r="K42" i="98" s="1"/>
  <c r="F42" i="98"/>
  <c r="G42" i="98"/>
  <c r="M42" i="98" s="1"/>
  <c r="H42" i="98"/>
  <c r="I43" i="98"/>
  <c r="J43" i="98" s="1"/>
  <c r="K43" i="98"/>
  <c r="M43" i="98"/>
  <c r="I44" i="98"/>
  <c r="L44" i="98" s="1"/>
  <c r="K44" i="98"/>
  <c r="M44" i="98"/>
  <c r="I45" i="98"/>
  <c r="L45" i="98" s="1"/>
  <c r="K45" i="98"/>
  <c r="M45" i="98"/>
  <c r="I46" i="98"/>
  <c r="J46" i="98" s="1"/>
  <c r="K46" i="98"/>
  <c r="M46" i="98"/>
  <c r="I47" i="98"/>
  <c r="J47" i="98" s="1"/>
  <c r="K47" i="98"/>
  <c r="M47" i="98"/>
  <c r="I48" i="98"/>
  <c r="L48" i="98" s="1"/>
  <c r="K48" i="98"/>
  <c r="M48" i="98"/>
  <c r="I49" i="98"/>
  <c r="L49" i="98" s="1"/>
  <c r="K49" i="98"/>
  <c r="M49" i="98"/>
  <c r="I50" i="98"/>
  <c r="J50" i="98" s="1"/>
  <c r="K50" i="98"/>
  <c r="M50" i="98"/>
  <c r="I51" i="98"/>
  <c r="L51" i="98" s="1"/>
  <c r="K51" i="98"/>
  <c r="M51" i="98"/>
  <c r="I52" i="98"/>
  <c r="L52" i="98" s="1"/>
  <c r="K52" i="98"/>
  <c r="M52" i="98"/>
  <c r="D53" i="98"/>
  <c r="D70" i="98" s="1"/>
  <c r="E53" i="98"/>
  <c r="K53" i="98" s="1"/>
  <c r="F53" i="98"/>
  <c r="F70" i="98" s="1"/>
  <c r="G53" i="98"/>
  <c r="M53" i="98" s="1"/>
  <c r="H53" i="98"/>
  <c r="H70" i="98" s="1"/>
  <c r="K54" i="98"/>
  <c r="M54" i="98"/>
  <c r="I55" i="98"/>
  <c r="L55" i="98" s="1"/>
  <c r="K55" i="98"/>
  <c r="M55" i="98"/>
  <c r="I56" i="98"/>
  <c r="J56" i="98" s="1"/>
  <c r="K56" i="98"/>
  <c r="M56" i="98"/>
  <c r="I57" i="98"/>
  <c r="J57" i="98" s="1"/>
  <c r="K57" i="98"/>
  <c r="M57" i="98"/>
  <c r="I58" i="98"/>
  <c r="L58" i="98" s="1"/>
  <c r="K58" i="98"/>
  <c r="M58" i="98"/>
  <c r="D59" i="98"/>
  <c r="E59" i="98"/>
  <c r="K59" i="98" s="1"/>
  <c r="F59" i="98"/>
  <c r="G59" i="98"/>
  <c r="H59" i="98"/>
  <c r="I64" i="98"/>
  <c r="J64" i="98" s="1"/>
  <c r="K64" i="98"/>
  <c r="M64" i="98"/>
  <c r="I65" i="98"/>
  <c r="L65" i="98" s="1"/>
  <c r="K65" i="98"/>
  <c r="M65" i="98"/>
  <c r="I15" i="49"/>
  <c r="I33" i="49" s="1"/>
  <c r="I34" i="49" s="1"/>
  <c r="E33" i="49"/>
  <c r="G33" i="49"/>
  <c r="G34" i="49" s="1"/>
  <c r="E34" i="49"/>
  <c r="K87" i="89" l="1"/>
  <c r="J24" i="98"/>
  <c r="J31" i="98"/>
  <c r="H60" i="98"/>
  <c r="D60" i="98"/>
  <c r="E69" i="98"/>
  <c r="K69" i="98" s="1"/>
  <c r="J65" i="98"/>
  <c r="L27" i="98"/>
  <c r="L26" i="98"/>
  <c r="F61" i="98"/>
  <c r="F60" i="98"/>
  <c r="G60" i="98"/>
  <c r="J51" i="98"/>
  <c r="L47" i="98"/>
  <c r="J44" i="98"/>
  <c r="J32" i="98"/>
  <c r="L30" i="98"/>
  <c r="J28" i="98"/>
  <c r="E60" i="98"/>
  <c r="G61" i="98"/>
  <c r="I42" i="98"/>
  <c r="J42" i="98" s="1"/>
  <c r="G70" i="98"/>
  <c r="M70" i="98" s="1"/>
  <c r="L34" i="98"/>
  <c r="L64" i="98"/>
  <c r="J48" i="98"/>
  <c r="J45" i="98"/>
  <c r="L43" i="98"/>
  <c r="D71" i="98"/>
  <c r="M59" i="98"/>
  <c r="L57" i="98"/>
  <c r="L37" i="98"/>
  <c r="I59" i="98"/>
  <c r="J58" i="98"/>
  <c r="J55" i="98"/>
  <c r="J39" i="98"/>
  <c r="J38" i="98"/>
  <c r="F71" i="98"/>
  <c r="H71" i="98"/>
  <c r="H61" i="98"/>
  <c r="D61" i="98"/>
  <c r="I53" i="98"/>
  <c r="I70" i="98" s="1"/>
  <c r="L70" i="98" s="1"/>
  <c r="J52" i="98"/>
  <c r="J49" i="98"/>
  <c r="L50" i="98"/>
  <c r="L29" i="98"/>
  <c r="E70" i="98"/>
  <c r="G69" i="98"/>
  <c r="E61" i="98"/>
  <c r="I41" i="98"/>
  <c r="I35" i="98"/>
  <c r="I69" i="98" s="1"/>
  <c r="L56" i="98"/>
  <c r="L46" i="98"/>
  <c r="L40" i="98"/>
  <c r="L25" i="98"/>
  <c r="J59" i="98" l="1"/>
  <c r="J35" i="98"/>
  <c r="L59" i="98"/>
  <c r="L41" i="98"/>
  <c r="I60" i="98"/>
  <c r="J53" i="98"/>
  <c r="L53" i="98"/>
  <c r="L61" i="98" s="1"/>
  <c r="L42" i="98"/>
  <c r="I61" i="98"/>
  <c r="L35" i="98"/>
  <c r="J41" i="98"/>
  <c r="G71" i="98"/>
  <c r="M71" i="98" s="1"/>
  <c r="M69" i="98"/>
  <c r="J69" i="98"/>
  <c r="L69" i="98"/>
  <c r="I71" i="98"/>
  <c r="E71" i="98"/>
  <c r="K71" i="98" s="1"/>
  <c r="K70" i="98"/>
  <c r="J70" i="98"/>
  <c r="J61" i="98" l="1"/>
  <c r="J60" i="98"/>
  <c r="L60" i="98"/>
  <c r="J71" i="98"/>
  <c r="L71" i="98"/>
</calcChain>
</file>

<file path=xl/sharedStrings.xml><?xml version="1.0" encoding="utf-8"?>
<sst xmlns="http://schemas.openxmlformats.org/spreadsheetml/2006/main" count="11312" uniqueCount="4657">
  <si>
    <t>Código</t>
  </si>
  <si>
    <t>CONSELHO SUPERIOR DE MAGISTRATURA</t>
  </si>
  <si>
    <t>ESCOLA SUPERIOR DE ENFERMAGEM DE LISBOA</t>
  </si>
  <si>
    <t>ESCOLA SUPERIOR NÁUTICA INFANTE D.HENRIQUE</t>
  </si>
  <si>
    <t>ESCOLA SUPERIOR DE ENFERMAGEM DO PORTO</t>
  </si>
  <si>
    <t>ESCOLA SUPERIOR DE ENFERMAGEM DE COIMBRA</t>
  </si>
  <si>
    <t>LABORATÓRIO NACIONAL DE ENGENHARIA CIVIL</t>
  </si>
  <si>
    <t>20</t>
  </si>
  <si>
    <t>19</t>
  </si>
  <si>
    <t>08</t>
  </si>
  <si>
    <t>06</t>
  </si>
  <si>
    <t>05</t>
  </si>
  <si>
    <t>COMISSÃO DE COORDENAÇÃO E DESENVOLVIMENTO REGIONAL DO ALGARVE</t>
  </si>
  <si>
    <t>COMISSÃO DE COORDENAÇÃO E DESENVOLVIMENTO REGIONAL DO ALENTEJO</t>
  </si>
  <si>
    <t>COMISSÃO DE COORDENAÇÃO E DESENVOLVIMENTO REGIONAL DE LISBOA E VALE DO TEJO</t>
  </si>
  <si>
    <t>COMISSÃO DE COORDENAÇÃO E DESENVOLVIMENTO REGIONAL DO CENTRO</t>
  </si>
  <si>
    <t>COMISSÃO DE COORDENAÇÃO E DESENVOLVIMENTO REGIONAL DO NORTE</t>
  </si>
  <si>
    <t>03</t>
  </si>
  <si>
    <t>02</t>
  </si>
  <si>
    <t>HOSPITAL DR. FRANCISCO ZAGALO - OVAR</t>
  </si>
  <si>
    <t>10</t>
  </si>
  <si>
    <t>09</t>
  </si>
  <si>
    <t>04</t>
  </si>
  <si>
    <t>01</t>
  </si>
  <si>
    <t>00</t>
  </si>
  <si>
    <t>INSTITUTO DO CINEMA E DO  AUDIOVISUAL , I.P.</t>
  </si>
  <si>
    <t>FUNDO DE FOMENTO CULTURAL</t>
  </si>
  <si>
    <t>SAS - INSTITUTO POLITÉCNICO DE VISEU</t>
  </si>
  <si>
    <t>SAS - INSTITUTO POLITÉCNICO DE VIANA DO CASTELO</t>
  </si>
  <si>
    <t>SAS - INSTITUTO POLITÉCNICO DE TOMAR</t>
  </si>
  <si>
    <t>SAS - INSTITUTO POLITÉCNICO DE SETÚBAL</t>
  </si>
  <si>
    <t>SAS - INSTITUTO POLITÉCNICO DO PORTO</t>
  </si>
  <si>
    <t>SAS - INSTITUTO POLITÉCNICO DE PORTALEGRE</t>
  </si>
  <si>
    <t>SAS - INSTITUTO POLITÉCNICO DE LISBOA</t>
  </si>
  <si>
    <t>SAS - INSTITUTO POLITÉCNICO DE LEIRIA</t>
  </si>
  <si>
    <t>SAS - INSTITUTO POLITÉCNICO DA GUARDA</t>
  </si>
  <si>
    <t>SAS - INSTITUTO POLITÉCNICO DE COIMBRA</t>
  </si>
  <si>
    <t>SAS - INSTITUTO POLITÉCNICO DE CASTELO BRANCO</t>
  </si>
  <si>
    <t>SAS - INSTITUTO POLITÉCNICO DE BEJA</t>
  </si>
  <si>
    <t>SAS - UNIVERSIDADE DE TRÁS-OS-MONTES E ALTO DOURO</t>
  </si>
  <si>
    <t>SAS - UNIVERSIDADE DO MINHO</t>
  </si>
  <si>
    <t>SAS - UNIVERSIDADE DA MADEIRA</t>
  </si>
  <si>
    <t>SAS - UNIVERSIDADE DE ÉVORA</t>
  </si>
  <si>
    <t>SAS - UNIVERSIDADE DE COIMBRA</t>
  </si>
  <si>
    <t>SAS - UNIVERSIDADE BEIRA INTERIOR</t>
  </si>
  <si>
    <t>SAS - UNIVERSIDADE DO ALGARVE</t>
  </si>
  <si>
    <t>SAS - UNIVERSIDADE DOS AÇORES</t>
  </si>
  <si>
    <t>INSTITUTO POLITÉCNICO DE VISEU</t>
  </si>
  <si>
    <t>INSTITUTO POLITÉCNICO DE VIANA DO CASTELO</t>
  </si>
  <si>
    <t>INSTITUTO POLITÉCNICO DE TOMAR</t>
  </si>
  <si>
    <t>INSTITUTO SUPERIOR DE ENGENHARIA DO PORTO</t>
  </si>
  <si>
    <t>INSTITUTO POLITÉCNICO DO PORTO</t>
  </si>
  <si>
    <t>INSTITUTO POLITÉCNICO DE PORTALEGRE</t>
  </si>
  <si>
    <t>INSTITUTO SUPERIOR DE ENGENHARIA DE LISBOA</t>
  </si>
  <si>
    <t>INSTITUTO POLITÉCNICO DE LISBOA</t>
  </si>
  <si>
    <t>INSTITUTO POLITÉCNICO DE LEIRIA</t>
  </si>
  <si>
    <t>INSTITUTO POLITÉCNICO DA GUARDA</t>
  </si>
  <si>
    <t>INSTITUTO POLITÉCNICO DE COIMBRA</t>
  </si>
  <si>
    <t>INSTITUTO POLITÉCNICO DE CASTELO BRANCO</t>
  </si>
  <si>
    <t>INSTITUTO POLITÉCNICO DE BEJA</t>
  </si>
  <si>
    <t>UNIVERSIDADE DE TRÁS-OS-MONTES E ALTO DOURO</t>
  </si>
  <si>
    <t>UNIVERSIDADE DA MADEIRA</t>
  </si>
  <si>
    <t>UL - INSTITUTO DE CIÊNCIAS SOCIAIS</t>
  </si>
  <si>
    <t>UL - FACULDADE DE BELAS-ARTES</t>
  </si>
  <si>
    <t>UL - FACULDADE DE MEDICINA DENTÁRIA</t>
  </si>
  <si>
    <t>UL - FACULDADE DE FARMÁCIA</t>
  </si>
  <si>
    <t>UL - FACULDADE DE CIÊNCIAS</t>
  </si>
  <si>
    <t>UL - FACULDADE DE MEDICINA</t>
  </si>
  <si>
    <t>UL - FACULDADE DE DIREITO</t>
  </si>
  <si>
    <t>15</t>
  </si>
  <si>
    <t>UL - FACULDADE DE LETRAS</t>
  </si>
  <si>
    <t>14</t>
  </si>
  <si>
    <t>13</t>
  </si>
  <si>
    <t>UNIVERSIDADE DE ÉVORA</t>
  </si>
  <si>
    <t>UNIVERSIDADE DE COIMBRA</t>
  </si>
  <si>
    <t>UNIVERSIDADE DA BEIRA INTERIOR</t>
  </si>
  <si>
    <t>UNIVERSIDADE DO ALGARVE</t>
  </si>
  <si>
    <t>UNIVERSIDADE DOS AÇORES</t>
  </si>
  <si>
    <t>UNIVERSIDADE ABERTA</t>
  </si>
  <si>
    <t>FUNDAÇÃO PARA A CIÊNCIA E TECNOLOGIA, I.P.</t>
  </si>
  <si>
    <t>ESCOLA SUPERIOR DE HOTELARIA E TURISMO DO ESTORIL</t>
  </si>
  <si>
    <t>SERVIÇOS SOCIAIS DA P.S.P.</t>
  </si>
  <si>
    <t>SERVIÇOS SOCIAIS DA G.N.R.</t>
  </si>
  <si>
    <t>COFRE DE PREVIDÊNCIA DA P.S.P.</t>
  </si>
  <si>
    <t>INSTITUTO HIDROGRÁFICO</t>
  </si>
  <si>
    <t>SERVIÇO DE INFORMAÇÕES ESTRATÉGICAS DE DEFESA</t>
  </si>
  <si>
    <t>FUNDO DE ACIDENTES DE TRABALHO</t>
  </si>
  <si>
    <t>ASSEMBLEIA DA REPÚBLICA</t>
  </si>
  <si>
    <t>PRESIDÊNCIA DA REPÚBLICA</t>
  </si>
  <si>
    <t>…</t>
  </si>
  <si>
    <t xml:space="preserve">    Serviços e Fundos Autónomos</t>
  </si>
  <si>
    <t>06 a 08</t>
  </si>
  <si>
    <t xml:space="preserve">  Administração Central</t>
  </si>
  <si>
    <t>Transferências de capital</t>
  </si>
  <si>
    <t xml:space="preserve"> …</t>
  </si>
  <si>
    <t>(…)</t>
  </si>
  <si>
    <t>03 e 04</t>
  </si>
  <si>
    <t xml:space="preserve">  Administração central</t>
  </si>
  <si>
    <t>Subsídios</t>
  </si>
  <si>
    <t>05 a 09</t>
  </si>
  <si>
    <t>Transferências correntes</t>
  </si>
  <si>
    <t xml:space="preserve"> DESIGNAÇÃO</t>
  </si>
  <si>
    <t>Sal</t>
  </si>
  <si>
    <t>AL</t>
  </si>
  <si>
    <t>RU</t>
  </si>
  <si>
    <t>SAg</t>
  </si>
  <si>
    <t>AG</t>
  </si>
  <si>
    <t>(Nos termos das notas explicativas ao classificador das receitas e das despesas públicas em anexo ao Decreto-Lei n.º 26/2002, de 14 de Fevereiro e de diversas instruções emitidas)</t>
  </si>
  <si>
    <t>Despesas com o pessoal</t>
  </si>
  <si>
    <t xml:space="preserve">  Remunerações certas e permanentes</t>
  </si>
  <si>
    <t>A0</t>
  </si>
  <si>
    <t>B0</t>
  </si>
  <si>
    <t>C0</t>
  </si>
  <si>
    <t>D0</t>
  </si>
  <si>
    <t xml:space="preserve">  Abonos variáveis ou eventuais</t>
  </si>
  <si>
    <t xml:space="preserve">    Outros suplementos e prémios</t>
  </si>
  <si>
    <t>PD</t>
  </si>
  <si>
    <t xml:space="preserve">  Segurança social</t>
  </si>
  <si>
    <t xml:space="preserve">    Contribuições para a segurança social</t>
  </si>
  <si>
    <t xml:space="preserve">    Caixa Geral de Aposentações</t>
  </si>
  <si>
    <t xml:space="preserve">    Segurança Social</t>
  </si>
  <si>
    <t xml:space="preserve">    Outras</t>
  </si>
  <si>
    <t>Aquisição de bens e serviços</t>
  </si>
  <si>
    <t xml:space="preserve">    Acessos à Internet</t>
  </si>
  <si>
    <t xml:space="preserve">    Comunicações Fixas de Dados</t>
  </si>
  <si>
    <t xml:space="preserve">    Comunicações Fixas de Voz</t>
  </si>
  <si>
    <t xml:space="preserve">    Comunicações móveis</t>
  </si>
  <si>
    <t>E0</t>
  </si>
  <si>
    <t xml:space="preserve">    Outros Serviços Conexos de Comunicações</t>
  </si>
  <si>
    <t>F0</t>
  </si>
  <si>
    <t xml:space="preserve">    Outros Serviços de Comunicações</t>
  </si>
  <si>
    <t xml:space="preserve">  Sociedades e quase soc não financeiras</t>
  </si>
  <si>
    <t xml:space="preserve">    Públicas</t>
  </si>
  <si>
    <t xml:space="preserve">    Desagregar por Alínea/ Subalínea para identificação da entidade beneficiária</t>
  </si>
  <si>
    <t>01 a 09</t>
  </si>
  <si>
    <t xml:space="preserve">  Administração regional</t>
  </si>
  <si>
    <t xml:space="preserve">    Região Autónoma dos Açores</t>
  </si>
  <si>
    <t xml:space="preserve">    Região Autónoma da Madeira</t>
  </si>
  <si>
    <t xml:space="preserve">  Administração local</t>
  </si>
  <si>
    <t xml:space="preserve">    Continente</t>
  </si>
  <si>
    <t xml:space="preserve">    Desagregar por Alínea para identificação da entidade beneficiária</t>
  </si>
  <si>
    <t>01 a 04</t>
  </si>
  <si>
    <t xml:space="preserve">    Diversas Rubricas</t>
  </si>
  <si>
    <t>Sociedades financeiras</t>
  </si>
  <si>
    <t>01 a 06</t>
  </si>
  <si>
    <t>07</t>
  </si>
  <si>
    <t xml:space="preserve">  Instituições s/ fins lucrativos</t>
  </si>
  <si>
    <t>01 a 03</t>
  </si>
  <si>
    <t>Outras despesas correntes</t>
  </si>
  <si>
    <t xml:space="preserve">  Diversas</t>
  </si>
  <si>
    <t>R0</t>
  </si>
  <si>
    <t>Aquisição de bens de capital</t>
  </si>
  <si>
    <t xml:space="preserve">  Investimentos</t>
  </si>
  <si>
    <t xml:space="preserve">    Habitações </t>
  </si>
  <si>
    <t xml:space="preserve">    Desagregar por sectores institucionais</t>
  </si>
  <si>
    <t xml:space="preserve">    Edifícios </t>
  </si>
  <si>
    <t xml:space="preserve">     Aquisição</t>
  </si>
  <si>
    <t xml:space="preserve">     Conservação ou reparação</t>
  </si>
  <si>
    <t xml:space="preserve">    Equipamento de informática </t>
  </si>
  <si>
    <t xml:space="preserve">    Software informático </t>
  </si>
  <si>
    <t xml:space="preserve">    Hardware de Comunicações</t>
  </si>
  <si>
    <t xml:space="preserve">    Outros</t>
  </si>
  <si>
    <t xml:space="preserve">    Equipamento administrativo </t>
  </si>
  <si>
    <t xml:space="preserve">    Equipamento básico </t>
  </si>
  <si>
    <t>Administração central — Estado</t>
  </si>
  <si>
    <t>Administração central — Serviços e fundos autónomos</t>
  </si>
  <si>
    <t>Administração regional</t>
  </si>
  <si>
    <t>Administração local — Continente</t>
  </si>
  <si>
    <t>Administração local — Regiões Autónomas</t>
  </si>
  <si>
    <t>Segurança social</t>
  </si>
  <si>
    <t>G0</t>
  </si>
  <si>
    <t>Instituições sem fins lucrativos</t>
  </si>
  <si>
    <t xml:space="preserve">    Privadas</t>
  </si>
  <si>
    <t xml:space="preserve">    Bancos e outras instituições financeiras</t>
  </si>
  <si>
    <t xml:space="preserve">    Companhias de seguros e Fundos de pensões</t>
  </si>
  <si>
    <t>01 a 08</t>
  </si>
  <si>
    <t>...9</t>
  </si>
  <si>
    <t xml:space="preserve">   Encargos de anos anteriores</t>
  </si>
  <si>
    <t>NOTAS GERAIS RELATIVAS À DESAGREGAÇÃO DA CLASSIFICAÇÃO ECONÓMICA</t>
  </si>
  <si>
    <t>- As dotações de despesa devem ser todas inscritas ao nível mais baixo da classificação económica, atendendo à desagregação em rúbricas definida pelo classificador económico e em alíneas/subalíneas de acordo com a tipificação definida (na tabela anterior) ou que venha a ser estabelecida pelo serviço/organismo (*);</t>
  </si>
  <si>
    <t>- A desagregação de uma rubrica implica a definição de pelo menos duas alíneas - uma para a situação específica que se deseja identificar e outra para as restantes situações;</t>
  </si>
  <si>
    <t>(*) De acordo com a Circular Serie A n.º 1295, de 25 de Julho de 2002.</t>
  </si>
  <si>
    <t>Esforço financeiro nacional (OE)</t>
  </si>
  <si>
    <t>Financiamento da UE</t>
  </si>
  <si>
    <t>Feder Cooperação</t>
  </si>
  <si>
    <t>Fundo de Coesão</t>
  </si>
  <si>
    <t>Fundo Social Europeu</t>
  </si>
  <si>
    <t>FEAGA</t>
  </si>
  <si>
    <t>Outros</t>
  </si>
  <si>
    <t>Outras despesas de segurança social</t>
  </si>
  <si>
    <t>P0</t>
  </si>
  <si>
    <t>SD</t>
  </si>
  <si>
    <t>Subsídio social de desemprego</t>
  </si>
  <si>
    <t>DO</t>
  </si>
  <si>
    <t>Doença</t>
  </si>
  <si>
    <t>AC</t>
  </si>
  <si>
    <t>Acidentes de trabalho e doenças profissionais</t>
  </si>
  <si>
    <t xml:space="preserve">    Hardware informático</t>
  </si>
  <si>
    <t xml:space="preserve">    Software informático</t>
  </si>
  <si>
    <t xml:space="preserve">    Outros </t>
  </si>
  <si>
    <t xml:space="preserve">    Serviços de natureza Informática</t>
  </si>
  <si>
    <t>Formação</t>
  </si>
  <si>
    <t xml:space="preserve">    Tecnologias da Informação e Comunicação (TIC)</t>
  </si>
  <si>
    <t xml:space="preserve">    Outras </t>
  </si>
  <si>
    <t xml:space="preserve">    Assistência Técnica</t>
  </si>
  <si>
    <t xml:space="preserve">    Equipamento informático (Hardware)</t>
  </si>
  <si>
    <t xml:space="preserve">    Software Informático</t>
  </si>
  <si>
    <t>Outros trabalhos especializados</t>
  </si>
  <si>
    <t xml:space="preserve">    Serviços de Natureza Informática</t>
  </si>
  <si>
    <t>A0.00 - Assembleias distritais;</t>
  </si>
  <si>
    <t>B0.00 - Municípios;</t>
  </si>
  <si>
    <t>C0.00 - Freguesias;</t>
  </si>
  <si>
    <t>D0.00 - Regiões de turismo;</t>
  </si>
  <si>
    <t>E0.00 - Serviços autónomos da administração local.</t>
  </si>
  <si>
    <t xml:space="preserve">Terrenos </t>
  </si>
  <si>
    <t>    Desagregar por sectores institucionais</t>
  </si>
  <si>
    <t>     Aquisição</t>
  </si>
  <si>
    <t>     Expropriações</t>
  </si>
  <si>
    <t> …</t>
  </si>
  <si>
    <t xml:space="preserve">     Construção </t>
  </si>
  <si>
    <t xml:space="preserve">    Software de Comunicações</t>
  </si>
  <si>
    <t>Locação financeira</t>
  </si>
  <si>
    <t>Material de informática - Locação financeira</t>
  </si>
  <si>
    <t xml:space="preserve">Outras </t>
  </si>
  <si>
    <t>Total</t>
  </si>
  <si>
    <t>Serviços Integrados</t>
  </si>
  <si>
    <t>Serviço 1</t>
  </si>
  <si>
    <t>Serviço 2</t>
  </si>
  <si>
    <t>Serviço 3</t>
  </si>
  <si>
    <t>Serviço ...</t>
  </si>
  <si>
    <t>Cap.</t>
  </si>
  <si>
    <t>Gr.</t>
  </si>
  <si>
    <t>Art.</t>
  </si>
  <si>
    <t xml:space="preserve"> DESIGNAÇÃO DA RUBRICA DE RECEITA</t>
  </si>
  <si>
    <t xml:space="preserve">    Estado</t>
  </si>
  <si>
    <t>01 e 02</t>
  </si>
  <si>
    <t>01 a 05</t>
  </si>
  <si>
    <t>Designação</t>
  </si>
  <si>
    <t>TRIBUNAL DE CONTAS - SEDE</t>
  </si>
  <si>
    <t>SECRETARIA GERAL DO MINISTÉRIO DA JUSTIÇA</t>
  </si>
  <si>
    <t>SUPREMO TRIBUNAL DE JUSTIÇA</t>
  </si>
  <si>
    <t>SUPREMO TRIBUNAL ADMINISTRATIVO</t>
  </si>
  <si>
    <t>INSTITUTO DOS REGISTOS E DO NOTARIADO, I.P.</t>
  </si>
  <si>
    <t>POLICIA JUDICIÁRIA</t>
  </si>
  <si>
    <t>CENTRO DE ESTUDOS JUDICIÁRIOS</t>
  </si>
  <si>
    <t>TRIBUNAL DE CONTAS - SECÇÃO REGIONAL DOS AÇORES</t>
  </si>
  <si>
    <t>TRIBUNAL DE CONTAS - SECÇÃO REGIONAL DA MADEIRA</t>
  </si>
  <si>
    <t>SECRETARIA GERAL DO MINISTÉRIO DA ADMINISTRAÇÃO INTERNA</t>
  </si>
  <si>
    <t>SERVIÇO DE ESTRANGEIROS E FRONTEIRAS</t>
  </si>
  <si>
    <t>POLÍCIA DE SEGURANÇA PÚBLICA</t>
  </si>
  <si>
    <t>ACADEMIA DAS CIÊNCIAS DE LISBOA</t>
  </si>
  <si>
    <t>CENTRO CIENTÍFICO E CULTURAL DE MACAU, I.P.</t>
  </si>
  <si>
    <t>INSTITUTO NACIONAL DE ESTATÍSTICA, I.P.</t>
  </si>
  <si>
    <t>TRIBUNAL CONSTITUCIONAL</t>
  </si>
  <si>
    <t>CONSELHO ECONÓMICO E SOCIAL</t>
  </si>
  <si>
    <t>SECRETARIA GERAL DO MINISTÉRIO DA DEFESA</t>
  </si>
  <si>
    <t>INSTITUTO DE DEFESA NACIONAL</t>
  </si>
  <si>
    <t>POLICIA JUDICIÁRIA MILITAR</t>
  </si>
  <si>
    <t>CONSELHO NACIONAL DO AMBIENTE E DESENVOLVIMENTO SUSTENTÁVEL</t>
  </si>
  <si>
    <t>CONSELHO NACIONAL DA ÁGUA</t>
  </si>
  <si>
    <t>CONSELHO NACIONAL DE EDUCAÇÃO</t>
  </si>
  <si>
    <t>TRIBUNAL DA RELAÇÃO DE LISBOA</t>
  </si>
  <si>
    <t>TRIBUNAL DA RELAÇÃO DO PORTO</t>
  </si>
  <si>
    <t>TRIBUNAL DA RELAÇÃO DE COIMBRA</t>
  </si>
  <si>
    <t>TRIBUNAL DA RELAÇÃO DE ÉVORA</t>
  </si>
  <si>
    <t>TRIBUNAL DA RELAÇÃO DE GUIMARÃES</t>
  </si>
  <si>
    <t>TRIBUNAL CENTRAL ADMINISTRATIVO - SUL</t>
  </si>
  <si>
    <t>ESTADO-MAIOR GENERAL DAS FORÇAS ARMADAS</t>
  </si>
  <si>
    <t>MARINHA</t>
  </si>
  <si>
    <t>TRIBUNAL CENTRAL ADMINISTRATIVO - NORTE</t>
  </si>
  <si>
    <t>08 a 10</t>
  </si>
  <si>
    <t>07 a 11</t>
  </si>
  <si>
    <r>
      <t>120/820</t>
    </r>
    <r>
      <rPr>
        <sz val="10"/>
        <color indexed="63"/>
        <rFont val="Calibri"/>
        <family val="2"/>
      </rPr>
      <t xml:space="preserve"> Fauna</t>
    </r>
  </si>
  <si>
    <r>
      <t>121/821</t>
    </r>
    <r>
      <rPr>
        <sz val="10"/>
        <color indexed="63"/>
        <rFont val="Calibri"/>
        <family val="2"/>
      </rPr>
      <t xml:space="preserve"> Flora</t>
    </r>
  </si>
  <si>
    <r>
      <t>134/834</t>
    </r>
    <r>
      <rPr>
        <sz val="10"/>
        <color indexed="63"/>
        <rFont val="Calibri"/>
        <family val="2"/>
      </rPr>
      <t xml:space="preserve"> Dependências</t>
    </r>
  </si>
  <si>
    <r>
      <t xml:space="preserve">262 </t>
    </r>
    <r>
      <rPr>
        <sz val="10"/>
        <color indexed="63"/>
        <rFont val="Calibri"/>
        <family val="2"/>
      </rPr>
      <t>Representação da República Portuguesa</t>
    </r>
  </si>
  <si>
    <r>
      <t xml:space="preserve">As rubricas da «Administração local» deverão ser desagregadas por alíneas de acordo com as entidades que beneficiem das </t>
    </r>
    <r>
      <rPr>
        <b/>
        <u/>
        <sz val="8.8000000000000007"/>
        <color indexed="12"/>
        <rFont val="Calibri"/>
        <family val="2"/>
      </rPr>
      <t>transferências</t>
    </r>
    <r>
      <rPr>
        <b/>
        <sz val="8.8000000000000007"/>
        <color indexed="12"/>
        <rFont val="Calibri"/>
        <family val="2"/>
      </rPr>
      <t xml:space="preserve"> (cfr. nota explicativa do classificador económico das despesas públicas):</t>
    </r>
  </si>
  <si>
    <r>
      <t>As rubricas do subagrupamento "</t>
    </r>
    <r>
      <rPr>
        <b/>
        <i/>
        <sz val="8.8000000000000007"/>
        <color indexed="12"/>
        <rFont val="Calibri"/>
        <family val="2"/>
      </rPr>
      <t>01- Investimentos"</t>
    </r>
    <r>
      <rPr>
        <b/>
        <sz val="8.8000000000000007"/>
        <color indexed="12"/>
        <rFont val="Calibri"/>
        <family val="2"/>
      </rPr>
      <t xml:space="preserve"> deverão ser desagregadas por sectores institucionais mediante a utilização de alíneas (cfr notas explicativas do classificador económico das despesas públicas): </t>
    </r>
  </si>
  <si>
    <t>_____________________________</t>
  </si>
  <si>
    <t>(Assinatura digital certificada)</t>
  </si>
  <si>
    <t xml:space="preserve"> DESIGNAÇÃO DE RUBRICA DE DESPESA</t>
  </si>
  <si>
    <r>
      <t xml:space="preserve">Data: </t>
    </r>
    <r>
      <rPr>
        <sz val="9"/>
        <rFont val="Calibri"/>
        <family val="2"/>
      </rPr>
      <t>(registada automaticamente)</t>
    </r>
  </si>
  <si>
    <t>INSTITUTO POLITÉCNICO DE SETÚBAL</t>
  </si>
  <si>
    <t>O0</t>
  </si>
  <si>
    <t>Outras despesas</t>
  </si>
  <si>
    <t>Anexo V</t>
  </si>
  <si>
    <t xml:space="preserve">Famílias </t>
  </si>
  <si>
    <r>
      <t xml:space="preserve">  Comunicações</t>
    </r>
    <r>
      <rPr>
        <sz val="8.8000000000000007"/>
        <color indexed="12"/>
        <rFont val="Calibri"/>
        <family val="2"/>
      </rPr>
      <t xml:space="preserve"> (especificação determinada pela Circular Série A n.º 1322, de 18 de Agosto de 2005):</t>
    </r>
  </si>
  <si>
    <t xml:space="preserve">  Locação de material de informática</t>
  </si>
  <si>
    <t xml:space="preserve">   Estágios profissionais na AP - para o seguro profissional dos estagiários</t>
  </si>
  <si>
    <t xml:space="preserve">   Outras -Seguros não relacionados com estas situações.</t>
  </si>
  <si>
    <t>No sistema bancário externo</t>
  </si>
  <si>
    <t>No sistema bancário interno</t>
  </si>
  <si>
    <t>Créditos externos consignados pelo Estado</t>
  </si>
  <si>
    <t>- A desagregação de uma alínea implica a definição de pelo menos duas subalíneas.</t>
  </si>
  <si>
    <r>
      <t>102/802</t>
    </r>
    <r>
      <rPr>
        <sz val="10"/>
        <color indexed="63"/>
        <rFont val="Calibri"/>
        <family val="2"/>
      </rPr>
      <t xml:space="preserve"> Cinema e Audiovisual</t>
    </r>
  </si>
  <si>
    <r>
      <t>101/801</t>
    </r>
    <r>
      <rPr>
        <sz val="10"/>
        <color indexed="63"/>
        <rFont val="Calibri"/>
        <family val="2"/>
      </rPr>
      <t xml:space="preserve"> Artes Plásticas e Visuais</t>
    </r>
  </si>
  <si>
    <r>
      <t>103/803</t>
    </r>
    <r>
      <rPr>
        <sz val="10"/>
        <color indexed="63"/>
        <rFont val="Calibri"/>
        <family val="2"/>
      </rPr>
      <t xml:space="preserve"> Bibliotecas e Património Bibliográfico</t>
    </r>
  </si>
  <si>
    <r>
      <t xml:space="preserve">106/806 </t>
    </r>
    <r>
      <rPr>
        <sz val="10"/>
        <color indexed="63"/>
        <rFont val="Calibri"/>
        <family val="2"/>
      </rPr>
      <t>Qualificação, Promoção e Divulgação Cultural</t>
    </r>
  </si>
  <si>
    <r>
      <t xml:space="preserve">107/807 </t>
    </r>
    <r>
      <rPr>
        <sz val="10"/>
        <color indexed="63"/>
        <rFont val="Calibri"/>
        <family val="2"/>
      </rPr>
      <t>Promoção e Divulgação do Livro e do Autor</t>
    </r>
  </si>
  <si>
    <r>
      <t>108/808</t>
    </r>
    <r>
      <rPr>
        <sz val="10"/>
        <color indexed="63"/>
        <rFont val="Calibri"/>
        <family val="2"/>
      </rPr>
      <t xml:space="preserve"> Museus, Património Móvel e Imaterial</t>
    </r>
  </si>
  <si>
    <r>
      <t>118/818</t>
    </r>
    <r>
      <rPr>
        <sz val="10"/>
        <color indexed="63"/>
        <rFont val="Calibri"/>
        <family val="2"/>
      </rPr>
      <t xml:space="preserve"> Ruído, Resíduos, Substâncias Perigosas e Catástrofes Ambientais</t>
    </r>
  </si>
  <si>
    <r>
      <t>119/819</t>
    </r>
    <r>
      <rPr>
        <sz val="10"/>
        <color indexed="63"/>
        <rFont val="Calibri"/>
        <family val="2"/>
      </rPr>
      <t xml:space="preserve"> Mares e Costas Oceânicas</t>
    </r>
  </si>
  <si>
    <r>
      <t>122/822</t>
    </r>
    <r>
      <rPr>
        <sz val="10"/>
        <color indexed="63"/>
        <rFont val="Calibri"/>
        <family val="2"/>
      </rPr>
      <t xml:space="preserve"> Desenvolvimento Regional e Urbano</t>
    </r>
  </si>
  <si>
    <r>
      <t>123/823</t>
    </r>
    <r>
      <rPr>
        <sz val="10"/>
        <color indexed="63"/>
        <rFont val="Calibri"/>
        <family val="2"/>
      </rPr>
      <t xml:space="preserve"> Ordenamento do Território</t>
    </r>
  </si>
  <si>
    <r>
      <t>124/824</t>
    </r>
    <r>
      <rPr>
        <sz val="10"/>
        <color indexed="63"/>
        <rFont val="Calibri"/>
        <family val="2"/>
      </rPr>
      <t xml:space="preserve"> Operações Militares</t>
    </r>
  </si>
  <si>
    <r>
      <t>125/825</t>
    </r>
    <r>
      <rPr>
        <sz val="10"/>
        <color indexed="63"/>
        <rFont val="Calibri"/>
        <family val="2"/>
      </rPr>
      <t xml:space="preserve"> Armamento e Equipamento Militar</t>
    </r>
  </si>
  <si>
    <r>
      <t>126/826</t>
    </r>
    <r>
      <rPr>
        <sz val="10"/>
        <color indexed="63"/>
        <rFont val="Calibri"/>
        <family val="2"/>
      </rPr>
      <t xml:space="preserve"> Convocação e Mobilização de Pessoal</t>
    </r>
  </si>
  <si>
    <r>
      <t>127/827</t>
    </r>
    <r>
      <rPr>
        <sz val="10"/>
        <color indexed="63"/>
        <rFont val="Calibri"/>
        <family val="2"/>
      </rPr>
      <t xml:space="preserve"> Instrução e Formação Militar</t>
    </r>
  </si>
  <si>
    <r>
      <t>128/828</t>
    </r>
    <r>
      <rPr>
        <sz val="10"/>
        <color indexed="63"/>
        <rFont val="Calibri"/>
        <family val="2"/>
      </rPr>
      <t xml:space="preserve"> Missões Humanitárias e de Paz</t>
    </r>
  </si>
  <si>
    <r>
      <t>129/829</t>
    </r>
    <r>
      <rPr>
        <sz val="10"/>
        <color indexed="63"/>
        <rFont val="Calibri"/>
        <family val="2"/>
      </rPr>
      <t xml:space="preserve"> Cuidados de Saúde Primários</t>
    </r>
  </si>
  <si>
    <r>
      <t>130/830</t>
    </r>
    <r>
      <rPr>
        <sz val="10"/>
        <color indexed="63"/>
        <rFont val="Calibri"/>
        <family val="2"/>
      </rPr>
      <t xml:space="preserve"> Cuidados de Saúde Diferenciados</t>
    </r>
  </si>
  <si>
    <r>
      <t>131/831</t>
    </r>
    <r>
      <rPr>
        <sz val="10"/>
        <color indexed="63"/>
        <rFont val="Calibri"/>
        <family val="2"/>
      </rPr>
      <t xml:space="preserve"> Meios Complementares de Diagnóstico e Terapêutica</t>
    </r>
  </si>
  <si>
    <r>
      <t>132/832</t>
    </r>
    <r>
      <rPr>
        <sz val="10"/>
        <color indexed="63"/>
        <rFont val="Calibri"/>
        <family val="2"/>
      </rPr>
      <t xml:space="preserve"> Saúde Pública</t>
    </r>
  </si>
  <si>
    <r>
      <t>133/833</t>
    </r>
    <r>
      <rPr>
        <sz val="10"/>
        <color indexed="63"/>
        <rFont val="Calibri"/>
        <family val="2"/>
      </rPr>
      <t xml:space="preserve"> Saúde Escolar</t>
    </r>
  </si>
  <si>
    <r>
      <t>135/835</t>
    </r>
    <r>
      <rPr>
        <sz val="10"/>
        <color indexed="63"/>
        <rFont val="Calibri"/>
        <family val="2"/>
      </rPr>
      <t xml:space="preserve"> Farmácias e Medicamentos</t>
    </r>
  </si>
  <si>
    <r>
      <t>136/836</t>
    </r>
    <r>
      <rPr>
        <sz val="10"/>
        <color indexed="63"/>
        <rFont val="Calibri"/>
        <family val="2"/>
      </rPr>
      <t xml:space="preserve"> Apoio Psicológico Especializado</t>
    </r>
  </si>
  <si>
    <r>
      <t>137/837</t>
    </r>
    <r>
      <rPr>
        <sz val="10"/>
        <color indexed="63"/>
        <rFont val="Calibri"/>
        <family val="2"/>
      </rPr>
      <t xml:space="preserve"> Gestão de Cuidados de Saúde Prestados em Redes Privadas</t>
    </r>
  </si>
  <si>
    <r>
      <t>139/839</t>
    </r>
    <r>
      <rPr>
        <sz val="10"/>
        <color indexed="63"/>
        <rFont val="Calibri"/>
        <family val="2"/>
      </rPr>
      <t xml:space="preserve"> Produção Vitivinícola</t>
    </r>
  </si>
  <si>
    <r>
      <t>143/843</t>
    </r>
    <r>
      <rPr>
        <sz val="10"/>
        <color indexed="63"/>
        <rFont val="Calibri"/>
        <family val="2"/>
      </rPr>
      <t xml:space="preserve"> Produção Animal</t>
    </r>
  </si>
  <si>
    <r>
      <t>144/844</t>
    </r>
    <r>
      <rPr>
        <sz val="10"/>
        <color indexed="63"/>
        <rFont val="Calibri"/>
        <family val="2"/>
      </rPr>
      <t xml:space="preserve"> Sanidade Animal e Vegetal e Bem Estar Animal</t>
    </r>
  </si>
  <si>
    <r>
      <t>140/840</t>
    </r>
    <r>
      <rPr>
        <sz val="10"/>
        <color indexed="63"/>
        <rFont val="Calibri"/>
        <family val="2"/>
      </rPr>
      <t xml:space="preserve"> Reforço da Ligação entre Agentes para o Desenvolvimento Rural</t>
    </r>
  </si>
  <si>
    <r>
      <t>145/845</t>
    </r>
    <r>
      <rPr>
        <sz val="10"/>
        <color indexed="63"/>
        <rFont val="Calibri"/>
        <family val="2"/>
      </rPr>
      <t xml:space="preserve"> Pesca e Aquicultura</t>
    </r>
  </si>
  <si>
    <t>001</t>
  </si>
  <si>
    <t>002</t>
  </si>
  <si>
    <t>003</t>
  </si>
  <si>
    <t>004</t>
  </si>
  <si>
    <t>006</t>
  </si>
  <si>
    <t>009</t>
  </si>
  <si>
    <t>010</t>
  </si>
  <si>
    <t>011</t>
  </si>
  <si>
    <t>012</t>
  </si>
  <si>
    <t>013</t>
  </si>
  <si>
    <t>014</t>
  </si>
  <si>
    <t>015</t>
  </si>
  <si>
    <t>016</t>
  </si>
  <si>
    <t>017</t>
  </si>
  <si>
    <t>018</t>
  </si>
  <si>
    <t>019</t>
  </si>
  <si>
    <t>020</t>
  </si>
  <si>
    <t>021</t>
  </si>
  <si>
    <r>
      <t>255/955</t>
    </r>
    <r>
      <rPr>
        <sz val="10"/>
        <color indexed="63"/>
        <rFont val="Calibri"/>
        <family val="2"/>
      </rPr>
      <t xml:space="preserve"> Informação, Documentação, Conhecimento e Gestão de Tecnologias da Informação e da Comunicação   </t>
    </r>
  </si>
  <si>
    <r>
      <t>256/956</t>
    </r>
    <r>
      <rPr>
        <sz val="10"/>
        <color indexed="63"/>
        <rFont val="Calibri"/>
        <family val="2"/>
      </rPr>
      <t xml:space="preserve"> Gestão de Recursos Humanos</t>
    </r>
  </si>
  <si>
    <r>
      <t>257/957</t>
    </r>
    <r>
      <rPr>
        <sz val="10"/>
        <color indexed="63"/>
        <rFont val="Calibri"/>
        <family val="2"/>
      </rPr>
      <t xml:space="preserve"> Gestão de Recursos Financeiros</t>
    </r>
  </si>
  <si>
    <r>
      <t>258/958</t>
    </r>
    <r>
      <rPr>
        <sz val="10"/>
        <color indexed="63"/>
        <rFont val="Calibri"/>
        <family val="2"/>
      </rPr>
      <t xml:space="preserve"> Gestão Administrativa</t>
    </r>
  </si>
  <si>
    <r>
      <t>259/959</t>
    </r>
    <r>
      <rPr>
        <sz val="10"/>
        <color indexed="63"/>
        <rFont val="Calibri"/>
        <family val="2"/>
      </rPr>
      <t xml:space="preserve"> Gestão Legislativa</t>
    </r>
  </si>
  <si>
    <r>
      <t xml:space="preserve">260 </t>
    </r>
    <r>
      <rPr>
        <sz val="10"/>
        <color indexed="63"/>
        <rFont val="Calibri"/>
        <family val="2"/>
      </rPr>
      <t>Gestão Governativa</t>
    </r>
  </si>
  <si>
    <t>Medidas</t>
  </si>
  <si>
    <t>Serv. Gerais da A.P. - Administração geral</t>
  </si>
  <si>
    <t>Serv. Gerais da A.P. - Cooperação económica externa</t>
  </si>
  <si>
    <t>Serv. Gerais da A.P. - Investigação científica de carácter geral</t>
  </si>
  <si>
    <t>Defesa Nacional - Administração e regulamentação</t>
  </si>
  <si>
    <t>Defesa Nacional - Investigação</t>
  </si>
  <si>
    <t>Defesa Nacional - Forças Armadas</t>
  </si>
  <si>
    <t>Defesa Nacional - Cooperação militar externa</t>
  </si>
  <si>
    <t>Segurança e ordem públicas - Administração e regulamentação</t>
  </si>
  <si>
    <t>Segurança e ordem públicas - Investigação</t>
  </si>
  <si>
    <t>Segurança e ordem públicas - Forças de segurança</t>
  </si>
  <si>
    <t>Segurança e ordem públicas - Sistema judiciário</t>
  </si>
  <si>
    <t>Segurança e ordem públicas - Protecção civil e luta contra incêndios</t>
  </si>
  <si>
    <t>Educação - Administração e regulamentação</t>
  </si>
  <si>
    <t>Educação – Investigação</t>
  </si>
  <si>
    <t>Educação - Estabelecimentos de ensino não superior</t>
  </si>
  <si>
    <t>Educação - Estabelecimentos de ensino superior</t>
  </si>
  <si>
    <t>Educação - Serviços auxiliares de ensino</t>
  </si>
  <si>
    <t>Saúde - Administração e regulamentação</t>
  </si>
  <si>
    <t>Saúde – Investigação</t>
  </si>
  <si>
    <t>Saúde - Hospitais e clínicas</t>
  </si>
  <si>
    <t>Saúde - Serviços individuais de saúde</t>
  </si>
  <si>
    <t>Segurança e acção social - Administração e regulamentação</t>
  </si>
  <si>
    <t>Segurança e acção social – Investigação</t>
  </si>
  <si>
    <t>Segurança e acção social - Segurança social</t>
  </si>
  <si>
    <t>Segurança e acção social - Acção social</t>
  </si>
  <si>
    <t>Habitação e serv. Colectivos - Administração e regulamentação</t>
  </si>
  <si>
    <t>Habitação e serv. Colectivos - Investigação</t>
  </si>
  <si>
    <t>Habitação e serv. Colectivos – Habitação</t>
  </si>
  <si>
    <t>Habitação e serv. Colectivos - Ordenamento do território</t>
  </si>
  <si>
    <t>Habitação e serv. Colectivos - Saneamento e abastecimento de água</t>
  </si>
  <si>
    <t>Habitação e serv. Colectivos - Protecção do meio ambiente e conservação da natureza</t>
  </si>
  <si>
    <t>Serviços culturais, recreativos e religiosos - Administração e regulamentação</t>
  </si>
  <si>
    <t>Serviços culturais, recreativos e religiosos - Investigação</t>
  </si>
  <si>
    <t>Serviços culturais, recreativos e religiosos - Cultura</t>
  </si>
  <si>
    <t>Serviços culturais, recreativos e religiosos - Desporto, recreio e lazer</t>
  </si>
  <si>
    <t>Serviços culturais, recreativos e religiosos - Comunicação social</t>
  </si>
  <si>
    <t>Serviços culturais, recreativos e religiosos - Outras actividades cívicas e religiosas</t>
  </si>
  <si>
    <t>Agricultura, pecuária, silv, caça, pesca - Administração e regulamentação</t>
  </si>
  <si>
    <t>Agricultura, pecuária, silv, caça, pesca - Investigação</t>
  </si>
  <si>
    <t>Agricultura, pecuária, silv, caça, pesca - Agricultura e pecuária</t>
  </si>
  <si>
    <t>Agricultura, pecuária, silv, caça, pesca - Silvicultura</t>
  </si>
  <si>
    <t>Agricultura, pecuária, silv, caça, pesca – Caça</t>
  </si>
  <si>
    <t>Agricultura, pecuária, silv, caça, pesca – Pesca</t>
  </si>
  <si>
    <t>Industria e energia - administração e regulamentação</t>
  </si>
  <si>
    <t>Industria e energia - Investigação</t>
  </si>
  <si>
    <t>Industria e energia - Indústrias extractivas</t>
  </si>
  <si>
    <t>Industria e energia - Indústrias transformadoras</t>
  </si>
  <si>
    <t>Industria e energia - Indústrias de construção civil</t>
  </si>
  <si>
    <t>Industria e energia - Combustíveis, electricidade e outras fontes de energia</t>
  </si>
  <si>
    <t>Transportes e comunicações - Administração e regulamentação</t>
  </si>
  <si>
    <t>Transportes e comunicações - Investigação</t>
  </si>
  <si>
    <t>Transportes e comunicações - Transportes rodoviários</t>
  </si>
  <si>
    <t>Transportes e comunicações - Transportes ferroviários</t>
  </si>
  <si>
    <t>Transportes e comunicações - Transportes aéreos</t>
  </si>
  <si>
    <t>Transportes e comunicações - Transportes marítimos e fluviais</t>
  </si>
  <si>
    <t>Transportes e comunicações - Sistemas de comunicações</t>
  </si>
  <si>
    <t>Comércio e turismo - Administração e regulamentação</t>
  </si>
  <si>
    <t>Comércio e turismo - Investigação</t>
  </si>
  <si>
    <t>Comércio e turismo - Comércio</t>
  </si>
  <si>
    <t>Comércio e turismo - Turismo</t>
  </si>
  <si>
    <t>Outras funções económicas - Administração e regulamentação</t>
  </si>
  <si>
    <t>Outras funções económicas - Relações gerais do trabalho</t>
  </si>
  <si>
    <t>Outras funções económicas - Diversas não especificadas</t>
  </si>
  <si>
    <t>Outras funções - Operações da dívida pública</t>
  </si>
  <si>
    <t>Outras funções - Transferências entre administrações</t>
  </si>
  <si>
    <t>Outras funções - Diversas não especificadas</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</si>
  <si>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</si>
  <si>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</si>
  <si>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</si>
  <si>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</si>
  <si>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</si>
  <si>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</si>
  <si>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</si>
  <si>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</si>
  <si>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</si>
  <si>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</si>
  <si>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</si>
  <si>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</si>
  <si>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</si>
  <si>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</si>
  <si>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</si>
  <si>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</si>
  <si>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</si>
  <si>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</si>
  <si>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</si>
  <si>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</si>
  <si>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</si>
  <si>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</si>
  <si>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</si>
  <si>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</si>
  <si>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</si>
  <si>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</si>
  <si>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</si>
  <si>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</si>
  <si>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</si>
  <si>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</si>
  <si>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</si>
  <si>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</si>
  <si>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</si>
  <si>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</si>
  <si>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</si>
  <si>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</si>
  <si>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</si>
  <si>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</si>
  <si>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</si>
  <si>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</si>
  <si>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</si>
  <si>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</si>
  <si>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</si>
  <si>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</si>
  <si>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</si>
  <si>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</si>
  <si>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Segurança e ordem públicas - Sistema prisional, de reinserção social e de menores</t>
  </si>
  <si>
    <t>Anexo IX</t>
  </si>
  <si>
    <t>Alíneas e subalíneas da Classificação económica da Despesa Pública de tipificação vinculativa</t>
  </si>
  <si>
    <t>Total do Programa</t>
  </si>
  <si>
    <t>Programa:</t>
  </si>
  <si>
    <t>Anexo IV</t>
  </si>
  <si>
    <r>
      <t xml:space="preserve">    Prémios de desempenho </t>
    </r>
    <r>
      <rPr>
        <sz val="8.8000000000000007"/>
        <color indexed="12"/>
        <rFont val="Calibri"/>
        <family val="2"/>
      </rPr>
      <t>(especificação determinada pela Circular Série A n.º 1338, de 1 de Abril de 2008)</t>
    </r>
  </si>
  <si>
    <r>
      <t xml:space="preserve">Contribuições para a segurança social </t>
    </r>
    <r>
      <rPr>
        <sz val="8.8000000000000007"/>
        <color indexed="12"/>
        <rFont val="Calibri"/>
        <family val="2"/>
      </rPr>
      <t>(na ocorrência das eventualidades referidas nas alíneas P0, SD, DO, AC)</t>
    </r>
  </si>
  <si>
    <r>
      <t>Estágios profissionais na AP -</t>
    </r>
    <r>
      <rPr>
        <sz val="8.8000000000000007"/>
        <color indexed="12"/>
        <rFont val="Calibri"/>
        <family val="2"/>
      </rPr>
      <t xml:space="preserve"> para a Bolsa de estágio e subsidio de refeição</t>
    </r>
  </si>
  <si>
    <r>
      <t xml:space="preserve">     </t>
    </r>
    <r>
      <rPr>
        <sz val="8.8000000000000007"/>
        <rFont val="Calibri"/>
        <family val="2"/>
      </rPr>
      <t xml:space="preserve">Aquisição </t>
    </r>
    <r>
      <rPr>
        <sz val="8.8000000000000007"/>
        <color indexed="12"/>
        <rFont val="Calibri"/>
        <family val="2"/>
      </rPr>
      <t>(especificação determinada pela Circular Série A n.º 1335, de 30 de Julho de 2007)</t>
    </r>
  </si>
  <si>
    <r>
      <t xml:space="preserve">     </t>
    </r>
    <r>
      <rPr>
        <sz val="8.8000000000000007"/>
        <rFont val="Calibri"/>
        <family val="2"/>
      </rPr>
      <t>Conservação ou reparação</t>
    </r>
    <r>
      <rPr>
        <sz val="8.8000000000000007"/>
        <color indexed="12"/>
        <rFont val="Calibri"/>
        <family val="2"/>
      </rPr>
      <t xml:space="preserve"> (especificação determinada pela Circular Série A n.º 1335, de 30 de Julho de 2007)</t>
    </r>
  </si>
  <si>
    <r>
      <t xml:space="preserve">    </t>
    </r>
    <r>
      <rPr>
        <sz val="8.8000000000000007"/>
        <rFont val="Calibri"/>
        <family val="2"/>
      </rPr>
      <t xml:space="preserve">Outros </t>
    </r>
    <r>
      <rPr>
        <sz val="8.8000000000000007"/>
        <color indexed="12"/>
        <rFont val="Calibri"/>
        <family val="2"/>
      </rPr>
      <t>(especificação determinada pela Circular Série A n.º 1322, de 18 de Agosto de 2005)</t>
    </r>
  </si>
  <si>
    <t>UL - INSTITUTO DE EDUCAÇÃO</t>
  </si>
  <si>
    <t>UL - INSTITUTO DE GEOGRAFIA E ORDENAMENTO DO TERRITÓRIO</t>
  </si>
  <si>
    <t>O Coordenador do Programa</t>
  </si>
  <si>
    <t>FUNDO DE SALVAGUARDA DO PATRIMÓNIO CULTURAL</t>
  </si>
  <si>
    <r>
      <t>105/805</t>
    </r>
    <r>
      <rPr>
        <sz val="10"/>
        <color indexed="63"/>
        <rFont val="Calibri"/>
        <family val="2"/>
      </rPr>
      <t xml:space="preserve"> Património Fílmico e Sonoro</t>
    </r>
  </si>
  <si>
    <r>
      <t>113/813</t>
    </r>
    <r>
      <rPr>
        <sz val="10"/>
        <color indexed="63"/>
        <rFont val="Calibri"/>
        <family val="2"/>
      </rPr>
      <t xml:space="preserve"> Associativismo Desportivo</t>
    </r>
  </si>
  <si>
    <r>
      <t>114/814</t>
    </r>
    <r>
      <rPr>
        <sz val="10"/>
        <color indexed="63"/>
        <rFont val="Calibri"/>
        <family val="2"/>
      </rPr>
      <t xml:space="preserve"> Alta Competição Desportiva e Desporto Profissional</t>
    </r>
  </si>
  <si>
    <r>
      <t>115/815</t>
    </r>
    <r>
      <rPr>
        <sz val="10"/>
        <color indexed="63"/>
        <rFont val="Calibri"/>
        <family val="2"/>
      </rPr>
      <t xml:space="preserve"> Rede Nacional das Áreas Protegidas e Áreas Classificadas da Rede Natura 2000</t>
    </r>
  </si>
  <si>
    <r>
      <t>152/852</t>
    </r>
    <r>
      <rPr>
        <sz val="10"/>
        <color indexed="63"/>
        <rFont val="Calibri"/>
        <family val="2"/>
      </rPr>
      <t xml:space="preserve"> Tecnologias de Ponta e Limpas</t>
    </r>
  </si>
  <si>
    <r>
      <t>153/853</t>
    </r>
    <r>
      <rPr>
        <sz val="10"/>
        <color indexed="63"/>
        <rFont val="Calibri"/>
        <family val="2"/>
      </rPr>
      <t xml:space="preserve"> Indústria Militar</t>
    </r>
  </si>
  <si>
    <r>
      <t>154/854</t>
    </r>
    <r>
      <rPr>
        <sz val="10"/>
        <color indexed="63"/>
        <rFont val="Calibri"/>
        <family val="2"/>
      </rPr>
      <t xml:space="preserve"> Comércio</t>
    </r>
  </si>
  <si>
    <r>
      <t>155/855</t>
    </r>
    <r>
      <rPr>
        <sz val="10"/>
        <color indexed="63"/>
        <rFont val="Calibri"/>
        <family val="2"/>
      </rPr>
      <t xml:space="preserve"> Comunicações</t>
    </r>
  </si>
  <si>
    <r>
      <t xml:space="preserve">156/856 </t>
    </r>
    <r>
      <rPr>
        <sz val="10"/>
        <color indexed="63"/>
        <rFont val="Calibri"/>
        <family val="2"/>
      </rPr>
      <t>Seguros</t>
    </r>
  </si>
  <si>
    <r>
      <t>157/857</t>
    </r>
    <r>
      <rPr>
        <sz val="10"/>
        <color indexed="63"/>
        <rFont val="Calibri"/>
        <family val="2"/>
      </rPr>
      <t xml:space="preserve"> Turismo, Lazer, Alojamento e Restauração</t>
    </r>
  </si>
  <si>
    <r>
      <t>159/859</t>
    </r>
    <r>
      <rPr>
        <sz val="10"/>
        <color indexed="63"/>
        <rFont val="Calibri"/>
        <family val="2"/>
      </rPr>
      <t xml:space="preserve"> Produtos Petrolíferos, Combustíveis e Outros Recursos Energéticos</t>
    </r>
  </si>
  <si>
    <r>
      <t>160/860</t>
    </r>
    <r>
      <rPr>
        <sz val="10"/>
        <color indexed="63"/>
        <rFont val="Calibri"/>
        <family val="2"/>
      </rPr>
      <t xml:space="preserve"> Propriedade Industrial</t>
    </r>
  </si>
  <si>
    <r>
      <t>161/861</t>
    </r>
    <r>
      <rPr>
        <sz val="10"/>
        <color indexed="63"/>
        <rFont val="Calibri"/>
        <family val="2"/>
      </rPr>
      <t xml:space="preserve"> Mercado Externo (Importações e Exportações, Fronteiras – Mercadorias)</t>
    </r>
  </si>
  <si>
    <r>
      <t>162/862</t>
    </r>
    <r>
      <rPr>
        <sz val="10"/>
        <color indexed="63"/>
        <rFont val="Calibri"/>
        <family val="2"/>
      </rPr>
      <t xml:space="preserve"> Mercado Interno</t>
    </r>
  </si>
  <si>
    <r>
      <t>163/863</t>
    </r>
    <r>
      <rPr>
        <sz val="10"/>
        <color indexed="63"/>
        <rFont val="Calibri"/>
        <family val="2"/>
      </rPr>
      <t xml:space="preserve"> Mercado de Capitais</t>
    </r>
  </si>
  <si>
    <r>
      <t>164/864</t>
    </r>
    <r>
      <rPr>
        <sz val="10"/>
        <color indexed="63"/>
        <rFont val="Calibri"/>
        <family val="2"/>
      </rPr>
      <t xml:space="preserve"> Concorrência</t>
    </r>
  </si>
  <si>
    <r>
      <t>169/869</t>
    </r>
    <r>
      <rPr>
        <sz val="10"/>
        <color indexed="63"/>
        <rFont val="Calibri"/>
        <family val="2"/>
      </rPr>
      <t xml:space="preserve"> Comunicação Social</t>
    </r>
  </si>
  <si>
    <r>
      <t>170/870</t>
    </r>
    <r>
      <rPr>
        <sz val="10"/>
        <color indexed="63"/>
        <rFont val="Calibri"/>
        <family val="2"/>
      </rPr>
      <t xml:space="preserve"> Conteúdos Digitais</t>
    </r>
  </si>
  <si>
    <r>
      <t>171/871</t>
    </r>
    <r>
      <rPr>
        <sz val="10"/>
        <color indexed="63"/>
        <rFont val="Calibri"/>
        <family val="2"/>
      </rPr>
      <t xml:space="preserve"> Competências em Tecnologias da Informação e Comunicação</t>
    </r>
  </si>
  <si>
    <r>
      <t>172/872</t>
    </r>
    <r>
      <rPr>
        <sz val="10"/>
        <color indexed="63"/>
        <rFont val="Calibri"/>
        <family val="2"/>
      </rPr>
      <t xml:space="preserve"> Acessibilidade a Tecnologias da Informação e Comunicação</t>
    </r>
  </si>
  <si>
    <r>
      <t>175/875</t>
    </r>
    <r>
      <rPr>
        <sz val="10"/>
        <color indexed="63"/>
        <rFont val="Calibri"/>
        <family val="2"/>
      </rPr>
      <t xml:space="preserve"> Assuntos Comunitários</t>
    </r>
  </si>
  <si>
    <r>
      <t>176/876</t>
    </r>
    <r>
      <rPr>
        <sz val="10"/>
        <color indexed="63"/>
        <rFont val="Calibri"/>
        <family val="2"/>
      </rPr>
      <t xml:space="preserve"> Assuntos Bilaterais</t>
    </r>
  </si>
  <si>
    <r>
      <t>177/877</t>
    </r>
    <r>
      <rPr>
        <sz val="10"/>
        <color indexed="63"/>
        <rFont val="Calibri"/>
        <family val="2"/>
      </rPr>
      <t xml:space="preserve"> Assuntos Multilaterais</t>
    </r>
  </si>
  <si>
    <r>
      <t>178/878</t>
    </r>
    <r>
      <rPr>
        <sz val="10"/>
        <color indexed="63"/>
        <rFont val="Calibri"/>
        <family val="2"/>
      </rPr>
      <t xml:space="preserve"> Cooperação Internacional</t>
    </r>
  </si>
  <si>
    <r>
      <t>179/879</t>
    </r>
    <r>
      <rPr>
        <sz val="10"/>
        <color indexed="63"/>
        <rFont val="Calibri"/>
        <family val="2"/>
      </rPr>
      <t xml:space="preserve"> Assistência Humanitária</t>
    </r>
  </si>
  <si>
    <r>
      <t>180/880</t>
    </r>
    <r>
      <rPr>
        <sz val="10"/>
        <color indexed="63"/>
        <rFont val="Calibri"/>
        <family val="2"/>
      </rPr>
      <t xml:space="preserve"> Assuntos Diplomáticos e Consulares</t>
    </r>
  </si>
  <si>
    <r>
      <t>181/881</t>
    </r>
    <r>
      <rPr>
        <sz val="10"/>
        <color indexed="63"/>
        <rFont val="Calibri"/>
        <family val="2"/>
      </rPr>
      <t xml:space="preserve"> Comunidades Portuguesas</t>
    </r>
  </si>
  <si>
    <r>
      <t>182/882</t>
    </r>
    <r>
      <rPr>
        <sz val="10"/>
        <color indexed="63"/>
        <rFont val="Calibri"/>
        <family val="2"/>
      </rPr>
      <t xml:space="preserve"> Diplomacia Económica</t>
    </r>
  </si>
  <si>
    <r>
      <t>183/883</t>
    </r>
    <r>
      <rPr>
        <sz val="10"/>
        <color indexed="63"/>
        <rFont val="Calibri"/>
        <family val="2"/>
      </rPr>
      <t xml:space="preserve"> Presença Portuguesa no Exterior</t>
    </r>
  </si>
  <si>
    <r>
      <t xml:space="preserve">184/884 </t>
    </r>
    <r>
      <rPr>
        <sz val="10"/>
        <color indexed="63"/>
        <rFont val="Calibri"/>
        <family val="2"/>
      </rPr>
      <t>Gestão de Emergências em Casos de Inundações, Incêndios e Sismos</t>
    </r>
  </si>
  <si>
    <r>
      <t>185/885</t>
    </r>
    <r>
      <rPr>
        <sz val="10"/>
        <color indexed="63"/>
        <rFont val="Calibri"/>
        <family val="2"/>
      </rPr>
      <t xml:space="preserve"> Perturbações da Ordem Pública</t>
    </r>
  </si>
  <si>
    <r>
      <t>186/886</t>
    </r>
    <r>
      <rPr>
        <sz val="10"/>
        <color indexed="63"/>
        <rFont val="Calibri"/>
        <family val="2"/>
      </rPr>
      <t xml:space="preserve"> Emergências Médicas</t>
    </r>
  </si>
  <si>
    <r>
      <t>187/887</t>
    </r>
    <r>
      <rPr>
        <sz val="10"/>
        <color indexed="63"/>
        <rFont val="Calibri"/>
        <family val="2"/>
      </rPr>
      <t xml:space="preserve"> Catástrofes Climáticas</t>
    </r>
  </si>
  <si>
    <r>
      <t>188/888</t>
    </r>
    <r>
      <rPr>
        <sz val="10"/>
        <color indexed="63"/>
        <rFont val="Calibri"/>
        <family val="2"/>
      </rPr>
      <t xml:space="preserve"> Catástrofes Ambientais</t>
    </r>
  </si>
  <si>
    <r>
      <t>189/889</t>
    </r>
    <r>
      <rPr>
        <sz val="10"/>
        <color indexed="63"/>
        <rFont val="Calibri"/>
        <family val="2"/>
      </rPr>
      <t xml:space="preserve"> Emergências nos Transportes e Comunicações</t>
    </r>
  </si>
  <si>
    <r>
      <t>190/890</t>
    </r>
    <r>
      <rPr>
        <sz val="10"/>
        <color indexed="63"/>
        <rFont val="Calibri"/>
        <family val="2"/>
      </rPr>
      <t xml:space="preserve"> Educação Pré Escolar</t>
    </r>
  </si>
  <si>
    <r>
      <t>191/891</t>
    </r>
    <r>
      <rPr>
        <sz val="10"/>
        <color indexed="63"/>
        <rFont val="Calibri"/>
        <family val="2"/>
      </rPr>
      <t xml:space="preserve"> 1º. Ciclo  do Ensino Básico</t>
    </r>
  </si>
  <si>
    <r>
      <t>192/892</t>
    </r>
    <r>
      <rPr>
        <sz val="10"/>
        <color indexed="63"/>
        <rFont val="Calibri"/>
        <family val="2"/>
      </rPr>
      <t xml:space="preserve"> 2º. e 3º. Ciclos do Ensino Básico e Ensino</t>
    </r>
  </si>
  <si>
    <r>
      <t>193/893</t>
    </r>
    <r>
      <rPr>
        <sz val="10"/>
        <color indexed="63"/>
        <rFont val="Calibri"/>
        <family val="2"/>
      </rPr>
      <t xml:space="preserve"> Ensino Superior Universitário</t>
    </r>
  </si>
  <si>
    <r>
      <t>194/894</t>
    </r>
    <r>
      <rPr>
        <sz val="10"/>
        <color indexed="63"/>
        <rFont val="Calibri"/>
        <family val="2"/>
      </rPr>
      <t xml:space="preserve"> Ensino Superior Politécnico</t>
    </r>
  </si>
  <si>
    <r>
      <t>195/895</t>
    </r>
    <r>
      <rPr>
        <sz val="10"/>
        <color indexed="63"/>
        <rFont val="Calibri"/>
        <family val="2"/>
      </rPr>
      <t xml:space="preserve"> Ensino Militar e Policial</t>
    </r>
  </si>
  <si>
    <r>
      <t>196/896</t>
    </r>
    <r>
      <rPr>
        <sz val="10"/>
        <color indexed="63"/>
        <rFont val="Calibri"/>
        <family val="2"/>
      </rPr>
      <t xml:space="preserve"> Redes de Ensino Privado, Cooperativo e Solidário</t>
    </r>
  </si>
  <si>
    <r>
      <t>198/898</t>
    </r>
    <r>
      <rPr>
        <sz val="10"/>
        <color indexed="63"/>
        <rFont val="Calibri"/>
        <family val="2"/>
      </rPr>
      <t xml:space="preserve"> Ensino de Português no Estrangeiro</t>
    </r>
  </si>
  <si>
    <r>
      <t>199/899</t>
    </r>
    <r>
      <rPr>
        <sz val="10"/>
        <color indexed="63"/>
        <rFont val="Calibri"/>
        <family val="2"/>
      </rPr>
      <t xml:space="preserve"> Educação Especial</t>
    </r>
  </si>
  <si>
    <r>
      <t>200/900</t>
    </r>
    <r>
      <rPr>
        <sz val="10"/>
        <color indexed="63"/>
        <rFont val="Calibri"/>
        <family val="2"/>
      </rPr>
      <t xml:space="preserve"> Exames e Provas Aferidas do Ensino Básico e Secundário</t>
    </r>
  </si>
  <si>
    <r>
      <t>201/901</t>
    </r>
    <r>
      <rPr>
        <sz val="10"/>
        <color indexed="63"/>
        <rFont val="Calibri"/>
        <family val="2"/>
      </rPr>
      <t xml:space="preserve"> Inovação e Desenvolvimento Curricular</t>
    </r>
  </si>
  <si>
    <r>
      <t xml:space="preserve">202/902 </t>
    </r>
    <r>
      <rPr>
        <sz val="10"/>
        <color indexed="63"/>
        <rFont val="Calibri"/>
        <family val="2"/>
      </rPr>
      <t>Investigação e Desenvolvimento em Diversas Áreas das Ciências</t>
    </r>
  </si>
  <si>
    <r>
      <t>203/903</t>
    </r>
    <r>
      <rPr>
        <sz val="10"/>
        <color indexed="63"/>
        <rFont val="Calibri"/>
        <family val="2"/>
      </rPr>
      <t xml:space="preserve"> Transportes Aéreos</t>
    </r>
  </si>
  <si>
    <r>
      <t>204/904</t>
    </r>
    <r>
      <rPr>
        <sz val="10"/>
        <color indexed="63"/>
        <rFont val="Calibri"/>
        <family val="2"/>
      </rPr>
      <t xml:space="preserve"> Transportes Rodoviários</t>
    </r>
  </si>
  <si>
    <r>
      <t>205/905</t>
    </r>
    <r>
      <rPr>
        <sz val="10"/>
        <color indexed="63"/>
        <rFont val="Calibri"/>
        <family val="2"/>
      </rPr>
      <t xml:space="preserve"> Transportes Ferroviários</t>
    </r>
  </si>
  <si>
    <r>
      <t>206/906</t>
    </r>
    <r>
      <rPr>
        <sz val="10"/>
        <color indexed="63"/>
        <rFont val="Calibri"/>
        <family val="2"/>
      </rPr>
      <t xml:space="preserve"> Transportes Marítimos e Fluviais</t>
    </r>
  </si>
  <si>
    <r>
      <t>207/907</t>
    </r>
    <r>
      <rPr>
        <sz val="10"/>
        <color indexed="63"/>
        <rFont val="Calibri"/>
        <family val="2"/>
      </rPr>
      <t xml:space="preserve"> Transportes Especiais</t>
    </r>
  </si>
  <si>
    <r>
      <t>208/908</t>
    </r>
    <r>
      <rPr>
        <sz val="10"/>
        <color indexed="63"/>
        <rFont val="Calibri"/>
        <family val="2"/>
      </rPr>
      <t xml:space="preserve"> Promoção de ou Criação de Postos de Trabalho</t>
    </r>
  </si>
  <si>
    <r>
      <t>209/909</t>
    </r>
    <r>
      <rPr>
        <sz val="10"/>
        <color indexed="63"/>
        <rFont val="Calibri"/>
        <family val="2"/>
      </rPr>
      <t xml:space="preserve"> Formação Profissional</t>
    </r>
  </si>
  <si>
    <r>
      <t>210/910</t>
    </r>
    <r>
      <rPr>
        <sz val="10"/>
        <color indexed="63"/>
        <rFont val="Calibri"/>
        <family val="2"/>
      </rPr>
      <t xml:space="preserve"> Saúde, Higiene, Segurança e Direito no Trabalho (relações laborais)</t>
    </r>
  </si>
  <si>
    <r>
      <t>212/912</t>
    </r>
    <r>
      <rPr>
        <sz val="10"/>
        <color indexed="63"/>
        <rFont val="Calibri"/>
        <family val="2"/>
      </rPr>
      <t xml:space="preserve"> Qualidade, Higiene e Segurança Alimentar</t>
    </r>
  </si>
  <si>
    <r>
      <t>214/914</t>
    </r>
    <r>
      <rPr>
        <sz val="10"/>
        <color indexed="63"/>
        <rFont val="Calibri"/>
        <family val="2"/>
      </rPr>
      <t xml:space="preserve"> Divulgação de Informação para o Consumidor</t>
    </r>
  </si>
  <si>
    <r>
      <t>215/915</t>
    </r>
    <r>
      <rPr>
        <sz val="10"/>
        <color indexed="63"/>
        <rFont val="Calibri"/>
        <family val="2"/>
      </rPr>
      <t xml:space="preserve"> Apoio à Tomada de Decisão Judiciária</t>
    </r>
  </si>
  <si>
    <r>
      <t>216/916</t>
    </r>
    <r>
      <rPr>
        <sz val="10"/>
        <color indexed="63"/>
        <rFont val="Calibri"/>
        <family val="2"/>
      </rPr>
      <t xml:space="preserve"> Apoio à Execução da Decisão Judiciária Penal e Tutelar Educativa</t>
    </r>
  </si>
  <si>
    <r>
      <t>217/917</t>
    </r>
    <r>
      <rPr>
        <sz val="10"/>
        <color indexed="63"/>
        <rFont val="Calibri"/>
        <family val="2"/>
      </rPr>
      <t xml:space="preserve"> Apoio à Execução de Decisões Judiciárias</t>
    </r>
  </si>
  <si>
    <r>
      <t>218/918</t>
    </r>
    <r>
      <rPr>
        <sz val="10"/>
        <color indexed="63"/>
        <rFont val="Calibri"/>
        <family val="2"/>
      </rPr>
      <t xml:space="preserve"> Representação do Estado em Litígio</t>
    </r>
  </si>
  <si>
    <r>
      <t>219/919</t>
    </r>
    <r>
      <rPr>
        <sz val="10"/>
        <color indexed="63"/>
        <rFont val="Calibri"/>
        <family val="2"/>
      </rPr>
      <t xml:space="preserve"> Acesso ao Direito e aos Tribunais</t>
    </r>
  </si>
  <si>
    <r>
      <t>220/920</t>
    </r>
    <r>
      <rPr>
        <sz val="10"/>
        <color indexed="63"/>
        <rFont val="Calibri"/>
        <family val="2"/>
      </rPr>
      <t xml:space="preserve"> Resolução Alternativa de Litígios</t>
    </r>
  </si>
  <si>
    <r>
      <t>221/921</t>
    </r>
    <r>
      <rPr>
        <sz val="10"/>
        <color indexed="63"/>
        <rFont val="Calibri"/>
        <family val="2"/>
      </rPr>
      <t xml:space="preserve"> Investigação Criminal</t>
    </r>
  </si>
  <si>
    <r>
      <t>224/924</t>
    </r>
    <r>
      <rPr>
        <sz val="10"/>
        <color indexed="63"/>
        <rFont val="Calibri"/>
        <family val="2"/>
      </rPr>
      <t xml:space="preserve"> Apoio à Família</t>
    </r>
  </si>
  <si>
    <r>
      <t>225/925</t>
    </r>
    <r>
      <rPr>
        <sz val="10"/>
        <color indexed="63"/>
        <rFont val="Calibri"/>
        <family val="2"/>
      </rPr>
      <t xml:space="preserve"> Igualdade de Oportunidades</t>
    </r>
  </si>
  <si>
    <r>
      <t>226/926</t>
    </r>
    <r>
      <rPr>
        <sz val="10"/>
        <color indexed="63"/>
        <rFont val="Calibri"/>
        <family val="2"/>
      </rPr>
      <t xml:space="preserve"> Juventude</t>
    </r>
  </si>
  <si>
    <r>
      <t>228/928</t>
    </r>
    <r>
      <rPr>
        <sz val="10"/>
        <color indexed="63"/>
        <rFont val="Calibri"/>
        <family val="2"/>
      </rPr>
      <t xml:space="preserve"> Prevenção Criminal</t>
    </r>
  </si>
  <si>
    <r>
      <t>229/929</t>
    </r>
    <r>
      <rPr>
        <sz val="10"/>
        <color indexed="63"/>
        <rFont val="Calibri"/>
        <family val="2"/>
      </rPr>
      <t xml:space="preserve"> Segurança de Altas Individualidades e Outros</t>
    </r>
  </si>
  <si>
    <r>
      <t>230/930</t>
    </r>
    <r>
      <rPr>
        <sz val="10"/>
        <color indexed="63"/>
        <rFont val="Calibri"/>
        <family val="2"/>
      </rPr>
      <t xml:space="preserve"> Fronteiras e Cidadãos</t>
    </r>
  </si>
  <si>
    <r>
      <t>231/931</t>
    </r>
    <r>
      <rPr>
        <sz val="10"/>
        <color indexed="63"/>
        <rFont val="Calibri"/>
        <family val="2"/>
      </rPr>
      <t xml:space="preserve"> Assuntos Classificados</t>
    </r>
  </si>
  <si>
    <r>
      <t>232/932</t>
    </r>
    <r>
      <rPr>
        <sz val="10"/>
        <color indexed="63"/>
        <rFont val="Calibri"/>
        <family val="2"/>
      </rPr>
      <t xml:space="preserve"> Combate ao Terrorismo</t>
    </r>
  </si>
  <si>
    <r>
      <t>233/933</t>
    </r>
    <r>
      <rPr>
        <sz val="10"/>
        <color indexed="63"/>
        <rFont val="Calibri"/>
        <family val="2"/>
      </rPr>
      <t xml:space="preserve"> Segurança Escolar e Infantil</t>
    </r>
  </si>
  <si>
    <r>
      <t>234/934</t>
    </r>
    <r>
      <rPr>
        <sz val="10"/>
        <color indexed="63"/>
        <rFont val="Calibri"/>
        <family val="2"/>
      </rPr>
      <t xml:space="preserve"> Equipamento e Armamento das Forças de Segurança</t>
    </r>
  </si>
  <si>
    <r>
      <t>235/935</t>
    </r>
    <r>
      <rPr>
        <sz val="10"/>
        <color indexed="63"/>
        <rFont val="Calibri"/>
        <family val="2"/>
      </rPr>
      <t xml:space="preserve"> Infraestruturas da Rede Viária</t>
    </r>
  </si>
  <si>
    <r>
      <t>236/936</t>
    </r>
    <r>
      <rPr>
        <sz val="10"/>
        <color indexed="63"/>
        <rFont val="Calibri"/>
        <family val="2"/>
      </rPr>
      <t xml:space="preserve"> Edifícios</t>
    </r>
  </si>
  <si>
    <r>
      <t>238/938</t>
    </r>
    <r>
      <rPr>
        <sz val="10"/>
        <color indexed="63"/>
        <rFont val="Calibri"/>
        <family val="2"/>
      </rPr>
      <t xml:space="preserve"> Infraestruturas de Transporte</t>
    </r>
  </si>
  <si>
    <r>
      <t>239/939</t>
    </r>
    <r>
      <rPr>
        <sz val="10"/>
        <color indexed="63"/>
        <rFont val="Calibri"/>
        <family val="2"/>
      </rPr>
      <t xml:space="preserve"> Infraestruturas Desportivas</t>
    </r>
  </si>
  <si>
    <r>
      <t>240/940</t>
    </r>
    <r>
      <rPr>
        <sz val="10"/>
        <color indexed="63"/>
        <rFont val="Calibri"/>
        <family val="2"/>
      </rPr>
      <t xml:space="preserve"> Recintos Culturais</t>
    </r>
  </si>
  <si>
    <r>
      <t>241/941</t>
    </r>
    <r>
      <rPr>
        <sz val="10"/>
        <color indexed="63"/>
        <rFont val="Calibri"/>
        <family val="2"/>
      </rPr>
      <t xml:space="preserve"> Habitação</t>
    </r>
  </si>
  <si>
    <r>
      <t>242/942</t>
    </r>
    <r>
      <rPr>
        <sz val="10"/>
        <color indexed="63"/>
        <rFont val="Calibri"/>
        <family val="2"/>
      </rPr>
      <t xml:space="preserve"> Infraestruturas Energéticas</t>
    </r>
  </si>
  <si>
    <r>
      <t>243/943</t>
    </r>
    <r>
      <rPr>
        <sz val="10"/>
        <color indexed="63"/>
        <rFont val="Calibri"/>
        <family val="2"/>
      </rPr>
      <t xml:space="preserve"> Receitas Tributárias</t>
    </r>
  </si>
  <si>
    <r>
      <t>244/944</t>
    </r>
    <r>
      <rPr>
        <sz val="10"/>
        <color indexed="63"/>
        <rFont val="Calibri"/>
        <family val="2"/>
      </rPr>
      <t xml:space="preserve"> Receitas Patrimoniais</t>
    </r>
  </si>
  <si>
    <r>
      <t>245/945</t>
    </r>
    <r>
      <rPr>
        <sz val="10"/>
        <color indexed="63"/>
        <rFont val="Calibri"/>
        <family val="2"/>
      </rPr>
      <t xml:space="preserve"> Receitas Creditícias</t>
    </r>
  </si>
  <si>
    <r>
      <t>247/947</t>
    </r>
    <r>
      <rPr>
        <sz val="10"/>
        <color indexed="63"/>
        <rFont val="Calibri"/>
        <family val="2"/>
      </rPr>
      <t xml:space="preserve"> Outros Rendimentos/ Outras Receitas</t>
    </r>
  </si>
  <si>
    <r>
      <t>248/948</t>
    </r>
    <r>
      <rPr>
        <sz val="10"/>
        <color indexed="63"/>
        <rFont val="Calibri"/>
        <family val="2"/>
      </rPr>
      <t xml:space="preserve"> Benefícios Fiscais</t>
    </r>
  </si>
  <si>
    <r>
      <t>249/949</t>
    </r>
    <r>
      <rPr>
        <sz val="10"/>
        <color indexed="63"/>
        <rFont val="Calibri"/>
        <family val="2"/>
      </rPr>
      <t xml:space="preserve"> Gestão da Dívida Pública</t>
    </r>
  </si>
  <si>
    <r>
      <t>250/950</t>
    </r>
    <r>
      <rPr>
        <sz val="10"/>
        <color indexed="63"/>
        <rFont val="Calibri"/>
        <family val="2"/>
      </rPr>
      <t xml:space="preserve"> Subsídios ao Sector Empresarial do Estado</t>
    </r>
  </si>
  <si>
    <r>
      <t>251/951</t>
    </r>
    <r>
      <rPr>
        <sz val="10"/>
        <color indexed="63"/>
        <rFont val="Calibri"/>
        <family val="2"/>
      </rPr>
      <t xml:space="preserve"> Fraude e Evasão Fiscal</t>
    </r>
  </si>
  <si>
    <r>
      <t>252/952</t>
    </r>
    <r>
      <rPr>
        <sz val="10"/>
        <color indexed="63"/>
        <rFont val="Calibri"/>
        <family val="2"/>
      </rPr>
      <t xml:space="preserve"> Gestão de Garantias a Favor do Estado</t>
    </r>
  </si>
  <si>
    <r>
      <t>253/953</t>
    </r>
    <r>
      <rPr>
        <sz val="10"/>
        <color indexed="63"/>
        <rFont val="Calibri"/>
        <family val="2"/>
      </rPr>
      <t xml:space="preserve"> Planeamento, Orçamentação, Gestão  e Conta</t>
    </r>
  </si>
  <si>
    <r>
      <t xml:space="preserve">254/954 </t>
    </r>
    <r>
      <rPr>
        <sz val="10"/>
        <color indexed="63"/>
        <rFont val="Calibri"/>
        <family val="2"/>
      </rPr>
      <t>Controlo e Acompanhamento</t>
    </r>
  </si>
  <si>
    <t>Receita</t>
  </si>
  <si>
    <t>Despesa</t>
  </si>
  <si>
    <r>
      <t>265/965</t>
    </r>
    <r>
      <rPr>
        <sz val="10"/>
        <color indexed="63"/>
        <rFont val="Calibri"/>
        <family val="2"/>
      </rPr>
      <t xml:space="preserve"> Promoção da Cultura Portuguesa no Exterior e Intercâmbio Cultural</t>
    </r>
  </si>
  <si>
    <r>
      <t xml:space="preserve">267/967 </t>
    </r>
    <r>
      <rPr>
        <sz val="10"/>
        <color indexed="63"/>
        <rFont val="Calibri"/>
        <family val="2"/>
      </rPr>
      <t>Gestão Interna de Recursos do Organismo</t>
    </r>
  </si>
  <si>
    <t>Entidades Públicas Reclassificadas</t>
  </si>
  <si>
    <t>Tabela de Medidas</t>
  </si>
  <si>
    <t>Anexo VIII</t>
  </si>
  <si>
    <t>Serviços e Fundos Autónomos/Entidades Públicas Reclassificadas</t>
  </si>
  <si>
    <t>SS</t>
  </si>
  <si>
    <r>
      <t xml:space="preserve">Serviços Sociais da Administração Pública </t>
    </r>
    <r>
      <rPr>
        <sz val="8.8000000000000007"/>
        <color indexed="12"/>
        <rFont val="Calibri"/>
        <family val="2"/>
      </rPr>
      <t>(especificação determinada pela Circular Série A n.º 1370, de 26 de Março de 2012)</t>
    </r>
  </si>
  <si>
    <t>Outras Receitas Correntes</t>
  </si>
  <si>
    <t xml:space="preserve">  Subsídios</t>
  </si>
  <si>
    <t>DIREÇÃO-GERAL DE ESTATÍSTICAS  DA EDUCAÇÃO E CIÊNCIA</t>
  </si>
  <si>
    <t>INSTITUTO DE FINANCIAMENTO DA AGRICULTURA E PESCAS,I.P.</t>
  </si>
  <si>
    <t>INSTITUTO DA VINHA E DO VINHO, I.P.</t>
  </si>
  <si>
    <t>ADMINISTRAÇÃO REGIONAL DE SAÚDE DO CENTRO, I.P.</t>
  </si>
  <si>
    <t>INSTITUTO DOS VINHOS DO DOURO E DO PORTO, I.P.</t>
  </si>
  <si>
    <t>UL - FACULDADE DE PSICOLOGIA</t>
  </si>
  <si>
    <t>VERBAS GLOBAIS DESTINADAS À ADMINISTRAÇÃO CENTRAL SEM IDENTIFICAÇÃO DO ORGANISMO BENEFICIÁRIO</t>
  </si>
  <si>
    <t>Exemplo:</t>
  </si>
  <si>
    <t>Facto:</t>
  </si>
  <si>
    <t>Registo:</t>
  </si>
  <si>
    <t>RECEITAS PRÓPRIAS</t>
  </si>
  <si>
    <t>Exemplo 1:</t>
  </si>
  <si>
    <t>Exemplo 2:</t>
  </si>
  <si>
    <t>Exemplo 3:</t>
  </si>
  <si>
    <t>Rendimentos da Propriedade</t>
  </si>
  <si>
    <t xml:space="preserve">  Juros - Administrações Públicas</t>
  </si>
  <si>
    <t>Juros e outros encargos</t>
  </si>
  <si>
    <t xml:space="preserve">  Juros da Dívida Pública</t>
  </si>
  <si>
    <t xml:space="preserve">    Administração Central - Estado</t>
  </si>
  <si>
    <t xml:space="preserve">    Administração Central - Serviços e Fundos Autónomos</t>
  </si>
  <si>
    <t xml:space="preserve">    Administração pública central - Serviços e Fundos Autónomos</t>
  </si>
  <si>
    <t xml:space="preserve">    Administração pública central - Estado</t>
  </si>
  <si>
    <t>Receita Própria (RP) não afeta a projetos cofinanciados</t>
  </si>
  <si>
    <t>Financiamento Nacional por conta de fundos europeus (A)</t>
  </si>
  <si>
    <t>Receita Própria afeta a projetos cofinanciados</t>
  </si>
  <si>
    <t>RP afetas a projetos cofinanciados-Feder</t>
  </si>
  <si>
    <t>RP afetas a projetos cofinanciados-F.Coesão</t>
  </si>
  <si>
    <t>RP afetas a projetos cofinanciados-FSE</t>
  </si>
  <si>
    <t>Saldos de RP afetas a projetos cofinanciados (A)</t>
  </si>
  <si>
    <t>Transferências de RP afetas a projetos cofinanciados entre organismos</t>
  </si>
  <si>
    <t>Financiamento Europeu  por conta de Fundos Nacionais (A)</t>
  </si>
  <si>
    <t xml:space="preserve">005 </t>
  </si>
  <si>
    <t xml:space="preserve">007 </t>
  </si>
  <si>
    <t xml:space="preserve">008 </t>
  </si>
  <si>
    <t xml:space="preserve">022 </t>
  </si>
  <si>
    <t>069</t>
  </si>
  <si>
    <t>Serv. Gerais da A.P. - Parcerias Público Privadas</t>
  </si>
  <si>
    <t>070</t>
  </si>
  <si>
    <t>Defesa Nacional - Parcerias Público Privadas</t>
  </si>
  <si>
    <t>071</t>
  </si>
  <si>
    <t>Segurança e ordem públicas - Parcerias Público Privadas</t>
  </si>
  <si>
    <t>072</t>
  </si>
  <si>
    <t>Educação - Parcerias Público Privadas</t>
  </si>
  <si>
    <t>073</t>
  </si>
  <si>
    <t>Saúde - Parcerias Público Privadas</t>
  </si>
  <si>
    <t>074</t>
  </si>
  <si>
    <t>Segurança e acção social - Parcerias Público Privadas</t>
  </si>
  <si>
    <t>075</t>
  </si>
  <si>
    <t>Habitação e serv. Colectivos - Parcerias Público Privadas</t>
  </si>
  <si>
    <t>076</t>
  </si>
  <si>
    <t>Serviços culturais, recreativos e religiosos - Parcerias Público Privadas</t>
  </si>
  <si>
    <t>077</t>
  </si>
  <si>
    <t>Agricultura, pecuária, silv, caça, pesca – Parcerias Público Privadas</t>
  </si>
  <si>
    <t>078</t>
  </si>
  <si>
    <t>Industria e energia - Parcerias Público Privadas</t>
  </si>
  <si>
    <t>079</t>
  </si>
  <si>
    <t>Transportes e comunicações - Parcerias Público Privadas</t>
  </si>
  <si>
    <t>080</t>
  </si>
  <si>
    <t>Comércio e turismo - Parcerias Público Privadas</t>
  </si>
  <si>
    <t>081</t>
  </si>
  <si>
    <t>Outras funções - Parcerias Público Privadas</t>
  </si>
  <si>
    <t xml:space="preserve">Tabela das Áreas de Atividades </t>
  </si>
  <si>
    <t xml:space="preserve">   Atividades Relacionadas com o Património Cultural</t>
  </si>
  <si>
    <r>
      <t>109/809</t>
    </r>
    <r>
      <rPr>
        <sz val="10"/>
        <color indexed="63"/>
        <rFont val="Calibri"/>
        <family val="2"/>
      </rPr>
      <t xml:space="preserve"> Património Arquitetónico, Arqueológico e Paisagístico</t>
    </r>
  </si>
  <si>
    <r>
      <t>104/804</t>
    </r>
    <r>
      <rPr>
        <sz val="10"/>
        <color indexed="63"/>
        <rFont val="Calibri"/>
        <family val="2"/>
      </rPr>
      <t xml:space="preserve"> Arquivos e Património Arquivístico</t>
    </r>
  </si>
  <si>
    <r>
      <t>110/810</t>
    </r>
    <r>
      <rPr>
        <sz val="10"/>
        <color indexed="63"/>
        <rFont val="Calibri"/>
        <family val="2"/>
      </rPr>
      <t xml:space="preserve"> Proteção da Propriedade Intelectual e Direito de Autor</t>
    </r>
  </si>
  <si>
    <r>
      <t>111/811</t>
    </r>
    <r>
      <rPr>
        <sz val="10"/>
        <color indexed="63"/>
        <rFont val="Calibri"/>
        <family val="2"/>
      </rPr>
      <t xml:space="preserve"> Promoção e Valorização da Língua Portuguesa</t>
    </r>
  </si>
  <si>
    <t xml:space="preserve">   Atividades Relacionadas com o Desporto</t>
  </si>
  <si>
    <r>
      <t>112/812</t>
    </r>
    <r>
      <rPr>
        <sz val="10"/>
        <color indexed="63"/>
        <rFont val="Calibri"/>
        <family val="2"/>
      </rPr>
      <t xml:space="preserve"> Atividades Desportivas</t>
    </r>
  </si>
  <si>
    <t xml:space="preserve">   Atividades Relacionadas com o Ambiente, Recursos Naturais e Gestão do Território</t>
  </si>
  <si>
    <r>
      <t xml:space="preserve">116/816 </t>
    </r>
    <r>
      <rPr>
        <sz val="10"/>
        <color indexed="63"/>
        <rFont val="Calibri"/>
        <family val="2"/>
      </rPr>
      <t>Proteção do Ambiente e Gestão de Recursos Naturais Ar, Água e Solos</t>
    </r>
  </si>
  <si>
    <t xml:space="preserve">   Atividades Relacionadas com a Defesa Nacional</t>
  </si>
  <si>
    <t xml:space="preserve">   Atividades Relacionadas com a Saúde</t>
  </si>
  <si>
    <t xml:space="preserve">   Atividades Relacionadas com a Agricultura e Pescas</t>
  </si>
  <si>
    <r>
      <t>138/838</t>
    </r>
    <r>
      <rPr>
        <sz val="10"/>
        <color indexed="63"/>
        <rFont val="Calibri"/>
        <family val="2"/>
      </rPr>
      <t xml:space="preserve"> Produção Agrícola (culturas anuais e permanentes exceto viticultura)</t>
    </r>
  </si>
  <si>
    <r>
      <t>141/841</t>
    </r>
    <r>
      <rPr>
        <sz val="10"/>
        <color indexed="63"/>
        <rFont val="Calibri"/>
        <family val="2"/>
      </rPr>
      <t xml:space="preserve"> Silvicultura e Exploração Florestal e Atividade Cinegética</t>
    </r>
  </si>
  <si>
    <r>
      <t>142/842</t>
    </r>
    <r>
      <rPr>
        <sz val="10"/>
        <color indexed="63"/>
        <rFont val="Calibri"/>
        <family val="2"/>
      </rPr>
      <t xml:space="preserve"> Estruturas Agrícolas (excluindo infraestruturas hidroagrícolas </t>
    </r>
    <r>
      <rPr>
        <sz val="10"/>
        <color indexed="63"/>
        <rFont val="Calibri"/>
        <family val="2"/>
      </rPr>
      <t xml:space="preserve">- </t>
    </r>
    <r>
      <rPr>
        <sz val="10"/>
        <color indexed="8"/>
        <rFont val="Calibri"/>
        <family val="2"/>
      </rPr>
      <t>cod 237/937)</t>
    </r>
  </si>
  <si>
    <r>
      <t>146/846</t>
    </r>
    <r>
      <rPr>
        <sz val="10"/>
        <color indexed="63"/>
        <rFont val="Calibri"/>
        <family val="2"/>
      </rPr>
      <t xml:space="preserve"> Gestão e Acompanhamento de programas/Projetos comunitários</t>
    </r>
  </si>
  <si>
    <t xml:space="preserve">   Atividades Relacionadas com a Indústria</t>
  </si>
  <si>
    <r>
      <t>150/850</t>
    </r>
    <r>
      <rPr>
        <sz val="10"/>
        <color indexed="63"/>
        <rFont val="Calibri"/>
        <family val="2"/>
      </rPr>
      <t xml:space="preserve"> Indústria Extrativa</t>
    </r>
  </si>
  <si>
    <r>
      <t xml:space="preserve">151/851 </t>
    </r>
    <r>
      <rPr>
        <sz val="10"/>
        <color indexed="63"/>
        <rFont val="Calibri"/>
        <family val="2"/>
      </rPr>
      <t>Indústria Agroalimentar</t>
    </r>
  </si>
  <si>
    <t xml:space="preserve">   Atividades Relacionadas com o Comércio e Serviços</t>
  </si>
  <si>
    <t xml:space="preserve">   Atividades Relacionadas com a Energia</t>
  </si>
  <si>
    <r>
      <t xml:space="preserve">158/858 </t>
    </r>
    <r>
      <rPr>
        <sz val="10"/>
        <color indexed="63"/>
        <rFont val="Calibri"/>
        <family val="2"/>
      </rPr>
      <t>Energia Elétrica, Gás e Energias Renováveis</t>
    </r>
  </si>
  <si>
    <t xml:space="preserve">   Outras Atividades Económicas</t>
  </si>
  <si>
    <r>
      <t>165/865</t>
    </r>
    <r>
      <rPr>
        <sz val="10"/>
        <color indexed="63"/>
        <rFont val="Calibri"/>
        <family val="2"/>
      </rPr>
      <t xml:space="preserve"> Atividades Marítimo-Portuária</t>
    </r>
  </si>
  <si>
    <t xml:space="preserve">   Atividades Relacionadas com a Integração e Proteção Social</t>
  </si>
  <si>
    <r>
      <t>166/866</t>
    </r>
    <r>
      <rPr>
        <sz val="10"/>
        <color indexed="63"/>
        <rFont val="Calibri"/>
        <family val="2"/>
      </rPr>
      <t xml:space="preserve"> Proteção Social de Base</t>
    </r>
  </si>
  <si>
    <r>
      <t>167/867</t>
    </r>
    <r>
      <rPr>
        <sz val="10"/>
        <color indexed="63"/>
        <rFont val="Calibri"/>
        <family val="2"/>
      </rPr>
      <t xml:space="preserve"> Proteção Social Complementar</t>
    </r>
  </si>
  <si>
    <r>
      <t>168/868</t>
    </r>
    <r>
      <rPr>
        <sz val="10"/>
        <color indexed="63"/>
        <rFont val="Calibri"/>
        <family val="2"/>
      </rPr>
      <t xml:space="preserve"> Prevenção, Integração e Ação Social</t>
    </r>
  </si>
  <si>
    <t xml:space="preserve">   Atividades Relacionadas com a Sociedade da Informação e Comunicação</t>
  </si>
  <si>
    <r>
      <t>173/873</t>
    </r>
    <r>
      <rPr>
        <sz val="10"/>
        <color indexed="63"/>
        <rFont val="Calibri"/>
        <family val="2"/>
      </rPr>
      <t xml:space="preserve"> Governo Eletrónico</t>
    </r>
  </si>
  <si>
    <r>
      <t>174/874</t>
    </r>
    <r>
      <rPr>
        <sz val="10"/>
        <color indexed="63"/>
        <rFont val="Calibri"/>
        <family val="2"/>
      </rPr>
      <t xml:space="preserve"> Proteção de Dados Pessoais Informatizados</t>
    </r>
  </si>
  <si>
    <t xml:space="preserve">   Atividades Relacionadas com a Diplomacia e Relações Internacionais</t>
  </si>
  <si>
    <t xml:space="preserve">   Atividades Relacionadas com a Gestão de Emergências e Crises</t>
  </si>
  <si>
    <t xml:space="preserve">   Atividades Relacionadas com a Educação</t>
  </si>
  <si>
    <r>
      <t>197/897</t>
    </r>
    <r>
      <rPr>
        <sz val="10"/>
        <color indexed="63"/>
        <rFont val="Calibri"/>
        <family val="2"/>
      </rPr>
      <t xml:space="preserve"> Funções Não Letivas - Ensino Básico e Secundário</t>
    </r>
  </si>
  <si>
    <r>
      <t xml:space="preserve">266/966 </t>
    </r>
    <r>
      <rPr>
        <sz val="10"/>
        <color indexed="63"/>
        <rFont val="Calibri"/>
        <family val="2"/>
      </rPr>
      <t>Ação Social no Ensino Superior</t>
    </r>
  </si>
  <si>
    <t xml:space="preserve">   Atividades Relacionadas com a Ciência &amp; Tecnologia</t>
  </si>
  <si>
    <t xml:space="preserve">   Atividades Relacionadas com os Transportes</t>
  </si>
  <si>
    <t xml:space="preserve">   Atividades Relacionadas com o Mercado de Trabalho</t>
  </si>
  <si>
    <r>
      <t>211/911</t>
    </r>
    <r>
      <rPr>
        <sz val="10"/>
        <color indexed="63"/>
        <rFont val="Calibri"/>
        <family val="2"/>
      </rPr>
      <t xml:space="preserve"> Inserção ou Reinserção na Vida Ativa</t>
    </r>
  </si>
  <si>
    <t xml:space="preserve">   Atividades Relacionadas com a Proteção do Consumidor</t>
  </si>
  <si>
    <r>
      <t>213/913</t>
    </r>
    <r>
      <rPr>
        <sz val="10"/>
        <color indexed="63"/>
        <rFont val="Calibri"/>
        <family val="2"/>
      </rPr>
      <t xml:space="preserve"> Proteção e Direitos do Consumidor</t>
    </r>
  </si>
  <si>
    <t xml:space="preserve">   Atividades Relacionadas com a Justiça</t>
  </si>
  <si>
    <r>
      <t>222/922</t>
    </r>
    <r>
      <rPr>
        <sz val="10"/>
        <color indexed="63"/>
        <rFont val="Calibri"/>
        <family val="2"/>
      </rPr>
      <t xml:space="preserve"> Atos Jurídicos Extrajudiciais</t>
    </r>
  </si>
  <si>
    <r>
      <t>223/923</t>
    </r>
    <r>
      <rPr>
        <sz val="10"/>
        <color indexed="63"/>
        <rFont val="Calibri"/>
        <family val="2"/>
      </rPr>
      <t xml:space="preserve"> Publicitação de Fatos, Atos e Situações Jurídicas</t>
    </r>
  </si>
  <si>
    <t xml:space="preserve">   Atividades Relacionadas com a Cidadania, Família e Comunidade</t>
  </si>
  <si>
    <t xml:space="preserve">   Atividades Relacionadas com a Segurança/ Administração Interna</t>
  </si>
  <si>
    <r>
      <t>227/927</t>
    </r>
    <r>
      <rPr>
        <sz val="10"/>
        <color indexed="63"/>
        <rFont val="Calibri"/>
        <family val="2"/>
      </rPr>
      <t xml:space="preserve"> Proteção de Pessoas e Bens e Controlo de Práticas Ilícitas</t>
    </r>
  </si>
  <si>
    <t xml:space="preserve">   Atividades Relacionadas com Infraestruturas e Equipamentos</t>
  </si>
  <si>
    <r>
      <t>237/937</t>
    </r>
    <r>
      <rPr>
        <sz val="10"/>
        <color indexed="63"/>
        <rFont val="Calibri"/>
        <family val="2"/>
      </rPr>
      <t xml:space="preserve"> Infraestruturas Hidroagrícolas</t>
    </r>
  </si>
  <si>
    <t xml:space="preserve">   Atividades Relacionadas com as Finanças Públicas</t>
  </si>
  <si>
    <r>
      <t>246/946</t>
    </r>
    <r>
      <rPr>
        <sz val="10"/>
        <color indexed="63"/>
        <rFont val="Calibri"/>
        <family val="2"/>
      </rPr>
      <t xml:space="preserve"> Receitas Coativas</t>
    </r>
  </si>
  <si>
    <t xml:space="preserve">   Atividades Relativas à Administração Pública</t>
  </si>
  <si>
    <r>
      <t xml:space="preserve">268/968 </t>
    </r>
    <r>
      <rPr>
        <sz val="10"/>
        <color indexed="63"/>
        <rFont val="Calibri"/>
        <family val="2"/>
      </rPr>
      <t>Prevenção da Corrupção e Infrações Conexas</t>
    </r>
  </si>
  <si>
    <t xml:space="preserve">   Atividades dos Órgãos de Soberania</t>
  </si>
  <si>
    <r>
      <t xml:space="preserve">261 </t>
    </r>
    <r>
      <rPr>
        <sz val="10"/>
        <color indexed="63"/>
        <rFont val="Calibri"/>
        <family val="2"/>
      </rPr>
      <t>Atividade Parlamentar</t>
    </r>
  </si>
  <si>
    <r>
      <t xml:space="preserve">263 </t>
    </r>
    <r>
      <rPr>
        <sz val="10"/>
        <color indexed="63"/>
        <rFont val="Calibri"/>
        <family val="2"/>
      </rPr>
      <t>Atividade Judicial</t>
    </r>
  </si>
  <si>
    <r>
      <t xml:space="preserve">264 </t>
    </r>
    <r>
      <rPr>
        <sz val="10"/>
        <color indexed="63"/>
        <rFont val="Calibri"/>
        <family val="2"/>
      </rPr>
      <t>Controlo Financeiro e Efetivação de Responsabilidades Financeiras</t>
    </r>
  </si>
  <si>
    <r>
      <t xml:space="preserve">Parentalidade </t>
    </r>
    <r>
      <rPr>
        <sz val="8.8000000000000007"/>
        <color indexed="12"/>
        <rFont val="Calibri"/>
        <family val="2"/>
      </rPr>
      <t>(eventualidades de maternidade, paternidade e adoção)</t>
    </r>
  </si>
  <si>
    <t>Estudos, pareceres, projetos e consultadoria</t>
  </si>
  <si>
    <t xml:space="preserve">    Identificar a entidade beneficiária por recurso ao campo próprio do SOE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</si>
  <si>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especifico disponibilizado no sistema do Orçamento do Estado.</t>
    </r>
  </si>
  <si>
    <t xml:space="preserve">Visando o registo dos encargos a suportar pelos organismos e serviços no âmbito do programa de estágios profissionais na Administração Pública, são utilizadas as seguintes classificações: </t>
  </si>
  <si>
    <r>
      <t xml:space="preserve">Outras - </t>
    </r>
    <r>
      <rPr>
        <sz val="8.8000000000000007"/>
        <color indexed="12"/>
        <rFont val="Calibri"/>
        <family val="2"/>
      </rPr>
      <t>para todas as restantes transferências para Famílias.</t>
    </r>
  </si>
  <si>
    <r>
      <t xml:space="preserve">Sempre que exequível, proceder-se-á ao desdobramento das rubricas em alíneas, que identificarão as entidades beneficiárias dos </t>
    </r>
    <r>
      <rPr>
        <b/>
        <u/>
        <sz val="8.8000000000000007"/>
        <color indexed="12"/>
        <rFont val="Calibri"/>
        <family val="2"/>
      </rPr>
      <t>subsídios</t>
    </r>
    <r>
      <rPr>
        <b/>
        <sz val="8.8000000000000007"/>
        <color indexed="12"/>
        <rFont val="Calibri"/>
        <family val="2"/>
      </rPr>
      <t xml:space="preserve"> e os correspondentes valores (exceto quando se destinem a famílias) - cfr. nota explicativa do classificador económico das despesas públicas. Quando os destinatários de subsídios sejam entidades integradas na Administração Central (incluindo EPR), a identificação do destinatário será feita mediante campo especifico disponibilizado no sistema do Orçamento do Estado.</t>
    </r>
  </si>
  <si>
    <t>- No caso de as dotações de despesa se desagregarem em alíneas ou subalíneas, as respetivas verbas devem ainda ser inscritas respeitando a hierarquia definida. Assim (*):</t>
  </si>
  <si>
    <t>Programa</t>
  </si>
  <si>
    <t>Ministério Executor</t>
  </si>
  <si>
    <t>ÓRGÃOS DE SOBERANIA</t>
  </si>
  <si>
    <t>Encargos Gerais do Estado</t>
  </si>
  <si>
    <t>Ministério das Finanças</t>
  </si>
  <si>
    <t>GESTÃO DA DÍVIDA PÚBLICA</t>
  </si>
  <si>
    <t>005</t>
  </si>
  <si>
    <t>REPRESENTAÇÃO EXTERNA</t>
  </si>
  <si>
    <t>Ministério dos Negócios Estrangeiros</t>
  </si>
  <si>
    <t>DEFESA</t>
  </si>
  <si>
    <t>Ministério da Defesa Nacional</t>
  </si>
  <si>
    <t>007</t>
  </si>
  <si>
    <t>SEGURANÇA INTERNA</t>
  </si>
  <si>
    <t>Ministério da Administração Interna</t>
  </si>
  <si>
    <t>008</t>
  </si>
  <si>
    <t>JUSTIÇA</t>
  </si>
  <si>
    <t>Ministério da Justiça</t>
  </si>
  <si>
    <t>SAÚDE</t>
  </si>
  <si>
    <t>Ministério da Saúde</t>
  </si>
  <si>
    <t>ENSINO BÁSICO E SECUNDÁRIO E ADMINISTRAÇÃO ESCOLAR</t>
  </si>
  <si>
    <t xml:space="preserve">  Outros Juros</t>
  </si>
  <si>
    <t>J0</t>
  </si>
  <si>
    <t xml:space="preserve">    Juros de mora</t>
  </si>
  <si>
    <t xml:space="preserve">    Outros juros</t>
  </si>
  <si>
    <t>ENTIDADE</t>
  </si>
  <si>
    <t>ELEMENTOS</t>
  </si>
  <si>
    <t>FORMATO DE ENVIO</t>
  </si>
  <si>
    <t>PRAZO-LIMITE</t>
  </si>
  <si>
    <t xml:space="preserve">Entidades Coordenadoras dos Programas Orçamentais </t>
  </si>
  <si>
    <t>Distribuição dos plafonds das entidades</t>
  </si>
  <si>
    <t>Caixa Geral de Aposentações (CGA)</t>
  </si>
  <si>
    <t>Serviço Nacional de Saúde (SNS)</t>
  </si>
  <si>
    <t>Segurança Social (SS)</t>
  </si>
  <si>
    <t>Transferências entre serviços ou organismos da Administração Central</t>
  </si>
  <si>
    <t>A FF a utilizar pelo recebedor depende da origem da receita no dador:</t>
  </si>
  <si>
    <t>Serviço ou Organismo dador</t>
  </si>
  <si>
    <t>Serviço ou Organismo beneficiário</t>
  </si>
  <si>
    <t>Tipo de serviço</t>
  </si>
  <si>
    <t>Origem das verbas</t>
  </si>
  <si>
    <t>Notas:</t>
  </si>
  <si>
    <t>ANEXO  III</t>
  </si>
  <si>
    <t>Anexo XII</t>
  </si>
  <si>
    <t>N.º de efetivos do mapa de pessoal global do Programa</t>
  </si>
  <si>
    <t>Sistema de Informação da Elaboração Orçamento de Estado (SOE)</t>
  </si>
  <si>
    <t>&gt; Mapa OE - 12 (Serviços Integrados) ou,
&gt; Mapa OP - 01 (Serviços e Fundos Autónomos)</t>
  </si>
  <si>
    <t>Mapas de Pessoal aprovado pela tutela</t>
  </si>
  <si>
    <t xml:space="preserve">Registo informação e orçamentação sobre efetivos </t>
  </si>
  <si>
    <t xml:space="preserve">Atualização do registo dos encargos plurianuais </t>
  </si>
  <si>
    <t xml:space="preserve">SCEP (Sistema Central de Encargos Plurianuais) </t>
  </si>
  <si>
    <t>SAS - INSTITUTO POLITÉCNICO DE BRAGANÇA</t>
  </si>
  <si>
    <t>QUADRO 1</t>
  </si>
  <si>
    <t>Todas as linhas e colunas do quadro são de preenchimento obrigatório.</t>
  </si>
  <si>
    <t>Receitas próprias das entidades</t>
  </si>
  <si>
    <t>SS/AL/AR</t>
  </si>
  <si>
    <t>Transferências para a Administração Central provenientes dos subsectores da Segurança Social (SS), da Administração Local (AL), ou da Administração Regional (AR):</t>
  </si>
  <si>
    <t>&gt;&gt;</t>
  </si>
  <si>
    <t>Receitas Próprias</t>
  </si>
  <si>
    <t>Fundos Europeus</t>
  </si>
  <si>
    <t>Momento da operação</t>
  </si>
  <si>
    <t>Realização de despesa com verbas nacionais</t>
  </si>
  <si>
    <t>Aplicação de fundos europeus reembolsados</t>
  </si>
  <si>
    <t xml:space="preserve">    Subsídios de Férias e de Natal</t>
  </si>
  <si>
    <t>SF</t>
  </si>
  <si>
    <t>SN</t>
  </si>
  <si>
    <t xml:space="preserve">    Subsídio de Férias</t>
  </si>
  <si>
    <t xml:space="preserve">    Subsídios de Natal</t>
  </si>
  <si>
    <t>Atividades</t>
  </si>
  <si>
    <t>Projetos</t>
  </si>
  <si>
    <t>As receitas aqui consideradas são as que correspondem à parte que legalmente é destinada a cada serviço para a cobertura das suas despesas, podendo ser provenientes de receitas administradas pelo mesmo serviço, de receitas administradas por outros serviços ou de transferências de outros serviços.</t>
  </si>
  <si>
    <t>COMISSÃO PARA A IGUALDADE NO TRABALHO E  EMPREGO</t>
  </si>
  <si>
    <t>DIREÇÃO-GERAL DOS ESTABELECIMENTOS ESCOLARES</t>
  </si>
  <si>
    <t>AGÊNCIA NACIONAL PARA A QUALIFICAÇÃO E O ENSINO PROFISSIONAL,I.P.- TRANSF. OE</t>
  </si>
  <si>
    <t>COMISSÃO DE COORDENAÇÃO E DESENV. REGIONAL DE LISBOA E VALE DO TEJO - TRANSF OE</t>
  </si>
  <si>
    <t>COMISSÃO DE COORDENAÇÃO E DESENVOLVIMENTO REGIONAL DO ALENTEJO - TRANSF. OE</t>
  </si>
  <si>
    <t>COMISSÃO DE COORDENAÇÃO E DESENVOLVIMENTO REGIONAL DO ALGARVE - TRANSF. OE</t>
  </si>
  <si>
    <t>COMISSÃO DE COORDENAÇÃO E DESENVOLVIMENTO REGIONAL DO CENTRO - TRANSF. OE</t>
  </si>
  <si>
    <t>COMISSÃO DE COORDENAÇÃO E DESENVOLVIMENTO REGIONAL DO NORTE - TRANSF. OE</t>
  </si>
  <si>
    <t>ESCOLA SUPERIOR DE ENFERMAGEM DE COIMBRA - TRANSF. OE</t>
  </si>
  <si>
    <t>ESCOLA SUPERIOR DE ENFERMAGEM DE LISBOA - TRANSF. OE</t>
  </si>
  <si>
    <t>ESCOLA SUPERIOR DE ENFERMAGEM DO PORTO - TRANSF. OE</t>
  </si>
  <si>
    <t>ESCOLA SUPERIOR DE HOTELARIA E TURISMO DO ESTORIL - TRANSF. OE</t>
  </si>
  <si>
    <t>ESCOLA SUPERIOR NÁUTICA INFANTE D. HENRIQUE - TRANSF. OE</t>
  </si>
  <si>
    <t>FUNDAÇÃO PARA A CIÊNCIA E TECNOLOGIA, I.P. - TRANSF. OE</t>
  </si>
  <si>
    <t>INSTITUTO HIDROGRÁFICO - TRANSF. OE</t>
  </si>
  <si>
    <t>INSTITUTO POLITÉCNICO DA GUARDA - TRANSF. OE</t>
  </si>
  <si>
    <t>INSTITUTO POLITÉCNICO DE BEJA - TRANSF. OE</t>
  </si>
  <si>
    <t>INSTITUTO POLITÉCNICO DE BRAGANÇA - TRANSF. OE</t>
  </si>
  <si>
    <t>INSTITUTO POLITÉCNICO DE CASTELO BRANCO - TRANSF. OE</t>
  </si>
  <si>
    <t>INSTITUTO POLITÉCNICO DE COIMBRA - TRANSF. OE</t>
  </si>
  <si>
    <t>INSTITUTO POLITÉCNICO DE LEIRIA - TRANSF. OE</t>
  </si>
  <si>
    <t>INSTITUTO POLITÉCNICO DE LISBOA - TRANSF. OE</t>
  </si>
  <si>
    <t>INSTITUTO POLITÉCNICO DE PORTALEGRE - TRANSF. OE</t>
  </si>
  <si>
    <t>INSTITUTO POLITÉCNICO DE SANTARÉM - TRANSF. OE</t>
  </si>
  <si>
    <t>INSTITUTO POLITÉCNICO DE SETÚBAL - TRANSF. OE</t>
  </si>
  <si>
    <t>INSTITUTO POLITÉCNICO DE TOMAR - TRANSF. OE</t>
  </si>
  <si>
    <t>INSTITUTO POLITÉCNICO DE VISEU - TRANSF. OE</t>
  </si>
  <si>
    <t>INSTITUTO POLITÉCNICO DO PORTO - TRANSF. OE</t>
  </si>
  <si>
    <t>INSTITUTO SUPERIOR DE ENGENHARIA DE LISBOA - TRANSF. OE</t>
  </si>
  <si>
    <t>INSTITUTO SUPERIOR DE ENGENHARIA DO PORTO - TRANSF. OE</t>
  </si>
  <si>
    <t>ISCTE - INSTITUTO UNIVERSITÁRIO DE LISBOA - FUNDAÇÃO PÚBLICA - TRANSF. OE</t>
  </si>
  <si>
    <t>LABORATÓRIO NACIONAL DE ENGENHARIA CIVIL - TRANSF. OE</t>
  </si>
  <si>
    <t>SAS - INSTITUTO POLITÉCNICO DE BEJA - TRANSF. OE</t>
  </si>
  <si>
    <t>SAS - INSTITUTO POLITÉCNICO DE BRAGANÇA - TRANSF. OE</t>
  </si>
  <si>
    <t>SAS - INSTITUTO POLITÉCNICO DE CASTELO BRANCO - TRANSF. OE</t>
  </si>
  <si>
    <t>SAS - INSTITUTO POLITÉCNICO DE COIMBRA - TRANSF. OE</t>
  </si>
  <si>
    <t>SAS - INSTITUTO POLITÉCNICO DE LEIRIA - TRANSF. OE</t>
  </si>
  <si>
    <t>SAS - INSTITUTO POLITÉCNICO DE LISBOA - TRANSF. OE</t>
  </si>
  <si>
    <t>SAS - INSTITUTO POLITÉCNICO DE PORTALEGRE - TRANSF. OE</t>
  </si>
  <si>
    <t>SAS - INSTITUTO POLITÉCNICO DE SANTARÉM - TRANSF. OE</t>
  </si>
  <si>
    <t>SAS - INSTITUTO POLITÉCNICO DE SETÚBAL - TRANSF. OE</t>
  </si>
  <si>
    <t>SAS - INSTITUTO POLITÉCNICO DE TOMAR - TRANSF. OE</t>
  </si>
  <si>
    <t>SAS - INSTITUTO POLITÉCNICO DO PORTO - TRANSF. OE</t>
  </si>
  <si>
    <t>SAS - UNIVERSIDADE DA BEIRA INTERIOR - TRANSF. OE</t>
  </si>
  <si>
    <t>SAS - UNIVERSIDADE DA MADEIRA - TRANSF. OE</t>
  </si>
  <si>
    <t>SAS - UNIVERSIDADE DE COIMBRA - TRANSF. OE</t>
  </si>
  <si>
    <t>SAS - UNIVERSIDADE DE ÉVORA - TRANSF. OE</t>
  </si>
  <si>
    <t>SAS - UNIVERSIDADE DE TRÁS-OS-MONTES E ALTO DOURO - TRANSF. OE</t>
  </si>
  <si>
    <t>SAS - UNIVERSIDADE DO ALGARVE - TRANSF. OE</t>
  </si>
  <si>
    <t>SAS - UNIVERSIDADE DO MINHO - TRANSF. OE</t>
  </si>
  <si>
    <t>SAS - UNIVERSIDADE DOS AÇORES - TRANSF. OE</t>
  </si>
  <si>
    <t>SAS-INSTITUTO POLITÉCNICO DE VIANA DO CASTELO - TRANSF. OE</t>
  </si>
  <si>
    <t>UL - FACULDADE DE BELAS-ARTES - TRANSF. OE</t>
  </si>
  <si>
    <t>UL - FACULDADE DE CIÊNCIAS - TRANSF. OE</t>
  </si>
  <si>
    <t>UL - FACULDADE DE DIREITO - TRANSF. OE</t>
  </si>
  <si>
    <t>UL - FACULDADE DE FARMÁCIA - TRANSF. OE</t>
  </si>
  <si>
    <t>UL - FACULDADE DE LETRAS - TRANSF. OE</t>
  </si>
  <si>
    <t>UL - FACULDADE DE MEDICINA - TRANSF. OE</t>
  </si>
  <si>
    <t>UL - FACULDADE DE MEDICINA DENTÁRIA - TRANSF. OE</t>
  </si>
  <si>
    <t>UL - FACULDADE DE PSICOLOGIA - TRANSF. OE</t>
  </si>
  <si>
    <t>UL - INSTITUTO DE CIÊNCIAS SOCIAIS . TRANSF. OE</t>
  </si>
  <si>
    <t>UL - INSTITUTO DE EDUCAÇÃO - TRANSF. OE</t>
  </si>
  <si>
    <t>UL - INSTITUTO DE GEOGRAFIA E ORDENAMENTO DO TERRITÓRIO - TRANSF. OE</t>
  </si>
  <si>
    <t>UNIVERSIDADE DA BEIRA INTERIOR - TRANSF. OE</t>
  </si>
  <si>
    <t>UNIVERSIDADE DA MADEIRA - TRANSF. OE</t>
  </si>
  <si>
    <t>UNIVERSIDADE DE AVEIRO - FUNDAÇÃO PÚBLICA - TRANSF. OE</t>
  </si>
  <si>
    <t>UNIVERSIDADE DE COIMBRA - TRANSF. OE</t>
  </si>
  <si>
    <t>UNIVERSIDADE DE ÉVORA - TRANSF. OE</t>
  </si>
  <si>
    <t>UNIVERSIDADE DE TRÁS-OS-MONTES E ALTO DOURO - TRANSF. OE</t>
  </si>
  <si>
    <t>UNIVERSIDADE DO ALGARVE - TRANSF. OE</t>
  </si>
  <si>
    <t>UNIVERSIDADE DO PORTO - FUNDAÇÃO PÚBLICA - TRANSF. OE</t>
  </si>
  <si>
    <t>AGÊNCIA NACIONAL PARA A QUALIFICAÇÃO E O ENSINO PROFISSIONAL, I.P.</t>
  </si>
  <si>
    <t>EDITORIAL DO MINISTÉRIO DA EDUCAÇÃO E CIÊNCIA</t>
  </si>
  <si>
    <t>INSTITUTO DA MOBILIDADE E DOS TRANSPORTES</t>
  </si>
  <si>
    <t xml:space="preserve">    Identificar a entidade dadora por recurso ao campo próprio do SOE</t>
  </si>
  <si>
    <t>Administração Local (DGAL)</t>
  </si>
  <si>
    <t xml:space="preserve">ELEMENTOS INFORMATIVOS ADICIONAIS </t>
  </si>
  <si>
    <t xml:space="preserve">QUADRO 2 </t>
  </si>
  <si>
    <t>Dotações Específicas</t>
  </si>
  <si>
    <t>Anexo II</t>
  </si>
  <si>
    <t>Tipo de efetivo</t>
  </si>
  <si>
    <t>Designação da Cargo/Carreira/Grupo  (Tabela SIOE)</t>
  </si>
  <si>
    <t>Subsídios de Férias e Natal
(b)</t>
  </si>
  <si>
    <t>Encargos
da entidade
patronal
(c)</t>
  </si>
  <si>
    <t>Total das Despesas com Pessoal</t>
  </si>
  <si>
    <t xml:space="preserve">…
…
…
</t>
  </si>
  <si>
    <t>TOTAL</t>
  </si>
  <si>
    <t>Efetivos em funções fora organismo - Mapa Pessoal</t>
  </si>
  <si>
    <t>Contratos tarefa e avença</t>
  </si>
  <si>
    <t>Pensões Reserva e Aposentação (MAI e MDN)</t>
  </si>
  <si>
    <t>Outras pensões</t>
  </si>
  <si>
    <t xml:space="preserve">Outros </t>
  </si>
  <si>
    <t>1.</t>
  </si>
  <si>
    <t>Abrange o pessoal a exercer funções no organismo não pertencente ao mapa de pessoal, refere-se a titulo de exemplo as seguintes situações:</t>
  </si>
  <si>
    <t>2.</t>
  </si>
  <si>
    <t>3.</t>
  </si>
  <si>
    <t>Preenchimento de blocos:</t>
  </si>
  <si>
    <t>4.</t>
  </si>
  <si>
    <t>Preenchimento de colunas:</t>
  </si>
  <si>
    <t xml:space="preserve">Despesas relativas às classificações económicas 01.01.01 a  01.01.09 </t>
  </si>
  <si>
    <t>01.01.01 - Titulares de órgãos de soberania e membros de órgãos autárquicos</t>
  </si>
  <si>
    <t xml:space="preserve">a 01.01.09 - Pessoal em qualquer outra situação </t>
  </si>
  <si>
    <t>Despesas relativas à classificação económica 01.01.14</t>
  </si>
  <si>
    <t>(c) Encargos da entidade patronal:</t>
  </si>
  <si>
    <t>Despesas relativas à classificação económica:</t>
  </si>
  <si>
    <t>01.03.05 - Contribuições para a segurança social</t>
  </si>
  <si>
    <t>A0.A0 - Caixa-Geral de Aposentações</t>
  </si>
  <si>
    <t>A0.B0 - Segurança Social</t>
  </si>
  <si>
    <t>(d) Restante despesas com pessoal:</t>
  </si>
  <si>
    <t>Despesas relativas às restantes classificações económicas do agrupamento 01.00.00.</t>
  </si>
  <si>
    <t>(*)</t>
  </si>
  <si>
    <t>Justificação para a evolução número efetivos:</t>
  </si>
  <si>
    <t>Por memória:</t>
  </si>
  <si>
    <t>31 de dezembro:</t>
  </si>
  <si>
    <t>Rescisões</t>
  </si>
  <si>
    <t>1 de janeiro:</t>
  </si>
  <si>
    <t>Movimentos</t>
  </si>
  <si>
    <t>Entidade ….</t>
  </si>
  <si>
    <t>PROGRAMA  …</t>
  </si>
  <si>
    <t xml:space="preserve">Evolução dos movimentos de pessoal </t>
  </si>
  <si>
    <t>Anexo II.A</t>
  </si>
  <si>
    <t xml:space="preserve">Feder </t>
  </si>
  <si>
    <t xml:space="preserve">ECONOMIA </t>
  </si>
  <si>
    <t>Valores previsíveis acumulados, com a desagregação do tipo de efetivo e cargo/carreira/grupo (Tabela SIOE).</t>
  </si>
  <si>
    <t>1) Contratos de tarefa e avença</t>
  </si>
  <si>
    <t>2) Pensões de reserva e aposentação do MAI e MDN;</t>
  </si>
  <si>
    <t>3) Outras pensões;</t>
  </si>
  <si>
    <t>Requalificação</t>
  </si>
  <si>
    <t>Lista de Programas Orçamentais e Endereços Eletrónicos</t>
  </si>
  <si>
    <t>(1)</t>
  </si>
  <si>
    <t>(2)</t>
  </si>
  <si>
    <t>(3)=(1+(2)</t>
  </si>
  <si>
    <t>Email do Programa Orçamental</t>
  </si>
  <si>
    <t xml:space="preserve">    Pagamentos à ESPAP, I. P. </t>
  </si>
  <si>
    <t>FUNDO FLORESTAL PERMANENTE</t>
  </si>
  <si>
    <t>SAS - UNIVERSIDADE DE LISBOA (UL)</t>
  </si>
  <si>
    <t>UL - FACULDADE DE MOTRICIDADE HUMANA</t>
  </si>
  <si>
    <t>UL - INSTITUTO SUPERIOR DE AGRONOMIA</t>
  </si>
  <si>
    <t>UL - INSTITUTO SUPERIOR DE ECONOMIA E GESTÃO</t>
  </si>
  <si>
    <t>UL - INSTITUTO SUPERIOR TÉCNICO</t>
  </si>
  <si>
    <t>UNIVERSIDADE DE LISBOA (UL) - REITORIA</t>
  </si>
  <si>
    <t>ENTIDADE REGULADORA DOS SERVIÇOS ENERGÉTICOS, I.P.</t>
  </si>
  <si>
    <t>INSTITUTO DE AVALIAÇÃO EDUCATIVA, I.P.</t>
  </si>
  <si>
    <t>UL - INSTITUTO SUPERIOR CIÊNCIAS SOCIAIS POLITICAS</t>
  </si>
  <si>
    <t>INSTITUTO DE AVALIAÇÃO EDUCATIVA, I.P.(IAVE, IP) - TRANSF.OE</t>
  </si>
  <si>
    <t>SAS - UNIVERSIDADE DE LISBOA (UL) - TRANSF. OE</t>
  </si>
  <si>
    <t>UL - FACULDADE DE ARQUITETURA - TRANSF. OE</t>
  </si>
  <si>
    <t>UL - FACULDADE DE MEDICINA VETERINÁRIA - TRANSF. OE</t>
  </si>
  <si>
    <t>UL - FACULDADE DE MOTRICIDADE HUMANA - TRANSF. OE</t>
  </si>
  <si>
    <t>UL - INSTITUTO SUPERIOR DE AGRONOMIA - TRANSF. OE</t>
  </si>
  <si>
    <t>UL - INSTITUTO SUPERIOR DE CIÊNCIAS SOCIAIS E POLÍTICAS - TRANSF. OE</t>
  </si>
  <si>
    <t>UL - INSTITUTO SUPERIOR DE ECONOMIA E GESTÃO - TRANSF. OE</t>
  </si>
  <si>
    <t>UL - INSTITUTO SUPERIOR TÉCNICO - TRANSF. OE</t>
  </si>
  <si>
    <t>UNIVERSIDADE DE LISBOA (UL) - REITORIA - TRANSF. OE</t>
  </si>
  <si>
    <t>ESTABELECIMENTOS DE EDUCAÇÃO E ENSINOS BÁSICO E SECUNDÁRIO</t>
  </si>
  <si>
    <t>SECRETARIA GERAL</t>
  </si>
  <si>
    <t>«Agrupamento 01 - Despesas com pessoal» da proposta de orçamento.</t>
  </si>
  <si>
    <t>- Na coluna “Nº de postos de trabalho/efetivos”, deverá constar número previsível de entradas e saídas de pessoas afetas ao Serviço em cada tipo de efetivo,</t>
  </si>
  <si>
    <t>Deverá ser tido em consideração:</t>
  </si>
  <si>
    <t>Previsão de Fluxos de entradas e saídas, com a desagregação do tipo de efetivo e cargo/carreira/grupo (Tabela SIOE).</t>
  </si>
  <si>
    <r>
      <t xml:space="preserve">- </t>
    </r>
    <r>
      <rPr>
        <b/>
        <u/>
        <sz val="10"/>
        <color indexed="8"/>
        <rFont val="Calibri"/>
        <family val="2"/>
      </rPr>
      <t xml:space="preserve">Outras situações (não pertencentes ao mapa de pessoal) </t>
    </r>
    <r>
      <rPr>
        <b/>
        <sz val="10"/>
        <color indexed="8"/>
        <rFont val="Calibri"/>
        <family val="2"/>
      </rPr>
      <t>:</t>
    </r>
  </si>
  <si>
    <r>
      <rPr>
        <b/>
        <sz val="10"/>
        <color indexed="8"/>
        <rFont val="Calibri"/>
        <family val="2"/>
      </rPr>
      <t>2) Efetivos em funções fora do organismo - Mapa Pessoal</t>
    </r>
    <r>
      <rPr>
        <sz val="10"/>
        <color indexed="8"/>
        <rFont val="Calibri"/>
        <family val="2"/>
      </rPr>
      <t>: corresponde aos efetivos aprovados no mapa de pessoal que apesar dos postos de trabalho não se encontrarem ocupados o organismo suporta encargos com esses efetivos (por exemplo: a remuneração principal).</t>
    </r>
  </si>
  <si>
    <r>
      <rPr>
        <b/>
        <sz val="9"/>
        <rFont val="Calibri"/>
        <family val="2"/>
      </rPr>
      <t>Opções:</t>
    </r>
    <r>
      <rPr>
        <b/>
        <sz val="9"/>
        <color indexed="12"/>
        <rFont val="Calibri"/>
        <family val="2"/>
      </rPr>
      <t xml:space="preserve">
Efetivos reais em funções - Mapa Pessoal</t>
    </r>
  </si>
  <si>
    <r>
      <t xml:space="preserve">Variação em %  </t>
    </r>
    <r>
      <rPr>
        <sz val="10"/>
        <rFont val="Calibri"/>
        <family val="2"/>
      </rPr>
      <t>(4)/(1)</t>
    </r>
  </si>
  <si>
    <r>
      <t xml:space="preserve">Variação </t>
    </r>
    <r>
      <rPr>
        <sz val="10"/>
        <rFont val="Calibri"/>
        <family val="2"/>
      </rPr>
      <t>(4)-(1)</t>
    </r>
  </si>
  <si>
    <r>
      <t xml:space="preserve">   (4)=(1)+(2)-(3) </t>
    </r>
    <r>
      <rPr>
        <b/>
        <sz val="10"/>
        <rFont val="Calibri"/>
        <family val="2"/>
      </rPr>
      <t>Fim do período:</t>
    </r>
  </si>
  <si>
    <r>
      <t xml:space="preserve">    (3)</t>
    </r>
    <r>
      <rPr>
        <b/>
        <sz val="10"/>
        <rFont val="Calibri"/>
        <family val="2"/>
      </rPr>
      <t xml:space="preserve"> Saídas    </t>
    </r>
  </si>
  <si>
    <r>
      <t xml:space="preserve">    </t>
    </r>
    <r>
      <rPr>
        <sz val="10"/>
        <rFont val="Calibri"/>
        <family val="2"/>
      </rPr>
      <t>(2)</t>
    </r>
    <r>
      <rPr>
        <b/>
        <sz val="10"/>
        <rFont val="Calibri"/>
        <family val="2"/>
      </rPr>
      <t xml:space="preserve"> Entradas    </t>
    </r>
  </si>
  <si>
    <r>
      <t>(1)</t>
    </r>
    <r>
      <rPr>
        <b/>
        <sz val="10"/>
        <rFont val="Calibri"/>
        <family val="2"/>
      </rPr>
      <t xml:space="preserve"> Início do período:</t>
    </r>
  </si>
  <si>
    <t>FUNDO DE GARANTIA DE DEPÓSITOS</t>
  </si>
  <si>
    <t>FUNDO DE RESOLUÇÃO</t>
  </si>
  <si>
    <t>FUNDAÇÃO MUSEU NACIONAL FERROVIÁRIO ARMANDO GINESTAL MACHADO</t>
  </si>
  <si>
    <t xml:space="preserve">Programa  – </t>
  </si>
  <si>
    <t xml:space="preserve">Ministério  - </t>
  </si>
  <si>
    <t>Designação Serviço:</t>
  </si>
  <si>
    <t xml:space="preserve">Código Serviço: </t>
  </si>
  <si>
    <t>▪ Capítulo 01 - Impostos Diretos</t>
  </si>
  <si>
    <t>▪ Capítulo 02 - Impostos Indiretos</t>
  </si>
  <si>
    <t>▪ Capítulo 04 - Taxas, multas e outras penalidades</t>
  </si>
  <si>
    <t>▪ Capítulo 05 - Rendimentos da propriedade</t>
  </si>
  <si>
    <t>▪ Capítulo 06 - Transferências correntes</t>
  </si>
  <si>
    <t>▪ Capítulo 07 - Venda de bens e serviços correntes</t>
  </si>
  <si>
    <t>▪ Capítulo 08 - Outras receitas correntes</t>
  </si>
  <si>
    <t>▪ Capítulo 09 - Venda de bens de investimento</t>
  </si>
  <si>
    <t>▪ Capítulo 10 - Transferências de capital</t>
  </si>
  <si>
    <t>▪ Capítulo 11 - Ativos financeiros</t>
  </si>
  <si>
    <t>▪ Capítulo 12 - Passivos financeiros</t>
  </si>
  <si>
    <t>▪ Capítulo 13 - Outras receitas de capital</t>
  </si>
  <si>
    <t>▪ Capítulo 14 - Recursos próprios comunitários</t>
  </si>
  <si>
    <t>▪ Capítulo 15 - Reposições não abatidas nos pagamentos</t>
  </si>
  <si>
    <t>▪ Capítulo 17 - Operações extraorçamentais</t>
  </si>
  <si>
    <t>▪ Agrupamento 01 - Despesas com o pessoal</t>
  </si>
  <si>
    <t>▪ Agrupamento 02 - Aquisição de bens e serviços correntes</t>
  </si>
  <si>
    <t>▪ Agrupamento 03 - Juros e outros encargos</t>
  </si>
  <si>
    <t>▪ Agrupamento 04 - Transferências correntes</t>
  </si>
  <si>
    <t>▪ Agrupamento 05 - Subsídios</t>
  </si>
  <si>
    <t>▪ Agrupamento 06 - Outras despesas correntes</t>
  </si>
  <si>
    <t>▪ Agrupamento 07 - Aquisição de bens de capital</t>
  </si>
  <si>
    <t>▪ Agrupamento 08 - Transferências de capital</t>
  </si>
  <si>
    <t>▪ Agrupamento 09 - Ativos financeiros</t>
  </si>
  <si>
    <t>▪ Agrupamento 10 - Passivos financeiros</t>
  </si>
  <si>
    <t>▪ Agrupamento 11 - Outras despesas de capital</t>
  </si>
  <si>
    <t>▪ Agrupamento 12 - Operações extraorçamentais</t>
  </si>
  <si>
    <t>Saldo Global:</t>
  </si>
  <si>
    <t>Indicadores:</t>
  </si>
  <si>
    <t>(Unid: Euros)</t>
  </si>
  <si>
    <t>RCE</t>
  </si>
  <si>
    <t>Valor</t>
  </si>
  <si>
    <t>%</t>
  </si>
  <si>
    <t>(3)</t>
  </si>
  <si>
    <t>(4)</t>
  </si>
  <si>
    <t>R.01</t>
  </si>
  <si>
    <t xml:space="preserve">Impostos diretos </t>
  </si>
  <si>
    <t>R.02</t>
  </si>
  <si>
    <t>Impostos indiretos</t>
  </si>
  <si>
    <t>R.03</t>
  </si>
  <si>
    <t>Contribuições de Segurança Social</t>
  </si>
  <si>
    <t>R.04</t>
  </si>
  <si>
    <t>Taxas, multas e outras penalidades</t>
  </si>
  <si>
    <t>R.05</t>
  </si>
  <si>
    <t>Rendimentos de propriedade</t>
  </si>
  <si>
    <t>R.07</t>
  </si>
  <si>
    <t>Venda de bens e serviços</t>
  </si>
  <si>
    <t>R.06 + R.10</t>
  </si>
  <si>
    <t xml:space="preserve">Transferências </t>
  </si>
  <si>
    <t>R.08 + R.09 + R.13 + R.14 + R.15</t>
  </si>
  <si>
    <t>Outras receitas</t>
  </si>
  <si>
    <t>R.11 + R.12</t>
  </si>
  <si>
    <t>Ativos/Passivos Financeiros (a)</t>
  </si>
  <si>
    <t>R.99</t>
  </si>
  <si>
    <t>Transferencia Receitas Gerais</t>
  </si>
  <si>
    <t>Total Receita (b)</t>
  </si>
  <si>
    <t>Por FF</t>
  </si>
  <si>
    <t>Transf. no âmbito das AP</t>
  </si>
  <si>
    <t>Total Receita por FF</t>
  </si>
  <si>
    <t>D.01</t>
  </si>
  <si>
    <t>D.01.01</t>
  </si>
  <si>
    <t>Remunerações certas e permanentes</t>
  </si>
  <si>
    <t>D.01.02</t>
  </si>
  <si>
    <t>Abonos Variáveis ou eventuais</t>
  </si>
  <si>
    <t>D.01.03</t>
  </si>
  <si>
    <t>Segurança Social</t>
  </si>
  <si>
    <t>D.02</t>
  </si>
  <si>
    <t xml:space="preserve">Aquisição de bens e serviços </t>
  </si>
  <si>
    <t>D.03</t>
  </si>
  <si>
    <t>D.04 + D.08</t>
  </si>
  <si>
    <t>Transferências</t>
  </si>
  <si>
    <t>D.05</t>
  </si>
  <si>
    <t>D.07</t>
  </si>
  <si>
    <t>Investimento</t>
  </si>
  <si>
    <t>D.06 + D.11</t>
  </si>
  <si>
    <t>D.09 + D.10</t>
  </si>
  <si>
    <t>Ativos/Passivos Financeiros (c)</t>
  </si>
  <si>
    <t>Total Despesa (d)</t>
  </si>
  <si>
    <t>Total Despesa por FF</t>
  </si>
  <si>
    <t>Controlo Receita</t>
  </si>
  <si>
    <t>Controlo Despesa</t>
  </si>
  <si>
    <t>Operações extraorçamentais</t>
  </si>
  <si>
    <t>R.17</t>
  </si>
  <si>
    <t>Receitas extraorçamentais</t>
  </si>
  <si>
    <t>D.12</t>
  </si>
  <si>
    <t>Despesas extraorçamentais</t>
  </si>
  <si>
    <t>Por memória</t>
  </si>
  <si>
    <t>(e) = (b) - (a)</t>
  </si>
  <si>
    <t xml:space="preserve">Receita efetiva </t>
  </si>
  <si>
    <t>(f) = (d) - (c)</t>
  </si>
  <si>
    <t xml:space="preserve">Despesa efetiva </t>
  </si>
  <si>
    <t>(g) = (e) - (f)</t>
  </si>
  <si>
    <t>Saldo Global</t>
  </si>
  <si>
    <t>Indicadores Recursos Humanos</t>
  </si>
  <si>
    <t>Forma de cálculo</t>
  </si>
  <si>
    <t>M€</t>
  </si>
  <si>
    <t>PDP (Peso das Despesas com Pessoal)</t>
  </si>
  <si>
    <t>Total agrupamento 01/Despesa efetiva total</t>
  </si>
  <si>
    <t>Despesa com pessoal media por pessoa</t>
  </si>
  <si>
    <t>Total agrupamento 01/n.º efetivos do mapa de pessoal</t>
  </si>
  <si>
    <t>Remuneração Média</t>
  </si>
  <si>
    <t>RCP/ n.º efetivos do mapa de pessoal</t>
  </si>
  <si>
    <t>II - Indicadores Recursos Humanos</t>
  </si>
  <si>
    <t xml:space="preserve">Universo </t>
  </si>
  <si>
    <t>RCE/Fonte de financiamento/Designação</t>
  </si>
  <si>
    <t xml:space="preserve">Despesa com pessoal media </t>
  </si>
  <si>
    <t>Declaro que a informação registada no Sistema de Orçamento de Estado (SOE) está conforme com a proposta do orçamento aprovada pela Tutela, respeitando o plafond distribuído ao serviço/organismo. Mais declaro que o Mapa OE – 12/Mapa OP – 01 foi submetido devidamente no SOE acompanhado dos seguintes documentos:</t>
  </si>
  <si>
    <t>O responsável máximo do serviço</t>
  </si>
  <si>
    <t>Data: (registada automaticamente)</t>
  </si>
  <si>
    <t>* Não aplicável aos Serviços Integrados.</t>
  </si>
  <si>
    <t>** Não aplicável aos Serviços Integrados e EPR abrangidas pelo regime simplificado.</t>
  </si>
  <si>
    <t xml:space="preserve">I - Proposta de Orçamento  - Quadro a preencher por cada entidade </t>
  </si>
  <si>
    <t xml:space="preserve">Carregamento dos projetos de orçamento (atividades e projetos) </t>
  </si>
  <si>
    <t>&gt; Memória justificativa
&gt; Declaração de conformidade
&gt; Documento comprovativo do NIPC/NIF associado a cada unidade orçamental</t>
  </si>
  <si>
    <t>Exemplo 4:</t>
  </si>
  <si>
    <t>Classificador de Receita e Despesa aplicável ao orçamento das EPR -  Regime Simplificado</t>
  </si>
  <si>
    <t>Remuneração
Base Ilíquida 
(a)</t>
  </si>
  <si>
    <t xml:space="preserve"> Resto do mundo - Países terceiros e organizações internacionais</t>
  </si>
  <si>
    <t>16</t>
  </si>
  <si>
    <t xml:space="preserve"> Resto do mundo - União Europeia -  Países membros</t>
  </si>
  <si>
    <t xml:space="preserve"> Resto do mundo - União Europeia -  Instituições</t>
  </si>
  <si>
    <t xml:space="preserve"> Famílias - Outras</t>
  </si>
  <si>
    <t xml:space="preserve"> Famílias - Empresário em nome individual</t>
  </si>
  <si>
    <t>12</t>
  </si>
  <si>
    <t>11</t>
  </si>
  <si>
    <t xml:space="preserve"> Administração pública - Segurança Social</t>
  </si>
  <si>
    <t xml:space="preserve"> Administração pública local - Regiões autónomas</t>
  </si>
  <si>
    <t xml:space="preserve"> Administração pública local - Continente</t>
  </si>
  <si>
    <t xml:space="preserve"> Administração pública - Administração regional</t>
  </si>
  <si>
    <t xml:space="preserve"> Administração pública central - Estado</t>
  </si>
  <si>
    <t xml:space="preserve"> Sociedades financeiras - Companhias de seguros e Fundos de pensões</t>
  </si>
  <si>
    <t xml:space="preserve"> Sociedades financeiras - Bancos e outras instituições financeiras</t>
  </si>
  <si>
    <t xml:space="preserve"> Sociedades e quase sociedades não financeiras  - Públicas</t>
  </si>
  <si>
    <t xml:space="preserve"> Sociedades e quase sociedades não financeiras  - Privadas</t>
  </si>
  <si>
    <t>SUBAG</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</si>
  <si>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</si>
  <si>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</si>
  <si>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 - Outras</t>
  </si>
  <si>
    <t xml:space="preserve"> Transferências de capital - Instituições s/ fins lucrativos</t>
  </si>
  <si>
    <t xml:space="preserve"> Transferências de capital - Administração local - Região Autónoma dos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</si>
  <si>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</si>
  <si>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</si>
  <si>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</si>
  <si>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</si>
  <si>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</si>
  <si>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</si>
  <si>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</si>
  <si>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</si>
  <si>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sociedades não financeiras - Privadas</t>
  </si>
  <si>
    <t xml:space="preserve"> Transferências de capital - Sociedades e quase sociedades não financeiras - Públicas</t>
  </si>
  <si>
    <t>Subsídios - Famílias - Outras</t>
  </si>
  <si>
    <t>Subsídios - Instituições s/ fins lucrativos</t>
  </si>
  <si>
    <t>Subsídios - Segurança social</t>
  </si>
  <si>
    <t>Subsídios - Administração local - Região Autónoma dos Madeira</t>
  </si>
  <si>
    <t>Subsídios - Administração local - Região Autónoma dos Açores</t>
  </si>
  <si>
    <t>Subsídios - Administração local - Continente</t>
  </si>
  <si>
    <t>Subsídios - Administração regional - Região Autónoma da Madeira</t>
  </si>
  <si>
    <t>Subsídios - Administração regional - Região Autónoma dos Açores</t>
  </si>
  <si>
    <t>Subsídios - Administração central - Serviços e Fundos Autónomos</t>
  </si>
  <si>
    <t>Subsídios - Administração central - Estado</t>
  </si>
  <si>
    <t>Subsídios -  Sociedades financeiras - Companhias de seguros e Fundos de pensões</t>
  </si>
  <si>
    <t>Subsídios -  Sociedades financeiras - Bancos e outras instituições financeiras</t>
  </si>
  <si>
    <t>Subsídios - Sociedades e quase sociedades não financeiras - Privadas</t>
  </si>
  <si>
    <t>Subsídios - Sociedades e quase sociedades não financeiras - Públicas</t>
  </si>
  <si>
    <t xml:space="preserve"> Transferências correntes - Resto do mundo - Países terceiros e organizações internacionais</t>
  </si>
  <si>
    <t xml:space="preserve"> Transferências correntes - Resto do mundo - União Europeia -  Instituições</t>
  </si>
  <si>
    <t xml:space="preserve"> Transferências correntes - Famílias - Outras</t>
  </si>
  <si>
    <t xml:space="preserve"> Transferências correntes - Instituições s/ fins lucrativos</t>
  </si>
  <si>
    <t xml:space="preserve"> Transferências correntes - Segurança social</t>
  </si>
  <si>
    <t xml:space="preserve"> Transferências correntes - Administração local - Região Autónoma dos Madeira</t>
  </si>
  <si>
    <t xml:space="preserve"> Transferências correntes - Administração local - Região Autónoma dos Açores</t>
  </si>
  <si>
    <t xml:space="preserve"> Transferências correntes - Administração local - Continente</t>
  </si>
  <si>
    <t xml:space="preserve"> Transferências correntes - Administração regional - Região Autónoma da Madeira</t>
  </si>
  <si>
    <t xml:space="preserve"> Transferências correntes - Administração regional - Região Autónoma dos Açores</t>
  </si>
  <si>
    <t xml:space="preserve"> Transferências correntes - Administração central - Serviços e Fundos Autónomos</t>
  </si>
  <si>
    <t xml:space="preserve"> Transferências correntes - Administração central - Estado</t>
  </si>
  <si>
    <t xml:space="preserve"> Transferências correntes - Sociedades financeiras - Companhias de seguros e Fundos de pensões</t>
  </si>
  <si>
    <t xml:space="preserve"> Transferências correntes - Sociedades financeiras - Bancos e outras instituições financeiras</t>
  </si>
  <si>
    <t xml:space="preserve"> Transferências correntes - Sociedades e quase sociedades não financeiras - Privadas</t>
  </si>
  <si>
    <t xml:space="preserve"> Transferências correntes - Sociedades e quase sociedades não financeiras - Públicas</t>
  </si>
  <si>
    <t xml:space="preserve"> Resto do mundo - União europeia</t>
  </si>
  <si>
    <t xml:space="preserve"> Famílias</t>
  </si>
  <si>
    <t xml:space="preserve"> Instituições sem fins lucrativos</t>
  </si>
  <si>
    <t xml:space="preserve"> Administração pública - Administração local - Regiões autónomas</t>
  </si>
  <si>
    <t xml:space="preserve"> Administração pública - Administração local - Continente</t>
  </si>
  <si>
    <t xml:space="preserve"> Administração pública - Administração central - Estado</t>
  </si>
  <si>
    <t xml:space="preserve"> Sociedades financeiras</t>
  </si>
  <si>
    <t xml:space="preserve"> Sociedades e quase sociedades não financeiras</t>
  </si>
  <si>
    <t xml:space="preserve">  Transferências de capital - Resto do mundo - Países terceiros e organizações internacionais</t>
  </si>
  <si>
    <t xml:space="preserve">  Transferências de capital - Resto do mundo - União Europeia - Instituições</t>
  </si>
  <si>
    <t xml:space="preserve">  Transferências de capital - Famílias</t>
  </si>
  <si>
    <t xml:space="preserve">  Transferências de capital - Segurança social - Outras transferências</t>
  </si>
  <si>
    <t xml:space="preserve">  Transferências de capital - Administração local - Região Autónoma da Madeira</t>
  </si>
  <si>
    <t xml:space="preserve">  Transferências de capital - Administração local - Região Autónoma dos Açores</t>
  </si>
  <si>
    <t xml:space="preserve">  Transferências de capital - Administração local - Continente</t>
  </si>
  <si>
    <t xml:space="preserve">  Transferências de capital - Administração regional - Região Autónoma da Madeira</t>
  </si>
  <si>
    <t xml:space="preserve">  Transferências de capital - Administração regional - Região Autónoma dos Açores</t>
  </si>
  <si>
    <t xml:space="preserve">  Transferências de capital - Administração central - Serviços e Fundos Autónomos</t>
  </si>
  <si>
    <t xml:space="preserve">  Transferências de capital - Administração central - Estado</t>
  </si>
  <si>
    <t xml:space="preserve">  Transferências de capital - Sociedades financeiras - Companhias de seguros e Fundos de pensões</t>
  </si>
  <si>
    <t xml:space="preserve">  Transferências de capital - Sociedades financeiras - Bancos e outras instituições financeiras</t>
  </si>
  <si>
    <t xml:space="preserve">  Transferências de capital - Sociedades e quase soc não financeiras - Privadas</t>
  </si>
  <si>
    <t xml:space="preserve">  Transferências de capital - Sociedades e quase soc não financeiras - Públicas</t>
  </si>
  <si>
    <t xml:space="preserve"> Transferências correntes - Famílias</t>
  </si>
  <si>
    <t xml:space="preserve"> Transferências correntes - Segurança social - Outras transferências</t>
  </si>
  <si>
    <t xml:space="preserve"> Transferências correntes - Administração local - Região Autónoma da Madeira</t>
  </si>
  <si>
    <t xml:space="preserve"> Transferências correntes - Sociedades e quase soc não financeiras - Públicas</t>
  </si>
  <si>
    <t xml:space="preserve">  Rendimentos de propriedade - Juros - Instituições sem fins lucrativos</t>
  </si>
  <si>
    <t xml:space="preserve">  Rendimentos de propriedade - Juros - Administrações públicas - Administração central - Serviços e Fundos Autónomos</t>
  </si>
  <si>
    <t xml:space="preserve">  Rendimentos de propriedade - Juros - Administrações públicas - Administração central - Estado</t>
  </si>
  <si>
    <t xml:space="preserve">  Rendimentos de propriedade - Juros - Sociedades financeiras - Companhias de Seguros e fundos de pensões</t>
  </si>
  <si>
    <t xml:space="preserve">  Rendimentos de propriedade - Juros - Sociedades financeiras - Bancos e outras instituições financeiras</t>
  </si>
  <si>
    <t xml:space="preserve">  Rendimentos de propriedade - Juros - Sociedades e quase sociedades não financeiras - Privadas</t>
  </si>
  <si>
    <t xml:space="preserve">  Rendimentos de propriedade - Juros - Sociedades e quase sociedades não financeiras - Públicas</t>
  </si>
  <si>
    <t>ART</t>
  </si>
  <si>
    <t>GRP</t>
  </si>
  <si>
    <t>CAP</t>
  </si>
  <si>
    <t>Nota:</t>
  </si>
  <si>
    <t>(A desagregar de acordo com setor institucional - Tabela II)</t>
  </si>
  <si>
    <t xml:space="preserve">  Bens de domínio público - Outros bens de domínio público</t>
  </si>
  <si>
    <t xml:space="preserve">  Investimentos - Outros investimentos</t>
  </si>
  <si>
    <t>DESPESAS DE CAPITAL</t>
  </si>
  <si>
    <t xml:space="preserve">  Diversas - Outras</t>
  </si>
  <si>
    <t xml:space="preserve"> </t>
  </si>
  <si>
    <t xml:space="preserve">  Outros encargos financeiros</t>
  </si>
  <si>
    <t xml:space="preserve">  Aquisição de serviços - Outros serviços</t>
  </si>
  <si>
    <t>25</t>
  </si>
  <si>
    <t xml:space="preserve">  Aquisição de bens - Outros bens </t>
  </si>
  <si>
    <t>21</t>
  </si>
  <si>
    <t xml:space="preserve">  Segurança social - Outras despesas de segurança social</t>
  </si>
  <si>
    <t xml:space="preserve">  Remunerações certas e permanentes - Subsídio de férias e de Natal</t>
  </si>
  <si>
    <t xml:space="preserve">
</t>
  </si>
  <si>
    <t xml:space="preserve">  Remunerações certas e permanentes - Pessoal dos quadros-Regime de contrato individual trabalho</t>
  </si>
  <si>
    <t>DESPESAS CORRENTES</t>
  </si>
  <si>
    <t xml:space="preserve">  Saldo orçamental - Na posse do serviço</t>
  </si>
  <si>
    <t xml:space="preserve">  Reposições não abatidas nos pagamentos</t>
  </si>
  <si>
    <t xml:space="preserve">  Outras - Outras</t>
  </si>
  <si>
    <t>99</t>
  </si>
  <si>
    <t>(A desagregar de acordo com setor institucional - Tabela I)</t>
  </si>
  <si>
    <t>RECEITAS DE CAPITAL</t>
  </si>
  <si>
    <t xml:space="preserve">  Outras - Outros</t>
  </si>
  <si>
    <t xml:space="preserve">  Rendas - Outros</t>
  </si>
  <si>
    <t xml:space="preserve">  Serviços - Outros</t>
  </si>
  <si>
    <t xml:space="preserve">  Venda de bens -  Outros</t>
  </si>
  <si>
    <t xml:space="preserve">  Ativos Incorpóreos</t>
  </si>
  <si>
    <t xml:space="preserve">  Participações nos lucros de administrações públicas</t>
  </si>
  <si>
    <t xml:space="preserve">  Dividendos e participações nos lucros de sociedades financeiras</t>
  </si>
  <si>
    <t xml:space="preserve">  Dividendos e participações nos lucros de sociedades e quase-sociedades não financeiras</t>
  </si>
  <si>
    <t xml:space="preserve">  Taxas - Taxas diversas</t>
  </si>
  <si>
    <t>RECEITAS CORRENTES</t>
  </si>
  <si>
    <t xml:space="preserve">  Multas e outras penalidades diversas - Multas e penalidades diversas</t>
  </si>
  <si>
    <t xml:space="preserve">  Rendimentos de propriedade - Juros - Resto do Mundo - União Europeia - Instituições</t>
  </si>
  <si>
    <t xml:space="preserve">  Rendimentos de propriedade - Juros - Resto do Mundo - União Europeia - Países terceiros e organizações internacionais</t>
  </si>
  <si>
    <t xml:space="preserve">  Rendimentos de propriedade - Juros - Famílias</t>
  </si>
  <si>
    <t>Taxas, multas e outras penalidades:</t>
  </si>
  <si>
    <t>Rendimentos da propriedade:</t>
  </si>
  <si>
    <t>Transferências correntes:</t>
  </si>
  <si>
    <t>Venda de bens e serviços:</t>
  </si>
  <si>
    <t>Outras receitas correntes:</t>
  </si>
  <si>
    <t>Venda de bens de investimento:</t>
  </si>
  <si>
    <t>Transferências de capital:</t>
  </si>
  <si>
    <t>Ativos financeiros:</t>
  </si>
  <si>
    <t>Passivos financeiros:</t>
  </si>
  <si>
    <t>Outras receitas de capital:</t>
  </si>
  <si>
    <t>Reposições não abatidas nos pagamentos:</t>
  </si>
  <si>
    <t>Saldo de gerência anterior:</t>
  </si>
  <si>
    <t xml:space="preserve"> Abonos variáveis ou eventuais - Outros abonos em numerário ou espécie</t>
  </si>
  <si>
    <t xml:space="preserve"> Diversas</t>
  </si>
  <si>
    <t>Despesas com o pessoal:</t>
  </si>
  <si>
    <t>Aquisição de bens e serviços:</t>
  </si>
  <si>
    <t>Juros e outros encargos:</t>
  </si>
  <si>
    <t>Subsídios:</t>
  </si>
  <si>
    <t>Outras despesas correntes:</t>
  </si>
  <si>
    <t>Aquisição de bens de capital:</t>
  </si>
  <si>
    <t>Outras despesas de capital:</t>
  </si>
  <si>
    <t xml:space="preserve">  Locação financeira - Outros investimentos-Locação financeira</t>
  </si>
  <si>
    <t xml:space="preserve"> Transferências de capital - Segurança social - Outras transferências</t>
  </si>
  <si>
    <t xml:space="preserve"> Administração pública central -  Serviços e Fundos Autónomos</t>
  </si>
  <si>
    <t xml:space="preserve"> Administração pública - Administração central -Serviços e Fundos Autónomos</t>
  </si>
  <si>
    <t>Operações extra-orçamentais:</t>
  </si>
  <si>
    <t>Outras operações de tesouraria</t>
  </si>
  <si>
    <t>17</t>
  </si>
  <si>
    <t xml:space="preserve"> Transferências correntes - Instituições sem fins lucrativos</t>
  </si>
  <si>
    <t xml:space="preserve">  Transferências de capital - Instituições sem fins lucrativos</t>
  </si>
  <si>
    <t>ENTIDADE REGIONAL DE TURISMO DA REGIÃO DE LISBOA</t>
  </si>
  <si>
    <t>TURISMO DO ALENTEJO, E.R.T.</t>
  </si>
  <si>
    <t>REGIÃO DE TURISMO DO ALGARVE</t>
  </si>
  <si>
    <t>TURISMO CENTRO DE PORTUGAL</t>
  </si>
  <si>
    <t>Anexo X</t>
  </si>
  <si>
    <t xml:space="preserve"> Vendas de bens de investimento - Outros bens de investimento:</t>
  </si>
  <si>
    <t>Ativos Financeiros -  Outros ativos financeiros:</t>
  </si>
  <si>
    <t xml:space="preserve"> Passivos Financeiros - Outros passivos financeiros:</t>
  </si>
  <si>
    <t>Ativos financeiros - Outros ativos financeiros:</t>
  </si>
  <si>
    <t>Passivos financeiros - Outros passivos financeiros:</t>
  </si>
  <si>
    <t xml:space="preserve"> Transferências correntes - Sociedades e quase soc não financeiras - Privadas</t>
  </si>
  <si>
    <t xml:space="preserve"> Outras operações de tesouraria</t>
  </si>
  <si>
    <r>
      <t>1) Efetivos reais em funções - Mapa Pessoal:</t>
    </r>
    <r>
      <rPr>
        <sz val="10"/>
        <color indexed="8"/>
        <rFont val="Calibri"/>
        <family val="2"/>
      </rPr>
      <t xml:space="preserve"> corresponde aos trabalhadores efetivamente em funções no organismo, incluídos no mapa de pessoal aprovado.</t>
    </r>
  </si>
  <si>
    <t>(a) Remuneração Base ilíquida:</t>
  </si>
  <si>
    <t>(b) Subsídios de férias e Natal:</t>
  </si>
  <si>
    <t xml:space="preserve">  Subsídios -  Sociedades e quase soc não financeiras - Públicas</t>
  </si>
  <si>
    <t xml:space="preserve">  Subsídios -  Sociedades e quase soc não financeiras - Privadas</t>
  </si>
  <si>
    <t xml:space="preserve">  Subsídios - Sociedades financeiras</t>
  </si>
  <si>
    <t xml:space="preserve">  Subsídios - Administração central - Estado</t>
  </si>
  <si>
    <t xml:space="preserve">  Subsídios - Administração central - Serviços e Fundos Autónomos</t>
  </si>
  <si>
    <t xml:space="preserve">  Subsídios - Administração regional - Região Autónoma dos Açores</t>
  </si>
  <si>
    <t xml:space="preserve">  Subsídios - Administração regional - Região Autónoma da Madeira</t>
  </si>
  <si>
    <t xml:space="preserve">  Subsídios - Administração local </t>
  </si>
  <si>
    <t xml:space="preserve">  Subsídios - Segurança social</t>
  </si>
  <si>
    <t xml:space="preserve">  Subsídios - Instituições sem  fins lucrativos</t>
  </si>
  <si>
    <t xml:space="preserve">  Subsídios - Famílias</t>
  </si>
  <si>
    <t>▪ Capítulo 16 - Saldo da gerência anterior</t>
  </si>
  <si>
    <t>Saldo da gerência anterior</t>
  </si>
  <si>
    <t>R.16</t>
  </si>
  <si>
    <t>valor</t>
  </si>
  <si>
    <t>FUNDO DE APOIO MUNICIPAL</t>
  </si>
  <si>
    <t xml:space="preserve">Restantes Despesas com Pessoal
(d)
</t>
  </si>
  <si>
    <t>GOVERNAÇÃO</t>
  </si>
  <si>
    <t>FINANÇAS</t>
  </si>
  <si>
    <t>MAR</t>
  </si>
  <si>
    <t>Ministério da Cultura</t>
  </si>
  <si>
    <t>Ministério da Ciência, Tecnologia e Ensino Superior</t>
  </si>
  <si>
    <t>Ministério da Educação</t>
  </si>
  <si>
    <t>Ministério do Trabalho, Solidariedade e Segurança Social</t>
  </si>
  <si>
    <t>Ministério do Mar</t>
  </si>
  <si>
    <t>CIÊNCIA, TECNOLOGIA E ENSINO SUPERIOR</t>
  </si>
  <si>
    <t>TRABALHO, SOLIDARIEDADE E SEGURANÇA SOCIAL</t>
  </si>
  <si>
    <t>PA</t>
  </si>
  <si>
    <t>PRAZO</t>
  </si>
  <si>
    <t xml:space="preserve">Tabela I - Receita Pública </t>
  </si>
  <si>
    <t>Tabela II - Despesa Pública</t>
  </si>
  <si>
    <t>Detalhes por Setor Institucional para as classificações relevantes</t>
  </si>
  <si>
    <t>ANEXO I</t>
  </si>
  <si>
    <t>ANEXO II</t>
  </si>
  <si>
    <t>Fundamentação do orçamento de despesas com pessoal</t>
  </si>
  <si>
    <t>ANEXO II.A</t>
  </si>
  <si>
    <t>Evolução dos movimentos de pessoal</t>
  </si>
  <si>
    <t>ANEXO III</t>
  </si>
  <si>
    <t>ANEXO IV</t>
  </si>
  <si>
    <t>ANEXO V</t>
  </si>
  <si>
    <t>Tabela das Áreas de Atividades</t>
  </si>
  <si>
    <t>ANEXO VI</t>
  </si>
  <si>
    <t>ANEXO VIII</t>
  </si>
  <si>
    <t>ANEXO X</t>
  </si>
  <si>
    <t>ANEXO XI</t>
  </si>
  <si>
    <t>ANEXO XII</t>
  </si>
  <si>
    <t>Modelo de distribuição de Plafonds</t>
  </si>
  <si>
    <t>ANEXO XIV</t>
  </si>
  <si>
    <t>ANEXO XV</t>
  </si>
  <si>
    <t>ANEXO XVI</t>
  </si>
  <si>
    <r>
      <t xml:space="preserve">272/972 </t>
    </r>
    <r>
      <rPr>
        <sz val="10"/>
        <color indexed="63"/>
        <rFont val="Calibri"/>
        <family val="2"/>
      </rPr>
      <t>Ações especiais –  Despesas sem identificação do adquirente dos serviços</t>
    </r>
  </si>
  <si>
    <t>INFRAESTRUTURAS DE PORTUGAL, S.A.</t>
  </si>
  <si>
    <t>Empréstimos a curto prazo - (A desagregar de acordo com o setor institucional - Tabela II) (a)</t>
  </si>
  <si>
    <t>Empréstimos a médio e longo prazos  - (A desagregar de acordo com o setor institucional - Tabela II) (a)</t>
  </si>
  <si>
    <t>Empréstimos a curto prazo</t>
  </si>
  <si>
    <t>Empréstimos a médio e longo prazo</t>
  </si>
  <si>
    <t>Mobilidade</t>
  </si>
  <si>
    <t xml:space="preserve">Alterações de leis orgânicas </t>
  </si>
  <si>
    <t>Regresso</t>
  </si>
  <si>
    <t>Outros motivos</t>
  </si>
  <si>
    <t>Aposentações</t>
  </si>
  <si>
    <t xml:space="preserve">Outros motivos </t>
  </si>
  <si>
    <t>Serv. Gerais da A.P. - Negócios estrangeiros</t>
  </si>
  <si>
    <r>
      <t>1.3.</t>
    </r>
    <r>
      <rPr>
        <sz val="11"/>
        <color theme="1"/>
        <rFont val="Calibri"/>
        <family val="2"/>
        <scheme val="minor"/>
      </rPr>
      <t>        Análise das demonstrações financeiras previsionais</t>
    </r>
  </si>
  <si>
    <r>
      <t>1.2.2.</t>
    </r>
    <r>
      <rPr>
        <sz val="11"/>
        <color theme="1"/>
        <rFont val="Calibri"/>
        <family val="2"/>
        <scheme val="minor"/>
      </rPr>
      <t>   Orçamento da despesa</t>
    </r>
  </si>
  <si>
    <r>
      <t>1.2.1.</t>
    </r>
    <r>
      <rPr>
        <sz val="11"/>
        <color theme="1"/>
        <rFont val="Calibri"/>
        <family val="2"/>
        <scheme val="minor"/>
      </rPr>
      <t>   Orçamento da receita</t>
    </r>
  </si>
  <si>
    <r>
      <t>1.2.</t>
    </r>
    <r>
      <rPr>
        <sz val="11"/>
        <color theme="1"/>
        <rFont val="Calibri"/>
        <family val="2"/>
        <scheme val="minor"/>
      </rPr>
      <t>        Análise da proposta do Orçamento</t>
    </r>
  </si>
  <si>
    <r>
      <t>1.1.</t>
    </r>
    <r>
      <rPr>
        <sz val="11"/>
        <color theme="1"/>
        <rFont val="Calibri"/>
        <family val="2"/>
        <scheme val="minor"/>
      </rPr>
      <t>        Análise do plano de atividades</t>
    </r>
  </si>
  <si>
    <t>Estrutura de Parecer do Órgão de Fiscalização</t>
  </si>
  <si>
    <t xml:space="preserve">Estrutura de Parecer do Órgão de Fiscalização </t>
  </si>
  <si>
    <t>CULTURA</t>
  </si>
  <si>
    <t>- Um SI do Ministério da Economia (ME), no âmbito da sua atividade, prevê a ocorrência de determinada quantidade de coimas, das quais resultarão um determinado valor a entregar ao Estado.</t>
  </si>
  <si>
    <r>
      <t>DOTAÇÃO ORÇAMENTAL (</t>
    </r>
    <r>
      <rPr>
        <b/>
        <i/>
        <u/>
        <sz val="12"/>
        <color indexed="8"/>
        <rFont val="Calibri"/>
        <family val="2"/>
      </rPr>
      <t>PLAFOND</t>
    </r>
    <r>
      <rPr>
        <b/>
        <u/>
        <sz val="12"/>
        <color indexed="8"/>
        <rFont val="Calibri"/>
        <family val="2"/>
      </rPr>
      <t>)</t>
    </r>
  </si>
  <si>
    <t>OITANTE, S.A.</t>
  </si>
  <si>
    <t>TEATRO NACIONAL D. MARIA II, E.P.E.</t>
  </si>
  <si>
    <t>Ministério</t>
  </si>
  <si>
    <t xml:space="preserve">Segurança Social </t>
  </si>
  <si>
    <r>
      <t>Estágios profissionais na AP -</t>
    </r>
    <r>
      <rPr>
        <sz val="8.8000000000000007"/>
        <color indexed="12"/>
        <rFont val="Calibri"/>
        <family val="2"/>
      </rPr>
      <t xml:space="preserve"> contribuições para a Segurança Social </t>
    </r>
  </si>
  <si>
    <t>Se tomarmos como exemplo o caso das coimas, verifica-se que, geralmente, uma parte do valor arrecadado é destinado ao Estado e a restante constitui receita própria do(s) serviço(s) interveniente(s) em todo o processo.</t>
  </si>
  <si>
    <t xml:space="preserve">  Depósitos, certificados de depósito e poupança</t>
  </si>
  <si>
    <t xml:space="preserve">   Administração Pública — Administração central — Estado</t>
  </si>
  <si>
    <t xml:space="preserve"> Títulos a curto prazo</t>
  </si>
  <si>
    <t>Títulos a médio e longo prazos</t>
  </si>
  <si>
    <t xml:space="preserve">   Administração Pública — Administração central — Serviços e fundos autónomos.</t>
  </si>
  <si>
    <t>Derivados financeiros</t>
  </si>
  <si>
    <t>Empréstimos a médio e longo prazos</t>
  </si>
  <si>
    <t>Unidades de participação</t>
  </si>
  <si>
    <t>Outros passivos financeiros:</t>
  </si>
  <si>
    <t>Passivos financeiros</t>
  </si>
  <si>
    <t xml:space="preserve">    Administração pública central — Estado</t>
  </si>
  <si>
    <t xml:space="preserve">    Administração pública central — Serviços e fundos autónomos.</t>
  </si>
  <si>
    <t>Depósitos, certificados de depósito e poupança</t>
  </si>
  <si>
    <t xml:space="preserve">   Administração pública central — Estado</t>
  </si>
  <si>
    <t xml:space="preserve">   Administração pública central — Serviços e fundos autónomos.</t>
  </si>
  <si>
    <t>Títulos a curto prazo</t>
  </si>
  <si>
    <t>Empréstimos a curto prazo:</t>
  </si>
  <si>
    <t>Outros activos financeiros</t>
  </si>
  <si>
    <t>Outros passivos financeiros</t>
  </si>
  <si>
    <t>Entidade Coordenadora do P006-Defesa</t>
  </si>
  <si>
    <t>Feder - QREN</t>
  </si>
  <si>
    <t>Fundo de Coesão - QREN</t>
  </si>
  <si>
    <t>Fundo Social Europeu - QREN</t>
  </si>
  <si>
    <t>Feoga Garantia</t>
  </si>
  <si>
    <t>INFRAESTRUTURAS DE PORTUGAL - TRANSF. OE</t>
  </si>
  <si>
    <t>082</t>
  </si>
  <si>
    <t>Segurança e Ação Social - Violência doméstica - Prevenção e proteção à vítima</t>
  </si>
  <si>
    <t>083</t>
  </si>
  <si>
    <t>Segurança e Ação Social - Integração da pessoa com deficiência</t>
  </si>
  <si>
    <t>Prazos de envio dos elementos à DGO para elaboração do OE</t>
  </si>
  <si>
    <t>Unidade Técnica de Apoio (UTAP)</t>
  </si>
  <si>
    <t>ANEXO XVII</t>
  </si>
  <si>
    <t>Autoridade Tributária e Aduaneira</t>
  </si>
  <si>
    <t>Turismo de Portugal, I.P.</t>
  </si>
  <si>
    <t>Santa Casa da Misericórdia de Lisboa</t>
  </si>
  <si>
    <t>Rádio e Televisão de Portugal, S.A.</t>
  </si>
  <si>
    <t>Ministério:</t>
  </si>
  <si>
    <t>Estimativa de Impacto Orçamental</t>
  </si>
  <si>
    <t>1.1</t>
  </si>
  <si>
    <t>1.2</t>
  </si>
  <si>
    <t>1.3</t>
  </si>
  <si>
    <t>1.4</t>
  </si>
  <si>
    <t>1.5</t>
  </si>
  <si>
    <t>1.6</t>
  </si>
  <si>
    <t>1.7</t>
  </si>
  <si>
    <t>1.8</t>
  </si>
  <si>
    <t>1.9</t>
  </si>
  <si>
    <t>1.10</t>
  </si>
  <si>
    <t>Sub Total (1) :</t>
  </si>
  <si>
    <t>2.1</t>
  </si>
  <si>
    <t>2.2</t>
  </si>
  <si>
    <t>2.3</t>
  </si>
  <si>
    <t>2.4</t>
  </si>
  <si>
    <t>2.5</t>
  </si>
  <si>
    <t>2.6</t>
  </si>
  <si>
    <t>2.7</t>
  </si>
  <si>
    <t>2.8</t>
  </si>
  <si>
    <t>2.9</t>
  </si>
  <si>
    <t>2.10</t>
  </si>
  <si>
    <t>Sub Total (2) :</t>
  </si>
  <si>
    <t>3.1</t>
  </si>
  <si>
    <t>3.2</t>
  </si>
  <si>
    <t>3.3</t>
  </si>
  <si>
    <t>3.4</t>
  </si>
  <si>
    <t>3.5</t>
  </si>
  <si>
    <t>3.6</t>
  </si>
  <si>
    <t>3.7</t>
  </si>
  <si>
    <t>3.8</t>
  </si>
  <si>
    <t>3.9</t>
  </si>
  <si>
    <t>3.10</t>
  </si>
  <si>
    <t>Sub Total (3) :</t>
  </si>
  <si>
    <t>4.1</t>
  </si>
  <si>
    <t>4.2</t>
  </si>
  <si>
    <t>4.3</t>
  </si>
  <si>
    <t>4.4</t>
  </si>
  <si>
    <t>4.5</t>
  </si>
  <si>
    <t>4.6</t>
  </si>
  <si>
    <t>4.7</t>
  </si>
  <si>
    <t>4.8</t>
  </si>
  <si>
    <t>4.9</t>
  </si>
  <si>
    <t>4.10</t>
  </si>
  <si>
    <t>Sub Total (4) :</t>
  </si>
  <si>
    <t>5.1</t>
  </si>
  <si>
    <t>5.2</t>
  </si>
  <si>
    <t>5.3</t>
  </si>
  <si>
    <t>5.4</t>
  </si>
  <si>
    <t>5.5</t>
  </si>
  <si>
    <t>5.6</t>
  </si>
  <si>
    <t>5.7</t>
  </si>
  <si>
    <t>5.8</t>
  </si>
  <si>
    <t>5.9</t>
  </si>
  <si>
    <t>5.10</t>
  </si>
  <si>
    <t>Sub Total (5) :</t>
  </si>
  <si>
    <t>Justificação detalhada de cada medida de eficiência Orçamental.</t>
  </si>
  <si>
    <t xml:space="preserve"> Aplica-se aos SI, SFA e EPR. A ausência de informação constante no anexo de Medidas de eficiência Orçamental é considerado como incumprimento quanto ao encerramento da proposta de orçamento.</t>
  </si>
  <si>
    <t>Anexo XI</t>
  </si>
  <si>
    <t>Memória Justificativa do Projeto de Orçamento e Instruções</t>
  </si>
  <si>
    <t>Declaração de conformidade do Projeto de Orçamento</t>
  </si>
  <si>
    <t>Memória justificativa do Projeto de Orçamento</t>
  </si>
  <si>
    <t>Agência para a Gestão da Tesouraria e da Dívida Pública (IGCP)</t>
  </si>
  <si>
    <t>METRO DO PORTO, S.A.</t>
  </si>
  <si>
    <t>PARQUE ESCOLAR - E.P.E.</t>
  </si>
  <si>
    <t>Áreas</t>
  </si>
  <si>
    <t>Descrição breve das Iniciativas de eficiência e controlo orçamental</t>
  </si>
  <si>
    <t>1. Ganhos de eficiência na aquisição de bens e serviços</t>
  </si>
  <si>
    <t>2. Otimização da gestão do património imobiliário, incluindo uso mais eficiente de espaço e eliminação de arrendamentos injustificadamente onerosos</t>
  </si>
  <si>
    <t>3. Reforço da capacidade de serviços públicos responderem a pressões do lado da procura através de realocação interna de recursos humanos</t>
  </si>
  <si>
    <t>4. Aumento da produtividade dos serviços, por exemplo por reconfiguração de processos e eliminação de atividades redundantes</t>
  </si>
  <si>
    <t>II – Justificação das Iniciativas de eficiência e controlo orçamental</t>
  </si>
  <si>
    <t>084</t>
  </si>
  <si>
    <t>Simplex +</t>
  </si>
  <si>
    <t>RP afetas a projetos cofinanciados-Feoga Orientação/FEADER</t>
  </si>
  <si>
    <t>RP afetas a projetos cofinanciados-Feoga Garantia/FEAGA</t>
  </si>
  <si>
    <t>Feder - Competitividade e Internacionalização</t>
  </si>
  <si>
    <t>Feder - Norte 2020</t>
  </si>
  <si>
    <t>Feder - Centro 2020</t>
  </si>
  <si>
    <t>Feder - Lisboa 2020</t>
  </si>
  <si>
    <t>Feder - Alentejo 2020</t>
  </si>
  <si>
    <t>Feder - Cresc Algarve 2020</t>
  </si>
  <si>
    <t>Feder - PO Assistência Técnica</t>
  </si>
  <si>
    <t>Feder - PO Transfonteiriço Espanha-Portugal</t>
  </si>
  <si>
    <t>Feder - PO Transnacional</t>
  </si>
  <si>
    <t>Feder - PO Interregional</t>
  </si>
  <si>
    <t>Fundo de Coesão - Competitividade e Internacionalização</t>
  </si>
  <si>
    <t>Fundo de Coesão - SEUR</t>
  </si>
  <si>
    <t>Fundo Social Europeu - Competitividade e Internacionalização</t>
  </si>
  <si>
    <t>Fundo Social Europeu - PO Inclusão Social e Emprego</t>
  </si>
  <si>
    <t>Fundo Social Europeu - PO Capital Humano</t>
  </si>
  <si>
    <t>Fundo Social Europeu - Norte 2020</t>
  </si>
  <si>
    <t>Fundo Social Europeu - Centro 2020</t>
  </si>
  <si>
    <t>Fundo Social Europeu - Lisboa 2020</t>
  </si>
  <si>
    <t>Fundo Social Europeu - Alentejo 2020</t>
  </si>
  <si>
    <t>Fundo Social Europeu - Cresc Algarve 2020</t>
  </si>
  <si>
    <t>Feoga  Orientação / FEADER</t>
  </si>
  <si>
    <t>Feoga  Orientação</t>
  </si>
  <si>
    <t>Feoga  Garantia / FEAGA</t>
  </si>
  <si>
    <t>Outros e Saldos de FE</t>
  </si>
  <si>
    <t>6. Outras iniciativas</t>
  </si>
  <si>
    <t>Aquisição de bens</t>
  </si>
  <si>
    <t>Material de escritório.</t>
  </si>
  <si>
    <t xml:space="preserve">    Papel</t>
  </si>
  <si>
    <t xml:space="preserve">    Agência para a Modernização Administrativa, I.P.</t>
  </si>
  <si>
    <t xml:space="preserve">    ESTAMO – Participações Imobiliárias, SA</t>
  </si>
  <si>
    <t xml:space="preserve">    Serviços de natureza Jurídica</t>
  </si>
  <si>
    <t xml:space="preserve">    Impressoras / Fotocopiadoras / Scanner</t>
  </si>
  <si>
    <t xml:space="preserve">    Desenvolvimento de Software</t>
  </si>
  <si>
    <t>Contratos de impressão</t>
  </si>
  <si>
    <t xml:space="preserve">    Pagamentos à AMA, I. P. </t>
  </si>
  <si>
    <t xml:space="preserve">    Patrocínio judiciário</t>
  </si>
  <si>
    <t xml:space="preserve">    Impressoras / Fotocopiadora / Scanner</t>
  </si>
  <si>
    <t>Sub Total (6) :</t>
  </si>
  <si>
    <t>Total (1) + (2) + (3) + (4) + (5)+ (6):</t>
  </si>
  <si>
    <t>RP afetas a projetos cofinanciados-Outros*</t>
  </si>
  <si>
    <t>FEADER - Programa de Desenvolvimento Rural Continente</t>
  </si>
  <si>
    <r>
      <t xml:space="preserve">III – Justificação de ausência de informação </t>
    </r>
    <r>
      <rPr>
        <b/>
        <i/>
        <sz val="12"/>
        <color indexed="56"/>
        <rFont val="Calibri"/>
        <family val="2"/>
      </rPr>
      <t>(A validar pela respetiva tutela)</t>
    </r>
  </si>
  <si>
    <t>III – Justificação de ausência de informação (A validar pela respetiva tutela)</t>
  </si>
  <si>
    <t xml:space="preserve">Seguros </t>
  </si>
  <si>
    <t>Encargos das instalações.</t>
  </si>
  <si>
    <t>Aquisição de serviços</t>
  </si>
  <si>
    <t>SI</t>
  </si>
  <si>
    <t>ENCARGOS GERAIS DO ESTADO</t>
  </si>
  <si>
    <t>Transf. OE</t>
  </si>
  <si>
    <t>CONSELHO SUPERIOR DE MAGISTRATURA - TRANSF. OE</t>
  </si>
  <si>
    <t>EDUCAÇÃO</t>
  </si>
  <si>
    <t>INSPEÇÃO GERAL DA EDUCAÇÃO E CIÊNCIA</t>
  </si>
  <si>
    <t>ADMINISTRAÇÃO INTERNA</t>
  </si>
  <si>
    <t>PRESIDÊNCIA DO CONSELHO DE MINISTROS</t>
  </si>
  <si>
    <t>PRESIDÊNCIA DA REPÚBLICA - TRANSF. OE</t>
  </si>
  <si>
    <t>ASSEMBLEIA DA REPÚBLICA - TRANSF. OE</t>
  </si>
  <si>
    <t>DEFESA NACIONAL</t>
  </si>
  <si>
    <t>DIREÇÃO REGIONAL DE AGRICULTURA E PESCAS DE LISBOA E VALE DO TEJO</t>
  </si>
  <si>
    <t>DIREÇÃO REGIONAL DE AGRICULTURA E PESCAS DO ALENTEJO</t>
  </si>
  <si>
    <t>DIREÇÃO REGIONAL DE AGRICULTURA E PESCAS DO ALGARVE</t>
  </si>
  <si>
    <t>DIREÇÃO GERAL DA ADMINISTRAÇÃO ESCOLAR</t>
  </si>
  <si>
    <t>DIREÇÃO-GERAL DO ENSINO SUPERIOR</t>
  </si>
  <si>
    <t>DIREÇÃO GERAL DA EDUCAÇÃO</t>
  </si>
  <si>
    <t>FUNDO DE FOMENTO CULTURAL - TRANSF. OE</t>
  </si>
  <si>
    <t>SERVIÇO DE INFORMAÇÕES ESTRATÉGICAS DE DEFESA - TRANSF. OE</t>
  </si>
  <si>
    <t>INSTITUTO DE FINANCIAMENTO DA AGRICULTURA E PESCAS, I.P. - TRANSF. OE</t>
  </si>
  <si>
    <t>UNIVERSIDADE ABERTA - TRANSF.OE</t>
  </si>
  <si>
    <t>UNIVERSIDADE DOS AÇORES - TRANSF. OE</t>
  </si>
  <si>
    <t>UNIVERSIDADE DO MINHO - FUNDAÇÃO PÚBLICA -  TRANSF. OE</t>
  </si>
  <si>
    <t>GABINETE DO SECRETARIO-GERAL  ESTRUTURAS COMUNS AO SIED E SIS - TRANSF. OE</t>
  </si>
  <si>
    <t>INSTITUTO DE OFTALMOLOGIA DR. GAMA PINTO- TRANSF. OE</t>
  </si>
  <si>
    <t>HOSPITAL DR. FRANCISCO ZAGALO - OVAR - TRANSF. OE</t>
  </si>
  <si>
    <t>NEGÓCIOS ESTRANGEIROS</t>
  </si>
  <si>
    <t>INSTITUTO GESTÃO FINANCEIRA E EQUIPAMENTOS DA JUSTIÇA, I.P. - TRANSF. OE</t>
  </si>
  <si>
    <t>INSTITUTO DO TURISMO DE PORTUGAL I.P. - TRANSF. OE</t>
  </si>
  <si>
    <t>FUNDO DE APOIO MUNICIPAL - TRANSF. OE</t>
  </si>
  <si>
    <t>TRIBUNAL CONSTITUCIONAL - TRANSF. OE</t>
  </si>
  <si>
    <t>FUNDO FLORESTAL PERMANENTE - TRANSF. OE</t>
  </si>
  <si>
    <t>FUNDO AMBIENTAL - TRANSF OE</t>
  </si>
  <si>
    <t>UNIVERSIDADE NOVA DE LISBOA - FUNDAÇÃO PÚBLICA - TRANSF. OE</t>
  </si>
  <si>
    <t>SFA</t>
  </si>
  <si>
    <t>SERVIÇO DO PROVEDOR DE JUSTIÇA</t>
  </si>
  <si>
    <t>COFRE PRIVATIVO DO TRIBUNAL DE CONTAS - SEDE</t>
  </si>
  <si>
    <t>COFRE PRIVATIVO TRIBUNAL CONTAS - MADEIRA</t>
  </si>
  <si>
    <t>EPR-RG</t>
  </si>
  <si>
    <t>AUTORIDADE NACIONAL DAS COMUNICAÇÕES</t>
  </si>
  <si>
    <t>INSTITUTO DO TURISMO DE PORTUGAL I.P.</t>
  </si>
  <si>
    <t>UNIVERSIDADE DO MINHO - FUNDAÇÃO PÚBLICA</t>
  </si>
  <si>
    <t>AUTORIDADE DA CONCORRÊNCIA</t>
  </si>
  <si>
    <t>INSTITUTO PORTUGUÊS DE ACREDITAÇÃO I.P.</t>
  </si>
  <si>
    <t>GABINETE DO SECRETÁRIO-GERAL  ESTRUTURAS COMUNS AO SIED E SIS</t>
  </si>
  <si>
    <t>ENATUR - EMPRESA NACIONAL DE TURISMO, S.A.</t>
  </si>
  <si>
    <t>EPR-RS</t>
  </si>
  <si>
    <t>UNIVERSIDADE DO PORTO - FUNDAÇÃO PÚBLICA</t>
  </si>
  <si>
    <t>ISCTE - INSTITUTO UNIVERSITÁRIO DE LISBOA - FUNDAÇÃO PÚBLICA</t>
  </si>
  <si>
    <t>UNIVERSIDADE DE AVEIRO - FUNDAÇÃO PÚBLICA</t>
  </si>
  <si>
    <t>IMAR - INSTITUTO DO MAR</t>
  </si>
  <si>
    <t>FUNDAÇÃO PARA O DESENVOLVIMENTO CIÊNCIAS ECONÓMICAS FINANCEIRAS E EMPRESARIAIS</t>
  </si>
  <si>
    <t>AUTORIDADE DA MOBILIDADE E DOS TRANSPORTES</t>
  </si>
  <si>
    <t>TURISMO DO PORTO E NORTE DE PORTUGAL, E.R.</t>
  </si>
  <si>
    <t>EDIA - EMPRESA DE DESENVOLVIMENTO E INFRAESTRUTURAS DO ALQUEVA, S.A.</t>
  </si>
  <si>
    <t>INSTITUTO DE GESTÃO FINANCEIRA DA EDUCAÇÃO, I.P.(IGEFE,I.P.)</t>
  </si>
  <si>
    <t>FUNDO AZUL</t>
  </si>
  <si>
    <t>FUNDO AMBIENTAL</t>
  </si>
  <si>
    <t>FUNDO DE CAPITAL E QUASE CAPITAL</t>
  </si>
  <si>
    <t>UNIVERSIDADE NOVA DE LISBOA - FUNDAÇÃO PÚBLICA</t>
  </si>
  <si>
    <t>HOSPITAL DISTRITAL DA FIGUEIRA DA FOZ, EPE</t>
  </si>
  <si>
    <t>HOSPITAL SANTA MARIA MAIOR - BARCELOS, EPE</t>
  </si>
  <si>
    <t>HOSPITAL GARCIA DA ORTA, EPE - ALMADA</t>
  </si>
  <si>
    <t>CENTRO HOSPITALAR VILA NOVA DE GAIA/ESPINHO, EPE</t>
  </si>
  <si>
    <t>CENTRO HOSPITALAR DE ENTRE DOURO E VOUGA,EPE</t>
  </si>
  <si>
    <t>HOSPITAL PROF. DOUTOR FERNANDO FONSECA, EPE</t>
  </si>
  <si>
    <t>CENTRO HOSPITALAR BARREIRO MONTIJO, EPE</t>
  </si>
  <si>
    <t>CENTRO HOSPITALAR DO BAIXO VOUGA, EPE</t>
  </si>
  <si>
    <t>CENTRO HOSPITALAR TONDELA-VISEU, EPE</t>
  </si>
  <si>
    <t>CENTRO HOSPITALAR DE LEIRIA, EPE</t>
  </si>
  <si>
    <t>a) Nos termos do artigo 29.º da Lei Geral do Trabalho em Funções Públicas, publicada em anexo da Lei n.º 35/2014, de 20 de junho.</t>
  </si>
  <si>
    <t xml:space="preserve">Programa:  </t>
  </si>
  <si>
    <t xml:space="preserve">Ministério: </t>
  </si>
  <si>
    <t>As classificações económicas de receita relativas a juros, transferências correntes e de capital, venda de bens e de investimento, bem como  a ativos e passivos financeiros, devem identificar o setor institucional de origem, de acordo com a desagregação apresentada na Tabela I - Receitas Públicas - Detalhe da desagregação por setores institucionais.</t>
  </si>
  <si>
    <t>As classificações económicas de despesa relativas a juros, transferências correntes e de capital, subsídios, bem como a ativos e passivos financeiros, devem identificar o setor institucional de destino, de acordo com a desagregação apresentada na Tabela II - Despesas Públicas - Detalhe da desagregação por setores institucionais.</t>
  </si>
  <si>
    <t>(a) As operações de despesa relativas à concessão de empréstimos e outras operações ativas são contabilizadas nas classificações económicas 09.05 e 09.06, de acordo com o setor institucional, para efeitos do controlo do limite fixado na Lei do Orçamento do Estado.</t>
  </si>
  <si>
    <t>Juros - Juros da dívida pública:</t>
  </si>
  <si>
    <t xml:space="preserve">Considerando a informação registada no Anexo II e a orçamentada no agrupamento de despesa 01 - Despesas com pessoal, bem como a missão da entidade, fundamentar os resultados obtidos no sentido da garantia de adequada cobertura orçamental. Identificação de fatores e quantificação de riscos que podem distorcer a previsão apresentada. </t>
  </si>
  <si>
    <t>01 a 07</t>
  </si>
  <si>
    <t>Ativos financeiros</t>
  </si>
  <si>
    <t>Ações e outras participações</t>
  </si>
  <si>
    <t>Outros ativos financeiros:</t>
  </si>
  <si>
    <t xml:space="preserve">  Juros - (A desagregar de acordo com setor institucional - Tabela I)</t>
  </si>
  <si>
    <t xml:space="preserve">  Subsídios  - (A desagregar de acordo com setor institucional - Tabela I)</t>
  </si>
  <si>
    <t>Outros bens de investimento - (A desagregar de acordo com setor institucional - Tabela I)</t>
  </si>
  <si>
    <t>Outros ativos financeiros - (A desagregar de acordo com setor institucional - Tabela I)</t>
  </si>
  <si>
    <t>Outros passivos financeiros - (A desagregar de acordo com setor institucional - Tabela I)</t>
  </si>
  <si>
    <t xml:space="preserve">  Juros da dívida pública (A desagregar de acordo com setor institucional - Tabela II)</t>
  </si>
  <si>
    <t>Outos ativos financeiros - (A desagregar de acordo com setor institucional - Tabela II)</t>
  </si>
  <si>
    <t>Outros passivos financeiros - (A desagregar de acordo com setor institucional - Tabela II)</t>
  </si>
  <si>
    <t>Admissões externas a serviços Administração Central</t>
  </si>
  <si>
    <t>Valor Base</t>
  </si>
  <si>
    <t>Fonte de Financiamento</t>
  </si>
  <si>
    <t>Valor de execução do ano anterior sobre o qual incidem as medidas</t>
  </si>
  <si>
    <t>Fonte de financiamento associada à medida</t>
  </si>
  <si>
    <t>ANEXO IX</t>
  </si>
  <si>
    <t>Direção-Geral do Tesouro e Finanças
(DGTF)</t>
  </si>
  <si>
    <t>086</t>
  </si>
  <si>
    <t>087</t>
  </si>
  <si>
    <t>088</t>
  </si>
  <si>
    <t>089</t>
  </si>
  <si>
    <t>090</t>
  </si>
  <si>
    <t>091</t>
  </si>
  <si>
    <t>092</t>
  </si>
  <si>
    <t>PROG.SOBERANIA@DGO.GOV.PT</t>
  </si>
  <si>
    <t>PROG.GOVERNACAO@DGO.GOV.PT</t>
  </si>
  <si>
    <t>PROG.REPEXTERNA@DGO.GOV.PT</t>
  </si>
  <si>
    <t xml:space="preserve">PROG.FINANCAS@DGO.GOV.PT </t>
  </si>
  <si>
    <t>PROG.GESTDIV@DGO.GOV.PT</t>
  </si>
  <si>
    <t>PROG.DEFESA@DGO.GOV.PT</t>
  </si>
  <si>
    <t>PROG.SEGURANCA@DGO.GOV.PT</t>
  </si>
  <si>
    <t>PROG.JUSTICA@DGO.GOV.PT</t>
  </si>
  <si>
    <t>PROG.CULTURA@DGO.GOV.PT</t>
  </si>
  <si>
    <t>PROG.CIENCIAENSSUP@DGO.GOV.PT</t>
  </si>
  <si>
    <t>PROG.EDUCACAO@DGO.GOV.PT</t>
  </si>
  <si>
    <t>PROG.SSS@DGO.GOV.PT</t>
  </si>
  <si>
    <t>PROG.SAUDE@DGO.GOV.PT</t>
  </si>
  <si>
    <t>PROG.ECONOMIA@DGO.GOV.PT</t>
  </si>
  <si>
    <t>PROG.AGRICULTURA@DGO.GOV.PT</t>
  </si>
  <si>
    <t>PROG.MAR@DGO.GOV.PT</t>
  </si>
  <si>
    <t>FUNDAÇÃO DO DESPORTO</t>
  </si>
  <si>
    <t>MOBI.E, S.A.</t>
  </si>
  <si>
    <t>Tabela de Fontes de Financiamento e Notas Explicativas</t>
  </si>
  <si>
    <t>(5)</t>
  </si>
  <si>
    <t>(6)=+(2)+(3)+(4)+(5)</t>
  </si>
  <si>
    <t>(7)=(6)-(2)</t>
  </si>
  <si>
    <t>(8)=(6)/(2)</t>
  </si>
  <si>
    <t>(9)=(6)-(1)</t>
  </si>
  <si>
    <t>(10)=(6)/(1)</t>
  </si>
  <si>
    <t>▪ Capítulo 03 - Contribuíções para a Segurança Social, Caixa Geral de Aposentações e ADSE</t>
  </si>
  <si>
    <t>Contração de empréstimos</t>
  </si>
  <si>
    <t>Junto de outras entidades</t>
  </si>
  <si>
    <t>Dotações de Capital</t>
  </si>
  <si>
    <t>Realizadas por outras entidades</t>
  </si>
  <si>
    <t>Segurança e ordem públicas - LPIEFSS - Sistemas de Tecnologia de Informação e Comunicação</t>
  </si>
  <si>
    <t>Segurança e ordem públicas - LPIEFSS - Infraestruturas</t>
  </si>
  <si>
    <t>Segurança e ordem públicas - LPIEFSS - Veículos</t>
  </si>
  <si>
    <t>Segurança e ordem públicas - LPIEFSS - Armamento</t>
  </si>
  <si>
    <t xml:space="preserve">Segurança e ordem públicas - LPIEFSS - Equipamento de Proteção Individual </t>
  </si>
  <si>
    <t>Segurança e ordem públicas - LPIEFSS - Equipamentomde Apoio Atividade Operacional</t>
  </si>
  <si>
    <t>Segurança e ordem públicas - LPIEFSS - Equipamento para funções Especializadas</t>
  </si>
  <si>
    <t>Segurança e ordem públicas - LPIEFSS - Sistemas de Tecnologia de Informação e Comunicação - Parcerias público privada</t>
  </si>
  <si>
    <t>ANEXO  XVI</t>
  </si>
  <si>
    <t xml:space="preserve">PR </t>
  </si>
  <si>
    <t>Transferências de capital-Sociedades e quase sociedades não financeiras - Públicas - Prémios de realização - Identificação da entidade beneficiária</t>
  </si>
  <si>
    <t>Transferências de capital-Sociedades e quase sociedades não financeiras - Públicas - Outros - Identificação da entidade beneficiária</t>
  </si>
  <si>
    <t>Fundo Europeu de Auxílio às Pessoas Mais Carenciadas - FEAC</t>
  </si>
  <si>
    <t>ANEXO  XV (1)</t>
  </si>
  <si>
    <t>ANEXO  XV (2)</t>
  </si>
  <si>
    <t>ANEXO  XIV</t>
  </si>
  <si>
    <t>Anexo XIII</t>
  </si>
  <si>
    <t>Produtos vendidos nas farmácias</t>
  </si>
  <si>
    <t>Total da assistência ambulatória</t>
  </si>
  <si>
    <t>Outros subcontratos PPP</t>
  </si>
  <si>
    <t>Outros subcontratos que não PPP</t>
  </si>
  <si>
    <t>Outros serviços de saúde</t>
  </si>
  <si>
    <t>Transporte doentes</t>
  </si>
  <si>
    <t xml:space="preserve"> Dotações Específicas</t>
  </si>
  <si>
    <t>Designações</t>
  </si>
  <si>
    <t>Juros</t>
  </si>
  <si>
    <t>Lei de Programação Militar</t>
  </si>
  <si>
    <t>Forças Nacionais Destacadas</t>
  </si>
  <si>
    <t>Transferências Administrações Locais</t>
  </si>
  <si>
    <t>Lei Finanças Locais</t>
  </si>
  <si>
    <t>Participação Variável dos municípios no IRS (Continente)</t>
  </si>
  <si>
    <t>Outras</t>
  </si>
  <si>
    <t>Transferências Regiões Autónomas</t>
  </si>
  <si>
    <t>Lei Finanças Regionais</t>
  </si>
  <si>
    <t>Fundo Coesão</t>
  </si>
  <si>
    <t>Porte pago / Apoios à Comunicação Social</t>
  </si>
  <si>
    <t>Transferências Segurança Social</t>
  </si>
  <si>
    <t>Lei de Bases</t>
  </si>
  <si>
    <t>Pensões</t>
  </si>
  <si>
    <t>Restantes</t>
  </si>
  <si>
    <t>IVA Social</t>
  </si>
  <si>
    <t>Pensões dos Bancários</t>
  </si>
  <si>
    <t xml:space="preserve">Transferência de receita consignada </t>
  </si>
  <si>
    <t>Contribuição extraordinária da indústria farmacêutica</t>
  </si>
  <si>
    <t>Contribuição extraordinária sobre o Setor energético</t>
  </si>
  <si>
    <t>Contribuições sobre o setor bancário</t>
  </si>
  <si>
    <t>Contribuição sobre o audiovisual</t>
  </si>
  <si>
    <t>IVA Turismo</t>
  </si>
  <si>
    <t>Imposto sobre produtos petrolíferos e energéticos  (ISP) e Adicional ao ISP</t>
  </si>
  <si>
    <t>Cobranças coercivas</t>
  </si>
  <si>
    <t>Transferências Serviço Nacional de Saúde</t>
  </si>
  <si>
    <t>Transferências UE (cap. 70 do Ministério Finanças)</t>
  </si>
  <si>
    <t>Bonificação juros</t>
  </si>
  <si>
    <t>Subsídios e Indemnizações compensatórias</t>
  </si>
  <si>
    <t>Capítulo 60 - outras</t>
  </si>
  <si>
    <t>Pensões e reformas</t>
  </si>
  <si>
    <t>Encargos com saúde</t>
  </si>
  <si>
    <t>Assembleia da República</t>
  </si>
  <si>
    <t>Quotizações para Organizações Internacionais</t>
  </si>
  <si>
    <t>Transferências Ensino Particular e Cooperativo</t>
  </si>
  <si>
    <t>Educação Pré-escolar</t>
  </si>
  <si>
    <t>Comércio e Turismo - Imposto especial de jogo</t>
  </si>
  <si>
    <t>Visando obter informação desagregada no que respeita à transferência do Orçamento do Estado para o Orçamento da Segurança Social, devem ser utilizadas as seguintes classificações:</t>
  </si>
  <si>
    <t>Financiamento da Lei de Bases da Segurança social</t>
  </si>
  <si>
    <t>Compensação do défice do sistema de Segurança Social</t>
  </si>
  <si>
    <t>Os códigos das entidades constam do Anexo I</t>
  </si>
  <si>
    <t>093</t>
  </si>
  <si>
    <t>094</t>
  </si>
  <si>
    <t>Rubricas de classificação económica nas quais deve ser indicado o código de "dador/beneficiário".</t>
  </si>
  <si>
    <t>Iniciativas de eficiência e controlo orçamental</t>
  </si>
  <si>
    <t>B1.00 - Descentralização Norte</t>
  </si>
  <si>
    <t>B2.00 - Descentralização Centro</t>
  </si>
  <si>
    <t>B3.00 - Descentralização Lisboa</t>
  </si>
  <si>
    <t>B4.00 - Descentralização Algarve</t>
  </si>
  <si>
    <t>B5.00 - Descentralização Alentejo</t>
  </si>
  <si>
    <t>As transferências para a «Administração local» no âmbito da descentralização de competências devem ser individualizadas em alínea de acordo com as entidades beneficiárias:</t>
  </si>
  <si>
    <t>AS</t>
  </si>
  <si>
    <t>Ação Social</t>
  </si>
  <si>
    <t>Agrupamento / Capítulo</t>
  </si>
  <si>
    <t>Classificação económica da despesa (Agrupamento) ou da Receita (Capítulo) associado à medida</t>
  </si>
  <si>
    <t>Publicidade obrigatória</t>
  </si>
  <si>
    <t>Publicidade institucional</t>
  </si>
  <si>
    <t>Em território nacional</t>
  </si>
  <si>
    <t>Estrangeiro</t>
  </si>
  <si>
    <t xml:space="preserve">Outra </t>
  </si>
  <si>
    <t>Rubricas de classificação económica nas quais deve ser indicado o código de "dador/beneficiário". Os códigos das entidades constam do Anexo I</t>
  </si>
  <si>
    <t>Lista das entidades  da Administração Central</t>
  </si>
  <si>
    <t>IV – Instruções genéricas:</t>
  </si>
  <si>
    <t>Fundamentação do Orçamento de despesas com pessoal</t>
  </si>
  <si>
    <t>Iniciativas de eficiência e controlo orçamental e instruções de preenchimento</t>
  </si>
  <si>
    <r>
      <t xml:space="preserve">     Modelo de distribuição de </t>
    </r>
    <r>
      <rPr>
        <b/>
        <i/>
        <sz val="12"/>
        <color indexed="30"/>
        <rFont val="Calibri"/>
        <family val="2"/>
      </rPr>
      <t>Plafonds</t>
    </r>
  </si>
  <si>
    <t>Classificador de Receita e Despesa aplicável ao orçamento das EPR – Regime Simplificado</t>
  </si>
  <si>
    <t>ANEXO XIII</t>
  </si>
  <si>
    <t>Total agrupamento 01/n.º efetivos do mapa de pessoal (anexo II)</t>
  </si>
  <si>
    <t>RCP/ n.º efetivos do mapa de pessoal (anexo II)</t>
  </si>
  <si>
    <t>Instruções de preenchimento da memória justificativa (anexo IX) da proposta de orçamento</t>
  </si>
  <si>
    <t xml:space="preserve"> Aplica-se aos SI, SFA e EPR. A ausência de informação constante da memória justificativa é considerado como incumprimento quanto ao encerramento da proposta de orçamento (PO). </t>
  </si>
  <si>
    <t>Fontes de Financiamento a utilizar no Quadro I - Agregação das Fontes de Financiamento</t>
  </si>
  <si>
    <r>
      <t>Proposta de Orçamento da entidade em resultado da soma das colunas 2 a 5.</t>
    </r>
    <r>
      <rPr>
        <sz val="11"/>
        <rFont val="Calibri"/>
        <family val="2"/>
      </rPr>
      <t xml:space="preserve">  Fonte de dados SOE. Campos de preenchimento automático não editáveis.</t>
    </r>
  </si>
  <si>
    <t>Agrupamento/ Capítulo</t>
  </si>
  <si>
    <t>Medicamentos de cedência hospitalar excluindo vacinas</t>
  </si>
  <si>
    <t>Vacinas</t>
  </si>
  <si>
    <t>Produtos vendidos em farmácias privadas</t>
  </si>
  <si>
    <t>Meios complementares de diagnóstico</t>
  </si>
  <si>
    <t>Meios complementares de terapêutica</t>
  </si>
  <si>
    <t>Rede Nacional de Cuidados Continuados</t>
  </si>
  <si>
    <t>Outros internamentos</t>
  </si>
  <si>
    <t>Serviços de Saúde</t>
  </si>
  <si>
    <t>H0</t>
  </si>
  <si>
    <t>5. Identificação de medidas geradoras de recuperação de receitas próprias</t>
  </si>
  <si>
    <t xml:space="preserve">Transferências de capital-Sociedades e quase sociedades não financeiras - Privadas -Prémios de realização </t>
  </si>
  <si>
    <t xml:space="preserve">Transferências de capital-Sociedades e quase sociedades não financeiras - Privadas - Outros </t>
  </si>
  <si>
    <t xml:space="preserve">    Consumíveis de impressão</t>
  </si>
  <si>
    <t>Produtos químicos e farmacêuticos</t>
  </si>
  <si>
    <t>Locação de Edifícios</t>
  </si>
  <si>
    <r>
      <t xml:space="preserve">Princípio da Onerosidade </t>
    </r>
    <r>
      <rPr>
        <sz val="8.8000000000000007"/>
        <color indexed="12"/>
        <rFont val="Calibri"/>
        <family val="2"/>
      </rPr>
      <t>(Especificação determinada pela Circular Série A nº1375, de 10 de julho de 2014</t>
    </r>
    <r>
      <rPr>
        <sz val="8.8000000000000007"/>
        <color indexed="56"/>
        <rFont val="Calibri"/>
        <family val="2"/>
      </rPr>
      <t>)</t>
    </r>
  </si>
  <si>
    <t xml:space="preserve">    Serviços de natureza económica e financeira</t>
  </si>
  <si>
    <t>Publicidade</t>
  </si>
  <si>
    <r>
      <t xml:space="preserve">As rubricas relativas a </t>
    </r>
    <r>
      <rPr>
        <b/>
        <u/>
        <sz val="8.8000000000000007"/>
        <color indexed="12"/>
        <rFont val="Calibri"/>
        <family val="2"/>
      </rPr>
      <t>transferências</t>
    </r>
    <r>
      <rPr>
        <b/>
        <sz val="8.8000000000000007"/>
        <color indexed="12"/>
        <rFont val="Calibri"/>
        <family val="2"/>
      </rPr>
      <t xml:space="preserve"> para "Sociedades e quase sociedades não financeiras", e "Administração Regional", devem desagregar-se por alínea/subalínea para individualização da entidade beneficiária (cfr. nota explicativa do classificador económico das despesas públicas). Quando os destinatários de transferências sejam entidades integradas na Administração Central (incluindo EPR), a identificação do destinatário será feita mediante campo específico disponibilizado no sistema do Orçamento do Estado.</t>
    </r>
  </si>
  <si>
    <r>
      <rPr>
        <sz val="8.8000000000000007"/>
        <rFont val="Calibri"/>
        <family val="2"/>
      </rPr>
      <t xml:space="preserve">    Hardware de Comunicações</t>
    </r>
    <r>
      <rPr>
        <sz val="8.8000000000000007"/>
        <color indexed="12"/>
        <rFont val="Calibri"/>
        <family val="2"/>
      </rPr>
      <t xml:space="preserve"> (especificação determinada pela Circular Série A n.º 1322, de 18 de Agosto de 2005)</t>
    </r>
  </si>
  <si>
    <r>
      <t xml:space="preserve">Nas situações em que existe uma verba global destinada à Administração Central, mas em que não está identificado o organismo beneficiário (por depender de um concurso ou candidatura ainda não concretizados), a despesa final deve ser considerada no próprio serviço, inscrevendo-se a verba na classificação económica de </t>
    </r>
    <r>
      <rPr>
        <b/>
        <sz val="8.8000000000000007"/>
        <color indexed="12"/>
        <rFont val="Calibri"/>
        <family val="2"/>
      </rPr>
      <t>Outras despesas correntes ou de capital</t>
    </r>
    <r>
      <rPr>
        <sz val="8.8000000000000007"/>
        <color indexed="12"/>
        <rFont val="Calibri"/>
        <family val="2"/>
      </rPr>
      <t xml:space="preserve">, conforme adequado, </t>
    </r>
    <r>
      <rPr>
        <u/>
        <sz val="8.8000000000000007"/>
        <color indexed="12"/>
        <rFont val="Calibri"/>
        <family val="2"/>
      </rPr>
      <t>em alínea própria, especificada com a indicação de “Verbas globais a distribuir na AP”.</t>
    </r>
  </si>
  <si>
    <t>▪ Declara-se que as demonstrações financeiras previsionais se encontram em conformidade com as orientações do acionista. ****</t>
  </si>
  <si>
    <t>**** Aplicável às EPR.</t>
  </si>
  <si>
    <r>
      <rPr>
        <sz val="10"/>
        <color indexed="56"/>
        <rFont val="Calibri"/>
        <family val="2"/>
      </rPr>
      <t xml:space="preserve">▪  </t>
    </r>
    <r>
      <rPr>
        <sz val="10"/>
        <color indexed="8"/>
        <rFont val="Calibri"/>
        <family val="2"/>
      </rPr>
      <t>Memória Justificativa da proposta do orçamento do Serviço</t>
    </r>
  </si>
  <si>
    <r>
      <rPr>
        <sz val="10"/>
        <color indexed="56"/>
        <rFont val="Calibri"/>
        <family val="2"/>
      </rPr>
      <t xml:space="preserve">▪  </t>
    </r>
    <r>
      <rPr>
        <sz val="10"/>
        <color indexed="8"/>
        <rFont val="Calibri"/>
        <family val="2"/>
      </rPr>
      <t>Mapa de pessoal do serviço ou organismo aprovado pela Tutela</t>
    </r>
  </si>
  <si>
    <r>
      <rPr>
        <sz val="10"/>
        <color indexed="56"/>
        <rFont val="Calibri"/>
        <family val="2"/>
      </rPr>
      <t xml:space="preserve">▪  </t>
    </r>
    <r>
      <rPr>
        <sz val="10"/>
        <color indexed="8"/>
        <rFont val="Calibri"/>
        <family val="2"/>
      </rPr>
      <t>Atualização do Sistema Central de Encargos Plurianuais (SCEP)</t>
    </r>
  </si>
  <si>
    <r>
      <rPr>
        <sz val="10"/>
        <rFont val="Calibri"/>
        <family val="2"/>
      </rPr>
      <t>▪  Demonstrações financeiras previsionais *</t>
    </r>
  </si>
  <si>
    <r>
      <rPr>
        <sz val="10"/>
        <color indexed="56"/>
        <rFont val="Calibri"/>
        <family val="2"/>
      </rPr>
      <t xml:space="preserve">▪  </t>
    </r>
    <r>
      <rPr>
        <sz val="10"/>
        <color indexed="8"/>
        <rFont val="Calibri"/>
        <family val="2"/>
      </rPr>
      <t>Parecer do órgão de fiscalização **</t>
    </r>
  </si>
  <si>
    <r>
      <rPr>
        <sz val="10"/>
        <color indexed="56"/>
        <rFont val="Calibri"/>
        <family val="2"/>
      </rPr>
      <t xml:space="preserve">▪  </t>
    </r>
    <r>
      <rPr>
        <sz val="10"/>
        <color indexed="8"/>
        <rFont val="Calibri"/>
        <family val="2"/>
      </rPr>
      <t>Documento comprovativo do NIPC/NIF ***</t>
    </r>
  </si>
  <si>
    <t xml:space="preserve">▪ Anexos Relativos a Despesas com o Pessoal (Anexos II, IIA) </t>
  </si>
  <si>
    <t>Tabela I - Classificação Económicas das Receitas Públicas</t>
  </si>
  <si>
    <t>Tabela II - Classificação Económicas das Despesas Públicas</t>
  </si>
  <si>
    <t>Notas para preenchimento do Anexo II:</t>
  </si>
  <si>
    <t xml:space="preserve">Entidade das Administrações Públicas - com origem em outras receitas </t>
  </si>
  <si>
    <t>Anexo XVII</t>
  </si>
  <si>
    <t xml:space="preserve">Capítulo I - Introdução </t>
  </si>
  <si>
    <t>Capítulo II - Responsabilidades</t>
  </si>
  <si>
    <t>Capítulo III - Âmbito</t>
  </si>
  <si>
    <t>Capítulo IV - Análise</t>
  </si>
  <si>
    <t>Capítulo V- Opinião/Parecer (inclui reservas)</t>
  </si>
  <si>
    <t>Programa Orçamental</t>
  </si>
  <si>
    <t>Código de Serviço</t>
  </si>
  <si>
    <t>NIF</t>
  </si>
  <si>
    <t>AVEIROPOLIS - SOC. PARA O DES. DO PROG. POLIS EM AVEIRO, S.A.</t>
  </si>
  <si>
    <t>COSTA POLIS SOC PARA O DESENVOLVIMENTO DO PROG POLIS NA COSTA DA CAPARICA, S.A.</t>
  </si>
  <si>
    <t>METROPOLITANO DE LISBOA, EPE</t>
  </si>
  <si>
    <t>POLIS LITORAL NORTE, S.A.</t>
  </si>
  <si>
    <t>POLIS LITORAL RIA DE AVEIRO, S.A.</t>
  </si>
  <si>
    <t>POLIS LITORAL RIA FORMOSA, S.A.</t>
  </si>
  <si>
    <t>SOFLUSA - SOCIEDADE FLUVIAL DE TRANSPORTES, S.A.</t>
  </si>
  <si>
    <t>TRANSTEJO - TRANSPORTES TEJO, S.A.</t>
  </si>
  <si>
    <t>VIANAPOLIS, SOC. PARA O DESENVOLVIMENTO DO PROG POLIS EM VIANA DO CASTELO, S.A.</t>
  </si>
  <si>
    <t>COFRE PRIVATIVO DO TRIBUNAL DE CONTAS - AÇORES</t>
  </si>
  <si>
    <t>SI - Serviços Integrados</t>
  </si>
  <si>
    <t>Transf. OE - Serviços de transferência do Orçamento de Estado</t>
  </si>
  <si>
    <t>EPR-RG - Entidades Públicas Reclassificadas - Regime Geral</t>
  </si>
  <si>
    <t>EPR-RS - Entidades Públicas Reclassificadas - Regime Simplificado</t>
  </si>
  <si>
    <t>SFA - Serviços e Fundos Autónomos</t>
  </si>
  <si>
    <r>
      <rPr>
        <b/>
        <sz val="11"/>
        <rFont val="Calibri"/>
        <family val="2"/>
      </rPr>
      <t>Anexo XII</t>
    </r>
    <r>
      <rPr>
        <sz val="11"/>
        <rFont val="Calibri"/>
        <family val="2"/>
      </rPr>
      <t>- Modelo de distribuição dos Plafonds</t>
    </r>
  </si>
  <si>
    <t>IV</t>
  </si>
  <si>
    <r>
      <t xml:space="preserve">Contribuições para a segurança social </t>
    </r>
    <r>
      <rPr>
        <sz val="8.8000000000000007"/>
        <color indexed="12"/>
        <rFont val="Calibri"/>
        <family val="2"/>
      </rPr>
      <t>(especificação determinada pela Circular Série A n.º 1335, de 30 de Julho de 2007)</t>
    </r>
  </si>
  <si>
    <t xml:space="preserve">   Verificação médica – Junta médica e Verificação Doença</t>
  </si>
  <si>
    <t>Instituto de Financiamento da Agricultura e Pescas,I.P (IFAP)</t>
  </si>
  <si>
    <t>Agência Para o Desenvolvimento e Coesão (ADC)</t>
  </si>
  <si>
    <t> Instituto de Apoio às Pequenas e Médias Empresas e à Inovação (IAPMEI)</t>
  </si>
  <si>
    <t xml:space="preserve"> Fundo de Compensação do Trabalho</t>
  </si>
  <si>
    <t xml:space="preserve">    Fundo de Garantia de Compensação do Trabalho</t>
  </si>
  <si>
    <t>▪ Identificação de iniciativas de eficiência e controlo orçamental (Anexo X)</t>
  </si>
  <si>
    <t>AP</t>
  </si>
  <si>
    <t>Anexo IX-A</t>
  </si>
  <si>
    <t>Organismo</t>
  </si>
  <si>
    <t>Medida</t>
  </si>
  <si>
    <t>Atividade</t>
  </si>
  <si>
    <t xml:space="preserve">Classificação Económica
Agrupamento </t>
  </si>
  <si>
    <t>(inserir linhas no quadro, caso necessário)</t>
  </si>
  <si>
    <t>ANEXO IX-A</t>
  </si>
  <si>
    <t>Nota: Utilizar o código 1XX / 2XX quando se trata de uma atividade em curso;</t>
  </si>
  <si>
    <t xml:space="preserve"> e o código 8XX / 9XX caso se trate de uma nova atividade.</t>
  </si>
  <si>
    <t>FUNDO DE APOIO AO TURISMO E AO CINEMA</t>
  </si>
  <si>
    <t>FUNDO DE COINVESTIMENTO 200M</t>
  </si>
  <si>
    <t>FUNDO PARA A INOVAÇÃO SOCIAL</t>
  </si>
  <si>
    <t xml:space="preserve">  Verbas globais a distribuir na AP</t>
  </si>
  <si>
    <r>
      <t xml:space="preserve">  IVA a pagar </t>
    </r>
    <r>
      <rPr>
        <sz val="8.8000000000000007"/>
        <color indexed="12"/>
        <rFont val="Calibri"/>
        <family val="2"/>
      </rPr>
      <t>(cfr. estabelecido no ponto 3.7 da Circular Série A nº 1345, de 6 de janeiro de 2009)</t>
    </r>
  </si>
  <si>
    <r>
      <t xml:space="preserve">     Reserva</t>
    </r>
    <r>
      <rPr>
        <sz val="8.8000000000000007"/>
        <color indexed="12"/>
        <rFont val="Calibri"/>
        <family val="2"/>
      </rPr>
      <t xml:space="preserve"> (nos termos da presente Circular)</t>
    </r>
  </si>
  <si>
    <r>
      <t xml:space="preserve">     Reserva Pagamentos em Atraso</t>
    </r>
    <r>
      <rPr>
        <sz val="8.8000000000000007"/>
        <color indexed="12"/>
        <rFont val="Calibri"/>
        <family val="2"/>
      </rPr>
      <t xml:space="preserve"> (nos termos da presente Circular) </t>
    </r>
  </si>
  <si>
    <t xml:space="preserve">     Outros</t>
  </si>
  <si>
    <t>Adicional do IMI</t>
  </si>
  <si>
    <t>Consignação do IRC ao FEFSS</t>
  </si>
  <si>
    <t>Despesa Efetiva</t>
  </si>
  <si>
    <t>Despesas com pessoal</t>
  </si>
  <si>
    <t xml:space="preserve">Investimento </t>
  </si>
  <si>
    <t>Receita Própria</t>
  </si>
  <si>
    <t xml:space="preserve">Identificação da despesa e receita potencial a transferir no âmbito da descentralização de novas competências para os municípios </t>
  </si>
  <si>
    <t>ANEXO XVIII</t>
  </si>
  <si>
    <t xml:space="preserve">Descentralização de competências </t>
  </si>
  <si>
    <t>(milhões de euros)</t>
  </si>
  <si>
    <t>Anexo I</t>
  </si>
  <si>
    <t>Lista das Entidades da Administração Central</t>
  </si>
  <si>
    <r>
      <t xml:space="preserve">Entidade(s) atualmente responsável na Administração Central                                                                                                                                                                                                    </t>
    </r>
    <r>
      <rPr>
        <b/>
        <sz val="11"/>
        <color indexed="31"/>
        <rFont val="Calibri"/>
        <family val="2"/>
      </rPr>
      <t>MODDESC</t>
    </r>
  </si>
  <si>
    <t>Anexo XVIII</t>
  </si>
  <si>
    <t>Descentralização de competências</t>
  </si>
  <si>
    <t>Serviços Online da DGO  - Módulo PO – Projetos de Orçamento</t>
  </si>
  <si>
    <t>Este anexo será submetido no módulo PO – Projetos de Orçamento, dos Serviços online da DGO</t>
  </si>
  <si>
    <t>Orientações de preenchimento:</t>
  </si>
  <si>
    <t>Estratégia Nacional para a Igualdade e a Não Discriminação – Portugal + Igual 2018 – 2030:</t>
  </si>
  <si>
    <t>https://dre.pt/pesquisa/-/search/115360036/details/normal?l=1</t>
  </si>
  <si>
    <t>Orçamento do Estado com impacto de género – Um guia metodológico para o Estado Português Projeto Piloto 2018:</t>
  </si>
  <si>
    <t>http://plataformamulheres.org.pt/wp-content/ficheiros/2018/08/PpDM-Guia-Metodologico-OIG-layout.pdf</t>
  </si>
  <si>
    <t>Lista de contados dos/as Conselheiros/as Ministeriais para a Igualdade:</t>
  </si>
  <si>
    <t>https://www.cig.gov.pt/wp-content/uploads/2018/08/CC_Interministerial.pdf</t>
  </si>
  <si>
    <t>Fonte: Comissão para a Cidadania e a Igualdade de Género.</t>
  </si>
  <si>
    <t>Estimativa Execução fundos europeus e contrapartida pública nacional, 2019/2023</t>
  </si>
  <si>
    <t>Anexo XIII-A</t>
  </si>
  <si>
    <t>INSTRUÇÕES PARA REGISTO DAS PREVISÕES DE RECEITA NO SOE
FUNDAMENTAÇÃO LEGAL</t>
  </si>
  <si>
    <t>No preenchimento dos campos da proposta de orçamento da receita destinado a referenciar a fundamentação legal para a inscrição de previsão de receita em cada classificação económica de receita, devem ser observados os seguintes critérios:</t>
  </si>
  <si>
    <t>Nunca devem ser feitas referências a diplomas que já tenham sido revogados.</t>
  </si>
  <si>
    <r>
      <t xml:space="preserve">Sempre que um diploma tenha sido alterado, sem ser revogado, é esse diploma que deve permanecer como referência, não devendo ser substituído pelo diploma que procede à alteração. </t>
    </r>
    <r>
      <rPr>
        <sz val="12"/>
        <color indexed="8"/>
        <rFont val="Calibri"/>
        <family val="2"/>
      </rPr>
      <t xml:space="preserve">Só deve ser indicado o diploma que procede à alteração </t>
    </r>
    <r>
      <rPr>
        <b/>
        <u/>
        <sz val="12"/>
        <color indexed="8"/>
        <rFont val="Calibri"/>
        <family val="2"/>
      </rPr>
      <t>se ele aditar</t>
    </r>
    <r>
      <rPr>
        <sz val="12"/>
        <color indexed="8"/>
        <rFont val="Calibri"/>
        <family val="2"/>
      </rPr>
      <t xml:space="preserve"> ao diploma original alguma norma respeitante à afetação de receitas.</t>
    </r>
  </si>
  <si>
    <t>Deve-se evitar o recurso aos diplomas que aprovam as orgânicas das entidades para servir como fundamento para a cobrança de receita.</t>
  </si>
  <si>
    <r>
      <t>De facto, as leis orgânicas contêm, regra geral, uma norma que permite aos serviços disporem das receitas que cobram no âmbito da sua atividade para afetar às suas despesas, mas</t>
    </r>
    <r>
      <rPr>
        <sz val="12"/>
        <color indexed="8"/>
        <rFont val="Calibri"/>
        <family val="2"/>
      </rPr>
      <t xml:space="preserve"> não são estas normas que determinam as receitas que os serviços cobram no âmbito da sua atividade.</t>
    </r>
  </si>
  <si>
    <t>Sempre que possível, o que se pretende que seja utilizado na fundamentação legal é que seja indicado, por exemplo:</t>
  </si>
  <si>
    <r>
      <t>1.</t>
    </r>
    <r>
      <rPr>
        <sz val="7"/>
        <rFont val="Times New Roman"/>
        <family val="1"/>
      </rPr>
      <t xml:space="preserve">      </t>
    </r>
    <r>
      <rPr>
        <sz val="12"/>
        <rFont val="Calibri"/>
        <family val="2"/>
      </rPr>
      <t>O diploma que determina a cobrança de uma taxa, decorrente de licenciamento, de serviços prestados, do regime jurídico da atividade;</t>
    </r>
  </si>
  <si>
    <r>
      <t>2.</t>
    </r>
    <r>
      <rPr>
        <sz val="7"/>
        <rFont val="Times New Roman"/>
        <family val="1"/>
      </rPr>
      <t xml:space="preserve">      </t>
    </r>
    <r>
      <rPr>
        <sz val="12"/>
        <rFont val="Calibri"/>
        <family val="2"/>
      </rPr>
      <t>O diploma que determina a cobrança de uma coima, decorrente de uma ação de fiscalização;</t>
    </r>
  </si>
  <si>
    <r>
      <t>3.</t>
    </r>
    <r>
      <rPr>
        <sz val="7"/>
        <rFont val="Times New Roman"/>
        <family val="1"/>
      </rPr>
      <t xml:space="preserve">      </t>
    </r>
    <r>
      <rPr>
        <sz val="12"/>
        <rFont val="Calibri"/>
        <family val="2"/>
      </rPr>
      <t>O diploma que determina a repartição de um determinado imposto;</t>
    </r>
  </si>
  <si>
    <r>
      <t>4.</t>
    </r>
    <r>
      <rPr>
        <sz val="7"/>
        <rFont val="Times New Roman"/>
        <family val="1"/>
      </rPr>
      <t xml:space="preserve">      </t>
    </r>
    <r>
      <rPr>
        <sz val="12"/>
        <rFont val="Calibri"/>
        <family val="2"/>
      </rPr>
      <t>O diploma que inclui a tabela de emolumentos;</t>
    </r>
  </si>
  <si>
    <r>
      <t>5.</t>
    </r>
    <r>
      <rPr>
        <sz val="7"/>
        <rFont val="Times New Roman"/>
        <family val="1"/>
      </rPr>
      <t xml:space="preserve">      </t>
    </r>
    <r>
      <rPr>
        <sz val="12"/>
        <rFont val="Calibri"/>
        <family val="2"/>
      </rPr>
      <t>O diploma que inclui a tabela de preços;</t>
    </r>
  </si>
  <si>
    <r>
      <t>6.</t>
    </r>
    <r>
      <rPr>
        <sz val="7"/>
        <rFont val="Times New Roman"/>
        <family val="1"/>
      </rPr>
      <t xml:space="preserve">      </t>
    </r>
    <r>
      <rPr>
        <sz val="12"/>
        <rFont val="Calibri"/>
        <family val="2"/>
      </rPr>
      <t>O diploma que inclui tabelas de custas em processos;</t>
    </r>
  </si>
  <si>
    <r>
      <t>7.</t>
    </r>
    <r>
      <rPr>
        <sz val="7"/>
        <rFont val="Times New Roman"/>
        <family val="1"/>
      </rPr>
      <t xml:space="preserve">      </t>
    </r>
    <r>
      <rPr>
        <sz val="12"/>
        <rFont val="Calibri"/>
        <family val="2"/>
      </rPr>
      <t>O diploma que homologa preços, por exemplo, de bilheteira.</t>
    </r>
  </si>
  <si>
    <t>A fundamentação legal a ser referenciada na inscrição da dotação orçamental corresponde à identificação desta Circular com instruções para a preparação do respetivo Orçamento do Estado. Sobre esta vertente da proposta de orçamento, consultar o Anexo XIII-A.</t>
  </si>
  <si>
    <t>COMPROMISSOS ASSUMIDOS E NÃO PAGOS EM ANOS ANTERIORES</t>
  </si>
  <si>
    <t>RI não afetas a projetos cofinanciados</t>
  </si>
  <si>
    <t>Saldos de RI não afetas a projetos cofinanciados (A)</t>
  </si>
  <si>
    <t>Transferências de RI entre organismos</t>
  </si>
  <si>
    <t>RI afetas a projetos cofinanciados-Feder</t>
  </si>
  <si>
    <t>RI afetas a projetos cofinanciados-F.Coesão</t>
  </si>
  <si>
    <t>RI afetas a projetos cofinanciados-FSE</t>
  </si>
  <si>
    <t>RI afetas a projetos cofinanciados-Feoga Orientação/FEADER</t>
  </si>
  <si>
    <t>RI afetas a projetos cofinanciados-Feoga Garantia/FEAGA</t>
  </si>
  <si>
    <t>RI afetas a projetos cofinanciados-Outros*</t>
  </si>
  <si>
    <t>Saldos de RI afetas a projetos cofinanciados (A)</t>
  </si>
  <si>
    <t>Transferências de RI afetas a projetos cofinanciados entre organismos</t>
  </si>
  <si>
    <t>Saldos de RI Consignadas não afetas a projetos cofinanciados (A)</t>
  </si>
  <si>
    <t>Entidade da Administração Central - com origem em receitas de impostos não afetas a projetos cofinanciados</t>
  </si>
  <si>
    <t>Receitas de Impostos</t>
  </si>
  <si>
    <t>RI, RP, FE</t>
  </si>
  <si>
    <t>Valores Orçamentados Receitas de Impostos (€)</t>
  </si>
  <si>
    <t>As receitas aqui consideradas são as que correspondem à parte destinada a receita de impostos do Estado em todo o tipo de receitas administradas por cada serviço (impostos, taxas, coimas, multas, rendimentos de propriedade, venda de bens, venda de serviços, venda de bens de investimento, reposições não abatidas nos pagamentos - nelas se incluindo os saldos de dotações orçamentais de receitasde impostos, etc.).</t>
  </si>
  <si>
    <t>Todas as receitas são reguladas por diplomas legais que especificam o tipo de receita (impostos, taxas, coimas, multas, rendimentos de propriedade, venda de bens, venda de serviços, venda de bens de investimento, etc.) e a afetação a diferentes organismos (receitas próprias) e ao Estado (receitasde impostos do Estado). Esses diplomas legais, bem como as respetivas normas que determinam a afetação da receita, devem ser identificados na área destinada à fundamentação legal, por cada classificação económica de receita orçamentada. Sobre esta vertente da proposta de orçamento, consultar o Anexo XIII-A.</t>
  </si>
  <si>
    <t>RECEITAS DE IMPOSTOS</t>
  </si>
  <si>
    <t>As receitas aqui consideradas são as que correspondem à dotação orçamental, proveniente de receitas de impostos do Estado, que é destinada à cobertura das despesas de cada serviço.</t>
  </si>
  <si>
    <t xml:space="preserve">Entidades da Administração Central
</t>
  </si>
  <si>
    <r>
      <rPr>
        <strike/>
        <sz val="11"/>
        <color indexed="56"/>
        <rFont val="Calibri"/>
        <family val="2"/>
      </rPr>
      <t xml:space="preserve">
</t>
    </r>
    <r>
      <rPr>
        <sz val="11"/>
        <color indexed="56"/>
        <rFont val="Calibri"/>
        <family val="2"/>
      </rPr>
      <t>Direção-Geral de Energia e Geologia</t>
    </r>
  </si>
  <si>
    <t>RI - Indemnizações compensatórias afetas a projetos cofinanciados (CPN)</t>
  </si>
  <si>
    <t>RI - Indemnizações compensatórias não afetas a projetos cofinanciados</t>
  </si>
  <si>
    <t>Entidade da Administração Central - com origem em receitas de impostos afetas a projetos cofinanciados (CPN)</t>
  </si>
  <si>
    <t>Nota explicativa ao Anexo VI Tabela de Fontes de Financiamento</t>
  </si>
  <si>
    <t>BE</t>
  </si>
  <si>
    <t>Bolsas de Estudo</t>
  </si>
  <si>
    <t xml:space="preserve">
Os pagamentos relativos a compromissos assumidos e não pagos em anos anteriores deverão ser objeto de distinção em relação aos pagamentos de compromissos do próprio ano, mediante a utilização de uma subalínea da classificação económica da despesa cuja segunda posição do campo será 9 (cfr . Circular Série A n.º 1306, de 5 de janeiro de 2004).
Os serviços e fundos autónomos devem efetuar o registo destas despesas na respetiva coluna existente no sistema SIGO para o efeito.</t>
  </si>
  <si>
    <t>ESCOLA NACIONAL DE BOMBEIROS</t>
  </si>
  <si>
    <t>UNINOVA - INSTITUTO DE DESENVOLVIMENTO DE NOVAS TECNOLOGIAS</t>
  </si>
  <si>
    <t>PLANEAMENTO</t>
  </si>
  <si>
    <t>AMBIENTE E AÇÃO CLIMÁTICA</t>
  </si>
  <si>
    <t>INFRAESTRUTURAS E HABITAÇÃO</t>
  </si>
  <si>
    <t>AGRICULTURA</t>
  </si>
  <si>
    <t>Ministério da Agricultura</t>
  </si>
  <si>
    <t>Ministério da Economia e da Transição Digital</t>
  </si>
  <si>
    <t>Ministério das Infraestruturas e da Habitação</t>
  </si>
  <si>
    <t>Ministério do Ambiente e da Ação Climática</t>
  </si>
  <si>
    <t>PROG.AMBIENTE@DGO.GOV.PT</t>
  </si>
  <si>
    <t>Endereços de email para interação com DGO</t>
  </si>
  <si>
    <t>AMBIENTE E DA AÇÃO CLIMÁTICA</t>
  </si>
  <si>
    <t>DIREÇÃO-GERAL DE ENERGIA E GEOLOGIA</t>
  </si>
  <si>
    <t>ENTIDADE NACIONAL PARA O SETOR ENERGÉTICO, E.P.E</t>
  </si>
  <si>
    <t>AÇÃO GOVERNATIVA - METD</t>
  </si>
  <si>
    <t>FUNDO DE FUNDOS PARA A INTERNACIONALIZAÇÃO</t>
  </si>
  <si>
    <t>AUTORIDADE PARA PREVENÇÃO E COMBATE À VIOLÊNCIA DESPORTO</t>
  </si>
  <si>
    <t>RECURSOS PRÓPRIOS COMUNITÁRIOS</t>
  </si>
  <si>
    <t>PARUPS, S.A.</t>
  </si>
  <si>
    <t>PARVALOREM, S.A.</t>
  </si>
  <si>
    <t>ESTAMO - PARTICIPAÇÕES IMOBILIÁRIAS, S.A.</t>
  </si>
  <si>
    <t>CONSEST - PROMOÇÃO IMOBILIÁRIA, S.A.</t>
  </si>
  <si>
    <t>SISTEMA DE INDEMNIZAÇÃO AOS INVESTIDORES</t>
  </si>
  <si>
    <t>GABINETES DOS MEMBROS DO GOVERNO - MIH</t>
  </si>
  <si>
    <t>ESTRUTURA DE MISSÃO PARA AS COMEMORAÇÕES DO V CENTENÁRIO DA CIRCUM-NAVEGAÇÃO</t>
  </si>
  <si>
    <t>MODERNIZAÇÃO DO ESTADO E DA ADMINISTRAÇÃO PÚBLICA</t>
  </si>
  <si>
    <t>DIREÇÃO-GERAL DA ADMINISTRAÇÃO E DO EMPREGO PÚBLICO</t>
  </si>
  <si>
    <t>UNIDADE NACIONAL DO MECANISMO FINANCEIRO DO ESPAÇO ECONÓMICO EUROPEU</t>
  </si>
  <si>
    <t>CENTRO HOSPITALAR UNIVERSITÁRIO DE LISBOA CENTRAL, EPE</t>
  </si>
  <si>
    <t>CENTRO HOSPITALAR UNIVERSITÁRIO DE LISBOA NORTE, EPE</t>
  </si>
  <si>
    <t>HOSPITAL DE BRAGA, EPE</t>
  </si>
  <si>
    <t>Tipo</t>
  </si>
  <si>
    <t>Assente nas Normas Internacionais de Auditoria.</t>
  </si>
  <si>
    <t>Presidência do Conselho de Ministros</t>
  </si>
  <si>
    <t>Ministério da Modernização do Estado e da Administração Pública</t>
  </si>
  <si>
    <t>Ministério do Planeamento</t>
  </si>
  <si>
    <t>18</t>
  </si>
  <si>
    <t>Ministério da Coesão Territorial</t>
  </si>
  <si>
    <r>
      <t xml:space="preserve">273/973 </t>
    </r>
    <r>
      <rPr>
        <sz val="10"/>
        <color indexed="63"/>
        <rFont val="Calibri"/>
        <family val="2"/>
      </rPr>
      <t>Transportes Ferroviários - Manuntenção</t>
    </r>
  </si>
  <si>
    <t>PROG.INFRAESTRUTURASHAB@DGO.GOV.PT</t>
  </si>
  <si>
    <t>Para as EPR diretamente contactadas pelo Ministério das Finanças mantêm-se os prazos então comunicados.</t>
  </si>
  <si>
    <t xml:space="preserve">SOE, 
Serviços Online da DGO - de acordo com os formatos disponibilizados pela DGO.
</t>
  </si>
  <si>
    <t>095</t>
  </si>
  <si>
    <t>096</t>
  </si>
  <si>
    <t>Contingência COVID 2019 - Prevenção, contenção, mitigação e tratamento</t>
  </si>
  <si>
    <t>Contingência COVID 2019 - Garantir normalidade</t>
  </si>
  <si>
    <t>Consignação do IVA aos Municípios</t>
  </si>
  <si>
    <t>Contribuição de serviço rodoviário</t>
  </si>
  <si>
    <t>Encargos com protocolo de cobrança</t>
  </si>
  <si>
    <t>Ensino Superior e Ação social</t>
  </si>
  <si>
    <t>- Nas colunas restantes (de Despesa) deverá ser considerada a despesa referente aos efetivos considerados na coluna “N.º de postos de trabalho/efetivos”;</t>
  </si>
  <si>
    <r>
      <rPr>
        <b/>
        <sz val="10"/>
        <rFont val="Calibri"/>
        <family val="2"/>
      </rPr>
      <t xml:space="preserve">4) Outros:
    </t>
    </r>
    <r>
      <rPr>
        <sz val="10"/>
        <rFont val="Calibri"/>
        <family val="2"/>
      </rPr>
      <t>Neste item incluem-se:</t>
    </r>
    <r>
      <rPr>
        <b/>
        <sz val="10"/>
        <rFont val="Calibri"/>
        <family val="2"/>
      </rPr>
      <t xml:space="preserve">
   - </t>
    </r>
    <r>
      <rPr>
        <sz val="10"/>
        <rFont val="Calibri"/>
        <family val="2"/>
      </rPr>
      <t>Membros dos Gabinetes (ou outras situações similares) em que os trabalhadores são pagos pelo serviço de origem não fazendo contudo parte do seu mapa de pessoal. Os suplementos que estes trabalhadores recebem e que são pagos pelo serviço onde se encontram a prestar funções, é orçamentado pelo organismo pagador;</t>
    </r>
    <r>
      <rPr>
        <b/>
        <sz val="10"/>
        <rFont val="Calibri"/>
        <family val="2"/>
      </rPr>
      <t xml:space="preserve">
   - </t>
    </r>
    <r>
      <rPr>
        <sz val="10"/>
        <rFont val="Calibri"/>
        <family val="2"/>
      </rPr>
      <t xml:space="preserve">Trabalhadores que recebem apenas suplementos remuneratórios;
  - Pessoal em mobilidade e em cedência de interesse público a suportar pelos organismos, bem como os que exercem funções em Estruturas de Missão;
  - Outras situações (ex: Fiscal Único - Dirigente superior de 2.º grau).
 </t>
    </r>
  </si>
  <si>
    <t>15 de setembro</t>
  </si>
  <si>
    <t>CJ</t>
  </si>
  <si>
    <t>SECRETARIA-GERAL DO MINISTÉRIO DAS FINANÇAS</t>
  </si>
  <si>
    <t>Novo</t>
  </si>
  <si>
    <t>FUNDO NACIONAL DE REABILITAÇÃO DO EDIFICADO</t>
  </si>
  <si>
    <t>NORTREM - ALUGUER DE MATERIAL FERROVIÁRIO, ACE</t>
  </si>
  <si>
    <t>FUNDO PARA A PROMOÇÃO DOS DIREITOS DOS CONSUMIDORES</t>
  </si>
  <si>
    <t>FUNDO DE EFICIÊNCIA ENERGÉTICA</t>
  </si>
  <si>
    <t>097</t>
  </si>
  <si>
    <t>098</t>
  </si>
  <si>
    <t xml:space="preserve">Programa Ativar </t>
  </si>
  <si>
    <t>Incentivo extraordinário à normalização</t>
  </si>
  <si>
    <t>Nivel 1</t>
  </si>
  <si>
    <t>Nivel 2</t>
  </si>
  <si>
    <t>Nivel 3</t>
  </si>
  <si>
    <t>Descrição</t>
  </si>
  <si>
    <t>Receitas de Impostos não afetas a projetos cofinanciados</t>
  </si>
  <si>
    <t>111 + 311</t>
  </si>
  <si>
    <t>.</t>
  </si>
  <si>
    <t>117 + 317</t>
  </si>
  <si>
    <t>118 + 318</t>
  </si>
  <si>
    <t>113 + 313</t>
  </si>
  <si>
    <t>119 + 319</t>
  </si>
  <si>
    <t>RP do ano - Com origem em RI provenientes do OE</t>
  </si>
  <si>
    <t>RP do ano - Com origem em reembolsos de beneficiários de fundos europeus</t>
  </si>
  <si>
    <t>Saldos de RP transitados - Com origem em RI provenientes do OE (A)</t>
  </si>
  <si>
    <t>Saldos de RP transitados - Com origem em reembolsos de beneficiários de fundos europeus (A)</t>
  </si>
  <si>
    <t>121 + 522</t>
  </si>
  <si>
    <t>Transferências de RP entre organismos</t>
  </si>
  <si>
    <t>129 + 540</t>
  </si>
  <si>
    <t>Receitas de Impostos afetas a projetos cofinanciados</t>
  </si>
  <si>
    <t>151 + 351</t>
  </si>
  <si>
    <t>152 + 352</t>
  </si>
  <si>
    <t>153 + 353</t>
  </si>
  <si>
    <t>154 + 354</t>
  </si>
  <si>
    <t>155 + 355</t>
  </si>
  <si>
    <t>156 + 356</t>
  </si>
  <si>
    <t>157 + 357</t>
  </si>
  <si>
    <t>158 + 358</t>
  </si>
  <si>
    <t>159 + 359</t>
  </si>
  <si>
    <t>161 + 361</t>
  </si>
  <si>
    <t>162 + 362</t>
  </si>
  <si>
    <t>163 + 363</t>
  </si>
  <si>
    <t>164 + 364</t>
  </si>
  <si>
    <t>165 + 365</t>
  </si>
  <si>
    <t>166 + 366</t>
  </si>
  <si>
    <t>167 + 367</t>
  </si>
  <si>
    <t>168 + 368</t>
  </si>
  <si>
    <t>169 + 369</t>
  </si>
  <si>
    <t>Receitas de Impostos Consignadas</t>
  </si>
  <si>
    <t>Receitas de Impostos Consignadas não afetas a projetos cofinanciados</t>
  </si>
  <si>
    <t>171 + 371</t>
  </si>
  <si>
    <t>Receitas de Impostos Consignadas afetas a projetos cofinanciados</t>
  </si>
  <si>
    <t>172 + 372</t>
  </si>
  <si>
    <t>173 + 373</t>
  </si>
  <si>
    <t>Saldos de RI Consignadas afetas a projetos cofinanciados (A)</t>
  </si>
  <si>
    <t>174 + 374</t>
  </si>
  <si>
    <t>142 + 530</t>
  </si>
  <si>
    <t>143 + 550</t>
  </si>
  <si>
    <t>211 + 411</t>
  </si>
  <si>
    <t>212 + 412</t>
  </si>
  <si>
    <t>213 + 413</t>
  </si>
  <si>
    <t>214 + 414</t>
  </si>
  <si>
    <t>215 + 415</t>
  </si>
  <si>
    <t>216 + 416</t>
  </si>
  <si>
    <t>217 + 417</t>
  </si>
  <si>
    <t>218 + 418</t>
  </si>
  <si>
    <t>221 + 421</t>
  </si>
  <si>
    <t>222 + 422</t>
  </si>
  <si>
    <t>223 + 423</t>
  </si>
  <si>
    <t>231 + 431</t>
  </si>
  <si>
    <t>232 + 432</t>
  </si>
  <si>
    <t>233 + 433</t>
  </si>
  <si>
    <t>241 + 441</t>
  </si>
  <si>
    <t>242 + 442</t>
  </si>
  <si>
    <t>243 + 443</t>
  </si>
  <si>
    <t>244 + 444</t>
  </si>
  <si>
    <t>245 + 445</t>
  </si>
  <si>
    <t>246 + 446</t>
  </si>
  <si>
    <t>247 + 447</t>
  </si>
  <si>
    <t>248 + 448</t>
  </si>
  <si>
    <t>249 + 449</t>
  </si>
  <si>
    <t>251 + 451</t>
  </si>
  <si>
    <t>252 + 452</t>
  </si>
  <si>
    <t>261 + 461</t>
  </si>
  <si>
    <t>262 + 462</t>
  </si>
  <si>
    <t>271 + 471</t>
  </si>
  <si>
    <t>281 + 481</t>
  </si>
  <si>
    <t>Fundo de Solidariedade da União Europeia</t>
  </si>
  <si>
    <t>287 + 487</t>
  </si>
  <si>
    <t>288 + 488</t>
  </si>
  <si>
    <t>282 + 482</t>
  </si>
  <si>
    <t>290 + 490</t>
  </si>
  <si>
    <t>Saldos de Dotações de capital com origem em financiamento nacional</t>
  </si>
  <si>
    <t>Saldos de Dotações de capital com origem em financiamento europeu</t>
  </si>
  <si>
    <t>Nota:  n.d - não disponível</t>
  </si>
  <si>
    <t>099</t>
  </si>
  <si>
    <t>Universalização da Escola Digital</t>
  </si>
  <si>
    <t>330 + 141</t>
  </si>
  <si>
    <t>Receita própria do ano</t>
  </si>
  <si>
    <t>RP do ano - Com outras origens</t>
  </si>
  <si>
    <t>RP do ano - Sem possibilidade de transição</t>
  </si>
  <si>
    <t>Saldos de Receitas Próprias Transitados</t>
  </si>
  <si>
    <t>Financiamento Nacional RP por conta de fundos europeus (A)</t>
  </si>
  <si>
    <t>Operações de Financiamento</t>
  </si>
  <si>
    <t>317/318/319/359</t>
  </si>
  <si>
    <t>369/540</t>
  </si>
  <si>
    <t>330/530/550</t>
  </si>
  <si>
    <t>Na FF 511 – “Receita própria do ano - Com origem em receita de impostos proveniente do OE”, devem ser inscritas as receitas que embora sejam consideradas próprias, tenham como origem inicial receitas de impostos do Estado, bem como a despesa que visam financiar.</t>
  </si>
  <si>
    <t>Na FF 512 - “Receita própria do ano - Com origem em reembolsos de beneficiários de Fundos Europeus”, devem ser inscritas as verbas que resultem do recebimento de reembolsos efetuados por beneficiários de apoios europeus atribuídos por entidades da Administração Central e que, nos termos dos regulamentos vigentes, possam ser reutilizados para o mesmo fim, bem como a despesa que visam financiar.</t>
  </si>
  <si>
    <t>Nas FF71x/72x devem ser inscritas as verbas com origem na contração de empréstimos e nas dotações de capital obtidas, bem como a despesa que visam financiar, desagregando consoante a entidade concedente, de acordo com a seguinte tabela:</t>
  </si>
  <si>
    <t>Anexo VI</t>
  </si>
  <si>
    <t>Tabela de Fontes de Financiamento</t>
  </si>
  <si>
    <t>Em caso de dúvida no preenchimento deste Anexo, consulte “Orçamento do Estado com impacto de género - Guia Metodológico para o Estado Português”, disponível em: https://www.cig.gov.pt/wp-content/uploads/2019/06/PpDM-Guia-Metodologico-OIG-layout.pdf</t>
  </si>
  <si>
    <t>Justificação dos Programas/Atividades/Medidas selecionados - Impacto previsto na concretização da igualdade entre mulheres e homens</t>
  </si>
  <si>
    <t>Os valores a orçamentar nesta vertente (os valores arrecadados destinados ao Estado) devem ser registados com a FF 311 e a Classificação Económica de Receita (CER) deve corresponder à natureza da receita que a origina.</t>
  </si>
  <si>
    <t>- Deve, então, efetuar um registo na FF 311, pelo valor referido, na CER 04.02.04.99.99, identificando os diplomas que permitem a cobrança das coimas em questão.
- Esta receita não concorre para o financiamento do organismo.</t>
  </si>
  <si>
    <t>Os valores a orçamentar nesta vertente devem ser registados com as FF iguais ou maiores a 319 e a CER deve corresponder à natureza da receita que a origina.</t>
  </si>
  <si>
    <t>- Deve, então, efetuar um registo na FF 412, pelo valor referido, na CER 06.09.01.01.14, se as verbas se destinarem a cobrir despesas correntes, ou na CER 10.09.01.01.14, se as verbas se destinarem a cobrir despesas de capital, ou, ainda, repartindo o valor em causa pelas duas CER, conforme o tipo de despesas que se previrem efetuar, identificando os diplomas que permitem a cobrança das coimas em questão, bem como o código de serviço da entidade que lhe transferirá as verbas.</t>
  </si>
  <si>
    <t>Os valores a orçamentar nesta vertente devem ser registados com a FF 311 e a CER deve corresponder a um dos dois códigos fictícios que estão previstos no SOE (99.99.98.99.99, na parte que respeita à dotação destinada a atividades, e 99.99.99.99.99, na parte que respeita à dotação destinada a projetos).</t>
  </si>
  <si>
    <t>- Deve, então, efetuar um registo na FF 311, pelo valor referente à parcela que se destinará a despesas de atividades, na CER 99.99.98.99.99, e outro registo na FF 311, pelo valor referente à parcela que se destinará a despesas em projetos, na CER 99.99.99.99.99.</t>
  </si>
  <si>
    <t>Dotações específicas da Despesa do Estado</t>
  </si>
  <si>
    <t>ANEXO VII-II</t>
  </si>
  <si>
    <t>ANEXO VII-I</t>
  </si>
  <si>
    <t>Subartigos e Rubricas da classificação económica da Receita Pública de tipificação vinculativa - Adm. Central</t>
  </si>
  <si>
    <t>Alíneas e subalíneas da classificação económica da Despesa Pública de tipificação vinculativa - Adm. Central</t>
  </si>
  <si>
    <t>Anexo VII - II</t>
  </si>
  <si>
    <t>Anexo VII - I</t>
  </si>
  <si>
    <t>Subartigos e rubricas da Classificação económica da Receita Pública de tipificação vinculativa</t>
  </si>
  <si>
    <r>
      <t xml:space="preserve">&gt; Serviços Online da DGO (Módulo PO – Projetos de Orçamento), </t>
    </r>
    <r>
      <rPr>
        <strike/>
        <sz val="11"/>
        <color rgb="FFFF0000"/>
        <rFont val="Calibri"/>
        <family val="2"/>
        <scheme val="minor"/>
      </rPr>
      <t xml:space="preserve"> </t>
    </r>
  </si>
  <si>
    <t xml:space="preserve">Reporte da informação relativa às entregas de equipamentos militares; alienação de equipamentos militares; e despesa com aquisição/grandes reparações de equipamentos militares.
</t>
  </si>
  <si>
    <t>17. Receita do IABA afeta à dotação centralizada para o SNS</t>
  </si>
  <si>
    <r>
      <t>18. Consignação de 25% da taxa de ISP e de 25% da taxa de adicionamento sobre as emissões de CO</t>
    </r>
    <r>
      <rPr>
        <vertAlign val="subscript"/>
        <sz val="11"/>
        <rFont val="Calibri"/>
        <family val="2"/>
        <scheme val="minor"/>
      </rPr>
      <t>2</t>
    </r>
    <r>
      <rPr>
        <sz val="11"/>
        <rFont val="Calibri"/>
        <family val="2"/>
        <scheme val="minor"/>
      </rPr>
      <t xml:space="preserve"> ao FSSSE e ao FA</t>
    </r>
  </si>
  <si>
    <r>
      <t>19. Consignação de ISP (adicionamento sobre as emissões de CO</t>
    </r>
    <r>
      <rPr>
        <vertAlign val="subscript"/>
        <sz val="11"/>
        <rFont val="Calibri"/>
        <family val="2"/>
        <scheme val="minor"/>
      </rPr>
      <t>2</t>
    </r>
    <r>
      <rPr>
        <sz val="11"/>
        <rFont val="Calibri"/>
        <family val="2"/>
        <scheme val="minor"/>
      </rPr>
      <t xml:space="preserve"> ao FA</t>
    </r>
  </si>
  <si>
    <t xml:space="preserve">20. Contribuição extraordinária sobre os fornecedores da indústria de dispositivos médicos do SNS </t>
  </si>
  <si>
    <r>
      <t xml:space="preserve">Sistema de Informação da Elaboração Orçamento de Estado (SOE) - 
</t>
    </r>
    <r>
      <rPr>
        <b/>
        <sz val="11"/>
        <rFont val="Calibri"/>
        <family val="2"/>
      </rPr>
      <t>Anexo II</t>
    </r>
    <r>
      <rPr>
        <sz val="11"/>
        <rFont val="Calibri"/>
        <family val="2"/>
      </rPr>
      <t xml:space="preserve"> - Orçamentação das despesas com efetivos de pessoal  
</t>
    </r>
    <r>
      <rPr>
        <b/>
        <sz val="11"/>
        <rFont val="Calibri"/>
        <family val="2"/>
      </rPr>
      <t xml:space="preserve">Anexo II.A </t>
    </r>
    <r>
      <rPr>
        <sz val="11"/>
        <rFont val="Calibri"/>
        <family val="2"/>
      </rPr>
      <t>- Sistema de Informação da Elaboração Orçamento de Estado (SOE)</t>
    </r>
    <r>
      <rPr>
        <b/>
        <sz val="11"/>
        <color indexed="10"/>
        <rFont val="Calibri"/>
        <family val="2"/>
      </rPr>
      <t/>
    </r>
  </si>
  <si>
    <t xml:space="preserve">Devem ser apresentadas de 1 a 5 iniciativas, dispersas pelas áreas indicadas à esquerda. O não cumprimento deste critério implica a apresentação de uma justificação fundamentada por parte da entidade coordenadora  e validada pela respetiva tutela (a reportar em "III – Justificação de ausência de informação") </t>
  </si>
  <si>
    <t xml:space="preserve">No caso de o serviço não discriminar e justificar pelo menos 1 iniciativa nas áreas supracitadas, ou outras que se enquadrem no objetivo de melhoria de eficiência da despesa e controlo orçamental, deverá o serviço apresentar uma justificação fundamentada e validada pela respetiva tutela.  </t>
  </si>
  <si>
    <r>
      <t>369</t>
    </r>
    <r>
      <rPr>
        <sz val="11"/>
        <rFont val="Calibri"/>
        <family val="2"/>
      </rPr>
      <t>/540</t>
    </r>
  </si>
  <si>
    <r>
      <t xml:space="preserve">Utilização de financiamento nacional por conta de fundos europeus </t>
    </r>
    <r>
      <rPr>
        <b/>
        <vertAlign val="superscript"/>
        <sz val="11"/>
        <color indexed="30"/>
        <rFont val="Calibri"/>
        <family val="2"/>
      </rPr>
      <t>(A)</t>
    </r>
  </si>
  <si>
    <r>
      <rPr>
        <vertAlign val="superscript"/>
        <sz val="11"/>
        <rFont val="Calibri"/>
        <family val="2"/>
      </rPr>
      <t>(A)</t>
    </r>
    <r>
      <rPr>
        <sz val="11"/>
        <rFont val="Calibri"/>
        <family val="2"/>
      </rPr>
      <t xml:space="preserve"> As fontes de financiamento a seguir identificadas devem apenas ser utilizadas durante a execução orçamental:
</t>
    </r>
  </si>
  <si>
    <t>No caso de o Serviço não discriminar pelo menos 1 iniciativa nas áreas supracitadas, ou outras que se enquadrem no objetivo de melhoria de eficiência da despesa e controlo orçamental, deverá apresentar uma justificação fundamentada e validada pela respetiva Tutela.</t>
  </si>
  <si>
    <t xml:space="preserve">     Custas Judiciais</t>
  </si>
  <si>
    <t>Lei das Infraestruturas Militares - LIM (NOVA)</t>
  </si>
  <si>
    <t>Código Funcional 
(Divisão/Grupo)</t>
  </si>
  <si>
    <t>Designação Funcional 
(Divisão/Grupo)</t>
  </si>
  <si>
    <t>085</t>
  </si>
  <si>
    <t>Florestas</t>
  </si>
  <si>
    <t xml:space="preserve">Adicional de solidariedade sobre o setor bancário consignado ao FEFSS </t>
  </si>
  <si>
    <t xml:space="preserve">1) </t>
  </si>
  <si>
    <t>Alterações ao Classificador</t>
  </si>
  <si>
    <t>Uniformização do Classificador de Receita - Tipificação de classificações para os Serviços da Adm. Central</t>
  </si>
  <si>
    <t xml:space="preserve">2) </t>
  </si>
  <si>
    <t>Organização do Classificador</t>
  </si>
  <si>
    <t>O classificador encontra-se estruturado por capítulos, grupos e artigos, os quais constituem a classificação económica da receita (CER);</t>
  </si>
  <si>
    <t>Cada CER apresenta uma designação que se encontra em conformidade com a estipulada no DL 26/2002, de 14/02;</t>
  </si>
  <si>
    <t>O Anexo VII apresenta a "negrito" as CER's que resultam da aplicação do DL 26/2002 (capítulos e grupos);</t>
  </si>
  <si>
    <t>Esta desagregação visa satisfazer as necessidades gerais e específicas de informação orçamental, em termos de receita;</t>
  </si>
  <si>
    <t xml:space="preserve">As propinas são receitas que provêm de uma forma geral, de entidades que se dedicam à formação. </t>
  </si>
  <si>
    <t xml:space="preserve">3) </t>
  </si>
  <si>
    <t>Novas Tipificações</t>
  </si>
  <si>
    <t>Nota explicativa ao Anexo VII-I - Subartigos e rubricas da Classificação económica da Receita Pública de tipificação vinculativa</t>
  </si>
  <si>
    <r>
      <t xml:space="preserve">Serviços Online da DGO  - Módulo PO – Projetos de Orçamento
</t>
    </r>
    <r>
      <rPr>
        <b/>
        <sz val="11"/>
        <rFont val="Calibri"/>
        <family val="2"/>
      </rPr>
      <t>Anexo X</t>
    </r>
    <r>
      <rPr>
        <sz val="11"/>
        <rFont val="Calibri"/>
        <family val="2"/>
      </rPr>
      <t xml:space="preserve"> - Iniciativas de eficiência e controlo orçamental
</t>
    </r>
    <r>
      <rPr>
        <b/>
        <sz val="11"/>
        <rFont val="Calibri"/>
        <family val="2"/>
      </rPr>
      <t>Anexo XVIII</t>
    </r>
    <r>
      <rPr>
        <sz val="11"/>
        <rFont val="Calibri"/>
        <family val="2"/>
      </rPr>
      <t xml:space="preserve"> - Descentralização de competências
</t>
    </r>
    <r>
      <rPr>
        <b/>
        <strike/>
        <sz val="11"/>
        <rFont val="Calibri"/>
        <family val="2"/>
      </rPr>
      <t/>
    </r>
  </si>
  <si>
    <t>Saldos de RI com origem em transferências entre entidades</t>
  </si>
  <si>
    <t>RI afetas a projetos cofinanciados-FEP/FEAMP e outros no âmbito dos setores do mar e das pescas</t>
  </si>
  <si>
    <t>RP afetas a projetos cofinanciados-FEP/FEAMP e outros no âmbito dos setores do mar e das pescas</t>
  </si>
  <si>
    <t>FEP/FEAMP e outros no âmbito dos setores do mar e das pescas</t>
  </si>
  <si>
    <t>Transferências de Financiamento Nacional por conta de Fundos Europeus entre organismos (A)</t>
  </si>
  <si>
    <r>
      <t xml:space="preserve">311/313 </t>
    </r>
    <r>
      <rPr>
        <vertAlign val="superscript"/>
        <sz val="11"/>
        <rFont val="Calibri"/>
        <family val="2"/>
      </rPr>
      <t>(A)</t>
    </r>
    <r>
      <rPr>
        <sz val="11"/>
        <rFont val="Calibri"/>
        <family val="2"/>
      </rPr>
      <t>/316/317/318/350/370</t>
    </r>
  </si>
  <si>
    <t>COFOG - Classificação das Funções das Administrações Públicas</t>
  </si>
  <si>
    <t xml:space="preserve">Assim sendo, a "rúbrica" vai começar a refletir somente a proveniência da receita, em termos de Fundo, através da utilização de um </t>
  </si>
  <si>
    <t>código identificador - Ex.: 9* para RI, 7* para RP ou FE;</t>
  </si>
  <si>
    <t>Despesa 
(euros)</t>
  </si>
  <si>
    <r>
      <rPr>
        <u/>
        <sz val="11"/>
        <color theme="1"/>
        <rFont val="Calibri"/>
        <family val="2"/>
        <scheme val="minor"/>
      </rPr>
      <t xml:space="preserve">Simplificação do classificador </t>
    </r>
    <r>
      <rPr>
        <sz val="11"/>
        <color theme="1"/>
        <rFont val="Calibri"/>
        <family val="2"/>
        <scheme val="minor"/>
      </rPr>
      <t xml:space="preserve">- Os 2 últimos algarismos da CER que representam a "rúbrica" vão deixar de refletir o código do Ministério; </t>
    </r>
  </si>
  <si>
    <r>
      <t xml:space="preserve">Para exemplificar a utilização do classificador, vamos proceder à análise da receita proveniente de </t>
    </r>
    <r>
      <rPr>
        <b/>
        <u/>
        <sz val="11"/>
        <color theme="1"/>
        <rFont val="Calibri"/>
        <family val="2"/>
        <scheme val="minor"/>
      </rPr>
      <t>Propinas - CER 04.01.22:</t>
    </r>
  </si>
  <si>
    <t xml:space="preserve">Contudo, caso haja necessidade, e desde que a mesma se encontre devidamente justificada, pode a entidade efetuar um pedido de </t>
  </si>
  <si>
    <t xml:space="preserve">O classificador encontra-se organizado de forma a conseguir satisfazer as necesidades transversais das entidades da Administração </t>
  </si>
  <si>
    <t>Central.</t>
  </si>
  <si>
    <t xml:space="preserve">Ao nível da rúbrica e tal qual foi explicado acima, a codificação está implicitamente relacionada com o fundo da receita, como por exemplo, a </t>
  </si>
  <si>
    <t>utilização do código n.º 78 para representar as Receitas Próprias e o n.º 99 para representar as Receitas de Impostos;</t>
  </si>
  <si>
    <r>
      <t xml:space="preserve">Por conseguinte, a desagregação está efetuada ao nível do </t>
    </r>
    <r>
      <rPr>
        <u/>
        <sz val="11"/>
        <color theme="1"/>
        <rFont val="Calibri"/>
        <family val="2"/>
        <scheme val="minor"/>
      </rPr>
      <t>Subartigo</t>
    </r>
    <r>
      <rPr>
        <sz val="11"/>
        <color theme="1"/>
        <rFont val="Calibri"/>
        <family val="2"/>
        <scheme val="minor"/>
      </rPr>
      <t xml:space="preserve">, sendo que, o SubArt. 01 reflete as propinas provenientes das licenciaturas, </t>
    </r>
  </si>
  <si>
    <t>o SubArt. 02 representa  as propinas que derivam dos Mestrados e assim sucessivamente.</t>
  </si>
  <si>
    <t>Para além dos capítulos, grupos e artigos, o Anexo VII apresenta também as classificações da receita com a especificação desagregada das receitas</t>
  </si>
  <si>
    <t xml:space="preserve"> públicas ao nível do subartigo e da rúbrica; </t>
  </si>
  <si>
    <t xml:space="preserve">À luz da nova Lei de Enquadramento Orçamental (LEO) - Lei n.º 151/2015, de 11/09, houve necessidade de uniformizar as CER's tipificadas para </t>
  </si>
  <si>
    <t>todos os Serviços e Entidades Públicas;</t>
  </si>
  <si>
    <t>Deste modo, foi efetuado um levantamento exaustivo das CER's utilizadas por todas as entidades de forma generalizada e procedeu-se à sua</t>
  </si>
  <si>
    <t>tipificação;</t>
  </si>
  <si>
    <t xml:space="preserve">A presente nota explicativa visa esclarecer as alterações ocorridas ao classificador de receita, bem como, clarificar a utilização de algumas situações </t>
  </si>
  <si>
    <t>particulares.</t>
  </si>
  <si>
    <t>16. Adicional ao IMI consignado ao FEFSS.</t>
  </si>
  <si>
    <r>
      <rPr>
        <b/>
        <u/>
        <sz val="11"/>
        <rFont val="Calibri"/>
        <family val="2"/>
        <scheme val="minor"/>
      </rPr>
      <t>Nota explicativa:</t>
    </r>
    <r>
      <rPr>
        <sz val="11"/>
        <rFont val="Calibri"/>
        <family val="2"/>
        <scheme val="minor"/>
      </rPr>
      <t xml:space="preserve">
O classificador funcional que se encontra em vigor desde 1994, regulado pelo Decreto-Lei n.º 171/94, de 24 de junho, é  substituído no OE 2021 pela Classificação das Funções das Administrações Públicas - COFOG (Classification of the Functions of Government). 
A COFOG foi desenvolvida pela Organização para a Cooperação e Desenvolvimento Económico (OCDE) e é adotada pela maioria dos países da OCDE e da União Europeia, permitindo uma comparação internacional ao nível da despesa pública por função. 
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A COFOG encontra-se estruturada por três níveis (Divisões, Grupos e Classes), sendo que para o OE 2021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
A função da despesa deve ser classificada de acordo com a sua finalidade que, em regra, coincide com a atividade principal desenvolvida pela entidade. Para efeitos de orientação do registo da COFOG por parte das entidades, vai ser disponibilizado à entidade coordenadora de cada programa orçamental uma lista com a correspondência orgânica/entidade/código COFOG.</t>
    </r>
  </si>
  <si>
    <t>Serviços gerais das administrações públicas</t>
  </si>
  <si>
    <t>Órgãos executivos e legislativos, assuntos financeiros e fiscais, assuntos externos</t>
  </si>
  <si>
    <t>Ajuda económica externa</t>
  </si>
  <si>
    <t>Serviços gerais</t>
  </si>
  <si>
    <t>Investigação fundamental</t>
  </si>
  <si>
    <t>Investigação e desenvolvimento em serviços gerais das administrações públicas</t>
  </si>
  <si>
    <t>Serviços gerais das administrações públicas n.e.</t>
  </si>
  <si>
    <t>Operações relacionadas com a dívida pública</t>
  </si>
  <si>
    <t>Transferências de caráter geral entre diferentes níveis das administrações públicas</t>
  </si>
  <si>
    <t>Defesa</t>
  </si>
  <si>
    <t>Defesa militar</t>
  </si>
  <si>
    <t>022</t>
  </si>
  <si>
    <t>Defesa civil</t>
  </si>
  <si>
    <t>Ajuda militar externa</t>
  </si>
  <si>
    <t>Investigação e desenvolvimento em defesa</t>
  </si>
  <si>
    <t>Defesa n.e.</t>
  </si>
  <si>
    <t>Segurança e ordem pública</t>
  </si>
  <si>
    <t>Serviços policiais</t>
  </si>
  <si>
    <t>Serviços de proteção civil</t>
  </si>
  <si>
    <t>Tribunais</t>
  </si>
  <si>
    <t>Estabelecimentos prisionais</t>
  </si>
  <si>
    <t>Investigação e desenvolvimento em segurança e ordem pública</t>
  </si>
  <si>
    <t>Segurança e ordem pública n.e.</t>
  </si>
  <si>
    <t>Assuntos económicos</t>
  </si>
  <si>
    <t>Assuntos económicos, comerciais e laborais, em geral</t>
  </si>
  <si>
    <t>Agricultura, silvicultura, caça e pesca</t>
  </si>
  <si>
    <t>Combustíveis e energia</t>
  </si>
  <si>
    <t>Indústria extrativa, indústria transformadora e construção</t>
  </si>
  <si>
    <t>Transportes</t>
  </si>
  <si>
    <t>Comunicações</t>
  </si>
  <si>
    <t>Outras atividades</t>
  </si>
  <si>
    <t>Investigação e desenvolvimento em assuntos económicos</t>
  </si>
  <si>
    <t>Assuntos económicos n.e.</t>
  </si>
  <si>
    <t>Proteção do ambiente</t>
  </si>
  <si>
    <t>Gestão de resíduos</t>
  </si>
  <si>
    <t>Gestão de águas residuais</t>
  </si>
  <si>
    <t>Redução da poluição</t>
  </si>
  <si>
    <t>Proteção da biodiversidade e da paisagem</t>
  </si>
  <si>
    <t>Investigação e desenvolvimento em proteção do ambiente</t>
  </si>
  <si>
    <t>Proteção do ambiente n.e.</t>
  </si>
  <si>
    <t>Habitação e infraestruturas coletivas</t>
  </si>
  <si>
    <t>Desenvolvimento da habitação</t>
  </si>
  <si>
    <t>Desenvolvimento das infraestruturas coletivas</t>
  </si>
  <si>
    <t>Abastecimento de água</t>
  </si>
  <si>
    <t>Iluminação pública</t>
  </si>
  <si>
    <t>Investigação e desenvolvimento em habitação e infraestruturas coletivas</t>
  </si>
  <si>
    <t>Habitação e infraestruturas coletivas n.e.</t>
  </si>
  <si>
    <t>Saúde</t>
  </si>
  <si>
    <t>Produtos, aparelhos e equipamentos médicos</t>
  </si>
  <si>
    <t>Serviços de saúde prestados em ambulatório</t>
  </si>
  <si>
    <t>Serviços hospitalares</t>
  </si>
  <si>
    <t>Serviços de saúde pública</t>
  </si>
  <si>
    <t>Investigação e desenvolvimento em saúde</t>
  </si>
  <si>
    <t>Saúde n.e.</t>
  </si>
  <si>
    <t>Desporto, recreação, cultura e religião</t>
  </si>
  <si>
    <t>Serviços desportivos e recreativos</t>
  </si>
  <si>
    <t>Serviços culturais</t>
  </si>
  <si>
    <t>Serviços de difusão e publicação</t>
  </si>
  <si>
    <t>Serviços religiosos e outros serviços prestados à comunidade</t>
  </si>
  <si>
    <t>Investigação e desenvolvimento em desporto, recreação, cultura e religião</t>
  </si>
  <si>
    <t>Desporto, recreação, cultura e religião n.e.</t>
  </si>
  <si>
    <t>Educação</t>
  </si>
  <si>
    <t>Educação pré-escolar e ensino básico (1.º e 2.º ciclos)</t>
  </si>
  <si>
    <t>Ensino básico (3.º ciclo) e ensino secundário</t>
  </si>
  <si>
    <t>Ensino pós-secundário não superior</t>
  </si>
  <si>
    <t>Ensino superior</t>
  </si>
  <si>
    <t>Ensino não definido por níveis</t>
  </si>
  <si>
    <t>Serviços auxiliares à educação</t>
  </si>
  <si>
    <t>Investigação e desenvolvimento em educação</t>
  </si>
  <si>
    <t>Educação n.e.</t>
  </si>
  <si>
    <t>Proteção social</t>
  </si>
  <si>
    <t>101</t>
  </si>
  <si>
    <t>Doença e invalidez</t>
  </si>
  <si>
    <t>102</t>
  </si>
  <si>
    <t>Velhice</t>
  </si>
  <si>
    <t>103</t>
  </si>
  <si>
    <t>Sobrevivência</t>
  </si>
  <si>
    <t>104</t>
  </si>
  <si>
    <t>Família, crianças e jovens</t>
  </si>
  <si>
    <t>105</t>
  </si>
  <si>
    <t>Desemprego</t>
  </si>
  <si>
    <t>106</t>
  </si>
  <si>
    <t>Habitação</t>
  </si>
  <si>
    <t>107</t>
  </si>
  <si>
    <t>Exclusão social n.e.</t>
  </si>
  <si>
    <t>108</t>
  </si>
  <si>
    <t>Investigação e desenvolvimento em proteção social</t>
  </si>
  <si>
    <t>109</t>
  </si>
  <si>
    <t>Proteção social n.e.</t>
  </si>
  <si>
    <t xml:space="preserve">Anexo XIX </t>
  </si>
  <si>
    <t>Nota explicativa ao Anexo XIX COFOG - Classificação das Funções das Administrações Públicas</t>
  </si>
  <si>
    <t xml:space="preserve">A COFOG foi desenvolvida pela Organização para a Cooperação e Desenvolvimento Económico (OCDE) e é adotada pela maioria dos países da OCDE e da União Europeia, permitindo uma comparação internacional ao nível da despesa pública por função. </t>
  </si>
  <si>
    <t xml:space="preserve">A classificação da despesa pelas diversas funções das Administrações Públicas, como por exemplo defesa, saúde e educação, constitui uma ferramenta indispensável de análise da despesa pública e da aplicação dos recursos públicos, contribuindo assim para uma avaliação das medidas de política pública, bem como para a definição dos seus objetivos de médio prazo. </t>
  </si>
  <si>
    <t>300</t>
  </si>
  <si>
    <t>310</t>
  </si>
  <si>
    <t>311</t>
  </si>
  <si>
    <t>...</t>
  </si>
  <si>
    <t>313</t>
  </si>
  <si>
    <t>316</t>
  </si>
  <si>
    <t>317</t>
  </si>
  <si>
    <t>318</t>
  </si>
  <si>
    <t>319</t>
  </si>
  <si>
    <t>320</t>
  </si>
  <si>
    <t>321</t>
  </si>
  <si>
    <t>330</t>
  </si>
  <si>
    <t>331</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</si>
  <si>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</si>
  <si>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</si>
  <si>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</si>
  <si>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</si>
  <si>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</si>
  <si>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</si>
  <si>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</si>
  <si>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</si>
  <si>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</si>
  <si>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</si>
  <si>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</si>
  <si>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</si>
  <si>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</si>
  <si>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</si>
  <si>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</si>
  <si>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</si>
  <si>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</si>
  <si>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</si>
  <si>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</si>
  <si>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</si>
  <si>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</si>
  <si>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</si>
  <si>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</si>
  <si>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</si>
  <si>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</si>
  <si>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400</t>
  </si>
  <si>
    <t>410</t>
  </si>
  <si>
    <t>411</t>
  </si>
  <si>
    <t>412</t>
  </si>
  <si>
    <t>413</t>
  </si>
  <si>
    <t>414</t>
  </si>
  <si>
    <t>415</t>
  </si>
  <si>
    <t>416</t>
  </si>
  <si>
    <t>417</t>
  </si>
  <si>
    <t>418</t>
  </si>
  <si>
    <t>420</t>
  </si>
  <si>
    <t>421</t>
  </si>
  <si>
    <t>422</t>
  </si>
  <si>
    <t>423</t>
  </si>
  <si>
    <t>430</t>
  </si>
  <si>
    <t>431</t>
  </si>
  <si>
    <t>432</t>
  </si>
  <si>
    <t>433</t>
  </si>
  <si>
    <t>440</t>
  </si>
  <si>
    <t>441</t>
  </si>
  <si>
    <t>442</t>
  </si>
  <si>
    <t>443</t>
  </si>
  <si>
    <t>444</t>
  </si>
  <si>
    <t>445</t>
  </si>
  <si>
    <t>446</t>
  </si>
  <si>
    <t>447</t>
  </si>
  <si>
    <t>448</t>
  </si>
  <si>
    <t>449</t>
  </si>
  <si>
    <t>450</t>
  </si>
  <si>
    <t>451</t>
  </si>
  <si>
    <t>452</t>
  </si>
  <si>
    <t>460</t>
  </si>
  <si>
    <t>461</t>
  </si>
  <si>
    <t>462</t>
  </si>
  <si>
    <t>470</t>
  </si>
  <si>
    <t>471</t>
  </si>
  <si>
    <t>480</t>
  </si>
  <si>
    <t>481</t>
  </si>
  <si>
    <t>482</t>
  </si>
  <si>
    <t>486</t>
  </si>
  <si>
    <t>487</t>
  </si>
  <si>
    <t>488</t>
  </si>
  <si>
    <t>490</t>
  </si>
  <si>
    <t>491</t>
  </si>
  <si>
    <t>500</t>
  </si>
  <si>
    <t>510</t>
  </si>
  <si>
    <t>511</t>
  </si>
  <si>
    <t>512</t>
  </si>
  <si>
    <t>513</t>
  </si>
  <si>
    <t>514</t>
  </si>
  <si>
    <t>520</t>
  </si>
  <si>
    <t>521</t>
  </si>
  <si>
    <t>522</t>
  </si>
  <si>
    <t>523</t>
  </si>
  <si>
    <t>530</t>
  </si>
  <si>
    <t>531</t>
  </si>
  <si>
    <t>540</t>
  </si>
  <si>
    <t>541</t>
  </si>
  <si>
    <t>550</t>
  </si>
  <si>
    <t>551</t>
  </si>
  <si>
    <t>700</t>
  </si>
  <si>
    <t>710</t>
  </si>
  <si>
    <t>711</t>
  </si>
  <si>
    <t>712</t>
  </si>
  <si>
    <t>713</t>
  </si>
  <si>
    <t>714</t>
  </si>
  <si>
    <t>715</t>
  </si>
  <si>
    <t>716</t>
  </si>
  <si>
    <t>720</t>
  </si>
  <si>
    <t>721</t>
  </si>
  <si>
    <t>722</t>
  </si>
  <si>
    <t>723</t>
  </si>
  <si>
    <t>724</t>
  </si>
  <si>
    <t>725</t>
  </si>
  <si>
    <t>726</t>
  </si>
  <si>
    <t>Apenas para o Instituto de Gestão Financeira da Educação (IGEFE), Administrações Regionais de Saúde (ARS's) e Instituto de Gestão Financeira da Segurança Social (IGFSS)</t>
  </si>
  <si>
    <t>D.02.01</t>
  </si>
  <si>
    <t>D.02.02</t>
  </si>
  <si>
    <t xml:space="preserve">Aquisição de bens </t>
  </si>
  <si>
    <t xml:space="preserve">Aquisição de serviços </t>
  </si>
  <si>
    <t>Ativos/Passivos Financeiros</t>
  </si>
  <si>
    <t>Necessidades</t>
  </si>
  <si>
    <t>Eco Receita</t>
  </si>
  <si>
    <t>S Art</t>
  </si>
  <si>
    <t>Rub</t>
  </si>
  <si>
    <t>Designacao</t>
  </si>
  <si>
    <t>010201</t>
  </si>
  <si>
    <t>020299</t>
  </si>
  <si>
    <t>030301</t>
  </si>
  <si>
    <t>030399</t>
  </si>
  <si>
    <t>040101</t>
  </si>
  <si>
    <t>040107</t>
  </si>
  <si>
    <t>040117</t>
  </si>
  <si>
    <t>Propinas - Ensino Superior - Mestrado integrado</t>
  </si>
  <si>
    <t>Propinas - Ensino Superior - Internacional</t>
  </si>
  <si>
    <t>Propinas - Outras</t>
  </si>
  <si>
    <t>050301</t>
  </si>
  <si>
    <t>050303</t>
  </si>
  <si>
    <t>051001</t>
  </si>
  <si>
    <t>060306</t>
  </si>
  <si>
    <t>060307</t>
  </si>
  <si>
    <t>060309</t>
  </si>
  <si>
    <t>060310</t>
  </si>
  <si>
    <t>060311</t>
  </si>
  <si>
    <t>080209</t>
  </si>
  <si>
    <t>090410</t>
  </si>
  <si>
    <t>010101</t>
  </si>
  <si>
    <t>010102</t>
  </si>
  <si>
    <t>010206</t>
  </si>
  <si>
    <t>010207</t>
  </si>
  <si>
    <t>010299</t>
  </si>
  <si>
    <t>020101</t>
  </si>
  <si>
    <t>020102</t>
  </si>
  <si>
    <t>020103</t>
  </si>
  <si>
    <t>020104</t>
  </si>
  <si>
    <t>020105</t>
  </si>
  <si>
    <t>020199</t>
  </si>
  <si>
    <t>020201</t>
  </si>
  <si>
    <t>020202</t>
  </si>
  <si>
    <t>020203</t>
  </si>
  <si>
    <t>020204</t>
  </si>
  <si>
    <t>020205</t>
  </si>
  <si>
    <t>030302</t>
  </si>
  <si>
    <t>040102</t>
  </si>
  <si>
    <t>040103</t>
  </si>
  <si>
    <t>040104</t>
  </si>
  <si>
    <t>040105</t>
  </si>
  <si>
    <t>040106</t>
  </si>
  <si>
    <t>040108</t>
  </si>
  <si>
    <t>040109</t>
  </si>
  <si>
    <t>040110</t>
  </si>
  <si>
    <t>040111</t>
  </si>
  <si>
    <t>040112</t>
  </si>
  <si>
    <t>040113</t>
  </si>
  <si>
    <t>040114</t>
  </si>
  <si>
    <t>040115</t>
  </si>
  <si>
    <t>040116</t>
  </si>
  <si>
    <t>040118</t>
  </si>
  <si>
    <t>040119</t>
  </si>
  <si>
    <t>040120</t>
  </si>
  <si>
    <t>040121</t>
  </si>
  <si>
    <t>040122</t>
  </si>
  <si>
    <t>040199</t>
  </si>
  <si>
    <t>040201</t>
  </si>
  <si>
    <t>040202</t>
  </si>
  <si>
    <t>040203</t>
  </si>
  <si>
    <t>040204</t>
  </si>
  <si>
    <t>040299</t>
  </si>
  <si>
    <t>050101</t>
  </si>
  <si>
    <t>050102</t>
  </si>
  <si>
    <t>050201</t>
  </si>
  <si>
    <t>050202</t>
  </si>
  <si>
    <t>050302</t>
  </si>
  <si>
    <t>050304</t>
  </si>
  <si>
    <t>050305</t>
  </si>
  <si>
    <t>050401</t>
  </si>
  <si>
    <t>050501</t>
  </si>
  <si>
    <t>050602</t>
  </si>
  <si>
    <t>050603</t>
  </si>
  <si>
    <t>050701</t>
  </si>
  <si>
    <t>050801</t>
  </si>
  <si>
    <t>050901</t>
  </si>
  <si>
    <t>051003</t>
  </si>
  <si>
    <t>051004</t>
  </si>
  <si>
    <t>051005</t>
  </si>
  <si>
    <t>051099</t>
  </si>
  <si>
    <t>051101</t>
  </si>
  <si>
    <t>060101</t>
  </si>
  <si>
    <t>060102</t>
  </si>
  <si>
    <t>060201</t>
  </si>
  <si>
    <t>060202</t>
  </si>
  <si>
    <t>060301</t>
  </si>
  <si>
    <t>060305</t>
  </si>
  <si>
    <t>060401</t>
  </si>
  <si>
    <t>060402</t>
  </si>
  <si>
    <t>060501</t>
  </si>
  <si>
    <t>060502</t>
  </si>
  <si>
    <t>060503</t>
  </si>
  <si>
    <t>060601</t>
  </si>
  <si>
    <t>060602</t>
  </si>
  <si>
    <t>060603</t>
  </si>
  <si>
    <t>060604</t>
  </si>
  <si>
    <t>060701</t>
  </si>
  <si>
    <t>060801</t>
  </si>
  <si>
    <t>060901</t>
  </si>
  <si>
    <t>060903</t>
  </si>
  <si>
    <t>060904</t>
  </si>
  <si>
    <t>060905</t>
  </si>
  <si>
    <t>070101</t>
  </si>
  <si>
    <t>070102</t>
  </si>
  <si>
    <t>070103</t>
  </si>
  <si>
    <t>070104</t>
  </si>
  <si>
    <t>070105</t>
  </si>
  <si>
    <t>070106</t>
  </si>
  <si>
    <t>070107</t>
  </si>
  <si>
    <t>070108</t>
  </si>
  <si>
    <t>070109</t>
  </si>
  <si>
    <t>070110</t>
  </si>
  <si>
    <t>070111</t>
  </si>
  <si>
    <t>070199</t>
  </si>
  <si>
    <t>070201</t>
  </si>
  <si>
    <t>070202</t>
  </si>
  <si>
    <t>070203</t>
  </si>
  <si>
    <t>070204</t>
  </si>
  <si>
    <t>070205</t>
  </si>
  <si>
    <t>070206</t>
  </si>
  <si>
    <t>070207</t>
  </si>
  <si>
    <t>070208</t>
  </si>
  <si>
    <t>070299</t>
  </si>
  <si>
    <t>070301</t>
  </si>
  <si>
    <t>070302</t>
  </si>
  <si>
    <t>070399</t>
  </si>
  <si>
    <t>080101</t>
  </si>
  <si>
    <t>080102</t>
  </si>
  <si>
    <t>080103</t>
  </si>
  <si>
    <t>080199</t>
  </si>
  <si>
    <t>080201</t>
  </si>
  <si>
    <t>080202</t>
  </si>
  <si>
    <t>080203</t>
  </si>
  <si>
    <t>080204</t>
  </si>
  <si>
    <t>080205</t>
  </si>
  <si>
    <t>080207</t>
  </si>
  <si>
    <t>090101</t>
  </si>
  <si>
    <t>090102</t>
  </si>
  <si>
    <t>090103</t>
  </si>
  <si>
    <t>090104</t>
  </si>
  <si>
    <t>090106</t>
  </si>
  <si>
    <t>090110</t>
  </si>
  <si>
    <t>090210</t>
  </si>
  <si>
    <t>090211</t>
  </si>
  <si>
    <t>090301</t>
  </si>
  <si>
    <t>090302</t>
  </si>
  <si>
    <t>090303</t>
  </si>
  <si>
    <t>090304</t>
  </si>
  <si>
    <t>090306</t>
  </si>
  <si>
    <t>090308</t>
  </si>
  <si>
    <t>090309</t>
  </si>
  <si>
    <t>090310</t>
  </si>
  <si>
    <t>090311</t>
  </si>
  <si>
    <t>090312</t>
  </si>
  <si>
    <t>090401</t>
  </si>
  <si>
    <t>090403</t>
  </si>
  <si>
    <t>090405</t>
  </si>
  <si>
    <t>090411</t>
  </si>
  <si>
    <t>090412</t>
  </si>
  <si>
    <t>Imposto profissional</t>
  </si>
  <si>
    <t>Imposto de capitais</t>
  </si>
  <si>
    <t>Imposto complementar</t>
  </si>
  <si>
    <t>Imposto de mais-valias</t>
  </si>
  <si>
    <t>Impostos do cadastro</t>
  </si>
  <si>
    <t>Adicionais</t>
  </si>
  <si>
    <t>Sisa</t>
  </si>
  <si>
    <t>Adicional ao IMI</t>
  </si>
  <si>
    <t>Outros impostos diversos sobre o consumo</t>
  </si>
  <si>
    <t>Lotarias</t>
  </si>
  <si>
    <t>Imposto do selo</t>
  </si>
  <si>
    <t>Imposto do jogo</t>
  </si>
  <si>
    <t>Outros impostos indiretos diversos</t>
  </si>
  <si>
    <t>Quotas</t>
  </si>
  <si>
    <t>Entidades empregadoras</t>
  </si>
  <si>
    <t>Grandes litigantes</t>
  </si>
  <si>
    <t>Administrativas</t>
  </si>
  <si>
    <t>Criminais</t>
  </si>
  <si>
    <t>Taxas de registo de notariado</t>
  </si>
  <si>
    <t>Taxas de registo predial</t>
  </si>
  <si>
    <t>Taxas de registo civil</t>
  </si>
  <si>
    <t>Taxas de registo comercial</t>
  </si>
  <si>
    <t>Taxas florestais</t>
  </si>
  <si>
    <t>Taxas moderadoras</t>
  </si>
  <si>
    <t>Taxas sobre energia</t>
  </si>
  <si>
    <t>Taxas sobre geologia e minas</t>
  </si>
  <si>
    <t>Taxas de portos</t>
  </si>
  <si>
    <t>Emolumentos consulares</t>
  </si>
  <si>
    <t>Portagens</t>
  </si>
  <si>
    <t>Emolumentos</t>
  </si>
  <si>
    <t>Taxa sobre espetro TV</t>
  </si>
  <si>
    <t>Parques de estacionamento</t>
  </si>
  <si>
    <t>Juros de mora</t>
  </si>
  <si>
    <t>Multas e penalidades contratuais</t>
  </si>
  <si>
    <t>Privadas</t>
  </si>
  <si>
    <t>Outros instrumentos financeiros</t>
  </si>
  <si>
    <t>Empresas privadas</t>
  </si>
  <si>
    <t>Companhias de seguros</t>
  </si>
  <si>
    <t>Outros sectores</t>
  </si>
  <si>
    <t>Estado</t>
  </si>
  <si>
    <t>Continente</t>
  </si>
  <si>
    <t>Outros fundos</t>
  </si>
  <si>
    <t>Fundo Europeu das Pescas</t>
  </si>
  <si>
    <t>Revistas</t>
  </si>
  <si>
    <t>Reembolso de cadernetas prediais</t>
  </si>
  <si>
    <t>Fardamentos e artigos pessoais</t>
  </si>
  <si>
    <t>Bens inutilizados</t>
  </si>
  <si>
    <t>Produtos alimentares e bebidas</t>
  </si>
  <si>
    <t>Mercadorias</t>
  </si>
  <si>
    <t xml:space="preserve">Desconto dos quotizados da ADSE </t>
  </si>
  <si>
    <t>Produto da venda de valores desamoedados</t>
  </si>
  <si>
    <t>Protocolos com entidades diversas</t>
  </si>
  <si>
    <t>Quotas dos associados</t>
  </si>
  <si>
    <t>Equipamento de transporte</t>
  </si>
  <si>
    <t>Direitos aduaneiros - CECA</t>
  </si>
  <si>
    <t>Direitos compensadores e anti-dumping sobre produtos</t>
  </si>
  <si>
    <t>Recursos diversos</t>
  </si>
  <si>
    <t>Receitas impostos - RNAP</t>
  </si>
  <si>
    <t>Nas notas abaixo alerta-se para a necessidade da correta utilização de alguns códigos de FF, pelo que se recomenda a sua leitura atenta:</t>
  </si>
  <si>
    <t>Saldos de RP transitados - Com outras origens (A)</t>
  </si>
  <si>
    <t>Inscrito Medida 095</t>
  </si>
  <si>
    <t>Inscrito Medida 096</t>
  </si>
  <si>
    <t>ANEXO IX-B</t>
  </si>
  <si>
    <t>Orçamentação de Efeitos e medidas COVID19</t>
  </si>
  <si>
    <t>III – Justificação da Proposta do Orçamento de Receita</t>
  </si>
  <si>
    <t>IV – Justificação da Proposta do Orçamento de Despesa</t>
  </si>
  <si>
    <t>V - Justificação do Saldo Global</t>
  </si>
  <si>
    <t>VI - Justificação indicadores</t>
  </si>
  <si>
    <t>III - Justificação da proposta de Orçamento de Receita</t>
  </si>
  <si>
    <t>IV - Justificação da proposta de Orçamento de Despesa</t>
  </si>
  <si>
    <t>V - Justificação do Saldo Global (equilíbrio)</t>
  </si>
  <si>
    <t>VI - Justificação dos Indicadores</t>
  </si>
  <si>
    <t>Anexo IX-B</t>
  </si>
  <si>
    <t>Memória justificativa do Projeto de Orçamento 
Orçamentação de Efeitos e medidas COVID19</t>
  </si>
  <si>
    <t>Input Manual</t>
  </si>
  <si>
    <t xml:space="preserve">Total Despesa </t>
  </si>
  <si>
    <t>Correspondência com Tabela Anterior</t>
  </si>
  <si>
    <t xml:space="preserve">criação de nova tipificação, através de um e-mail, dirigido à Delegação que acompanha o serviço. </t>
  </si>
  <si>
    <t>unidade euros</t>
  </si>
  <si>
    <t>Explicação de inscrição/necessidades (*)</t>
  </si>
  <si>
    <t>Assinatura do responsavel:</t>
  </si>
  <si>
    <t>Os dados deste quadro devem ser carregados nos SOL-PO da DGO.</t>
  </si>
  <si>
    <t>Pagamentos efetuados em junho 2021
(1)</t>
  </si>
  <si>
    <t>Estimativa de Despesa com pessoal em 31-dez-2021
(2)</t>
  </si>
  <si>
    <t>Pessoal a recrutar e previsão de saídas
(Para Estimativa de Despesa com pessoal em 2022)
(3)</t>
  </si>
  <si>
    <t>Ocorridos entre 01/01/2020 e 31/12/2020</t>
  </si>
  <si>
    <t>Ocorridos e a ocorrer entre 01/01/2021 e 31/12/2021</t>
  </si>
  <si>
    <t>Previstos entre 01/01/2022 e 31/12/2022</t>
  </si>
  <si>
    <t>Variação OE 2022 face a OE/2021</t>
  </si>
  <si>
    <t>Variação OE/2022 face a CGE 2020</t>
  </si>
  <si>
    <t>ENCARGOS DA DIVIDA</t>
  </si>
  <si>
    <t>SECRETARIA -GERAL DO MTSSS</t>
  </si>
  <si>
    <t>INSTITUTO NACIONAL PARA  REABILITAÇÃO IP</t>
  </si>
  <si>
    <t>GABINETE DO REPRESENTANTE  DA REPÚBLICA - REGIÃO AUTÓNOMA DA MADEIRA</t>
  </si>
  <si>
    <t>GABINETE DO REPRESENTANTE  DA REPÚBLICA - REGIÃO AUTÓNOMA DOS AÇORES</t>
  </si>
  <si>
    <t>GABINETE DE MEMBROS DO GOVERNO</t>
  </si>
  <si>
    <t>INSPECÇÃO GERAL DE DEFESA NACIONAL</t>
  </si>
  <si>
    <t>INSPECÇÃO-GERAL DO MTSSS</t>
  </si>
  <si>
    <t>INSPECÇÃO GERAL DOS SERVIÇOS DE JUSTIÇA</t>
  </si>
  <si>
    <t>INSTITUTO DE ACÇÃO SOCIAL DAS FORÇAS ARMADAS - TRANSF. OE</t>
  </si>
  <si>
    <t>ECONOMIA E TRANSIÇÃO DIGITAL</t>
  </si>
  <si>
    <t>SERVIÇO DE INFORMAÇOES DE SEGURANÇA - TRANSF. OE</t>
  </si>
  <si>
    <t>GABINETE DE PLANEAMENTO E POLITICAS</t>
  </si>
  <si>
    <t>INSTITUTO POLITÉCNICO DO CÁVADO E DO AVE - FUNDAÇÃO PÚBLICA - TRANSF. OE</t>
  </si>
  <si>
    <t>INSTITUTO POLTÉCNICO DE VIANA DO CASTELO - TRANSF. OE</t>
  </si>
  <si>
    <t>CONSELHO DE PREVENÇAO DA CORRUPÇAO</t>
  </si>
  <si>
    <t>SAS - INSTITUTO POLITECNICO DA GUARDA - TRANSF. OE</t>
  </si>
  <si>
    <t>SAS - INSTITUTO POLITECNICO DE VISEU - TRANSF.OE</t>
  </si>
  <si>
    <t>CENTRO HOSPITALAR PSIQUIATRICO DE LISBOA - TRANSF. OE</t>
  </si>
  <si>
    <t>AÇÃO GOVERNATIVA DO MINISTÉRIO DAS FINANÇAS</t>
  </si>
  <si>
    <t>AÇÃO GOVERNATIVA - MATE</t>
  </si>
  <si>
    <t>GABINETES DOS MEMBROS DO GOVERNO</t>
  </si>
  <si>
    <t>GABINETES DOS MEMBROS DO GOVERNO-PCM</t>
  </si>
  <si>
    <t>AÇÃO GOVERNATIVA</t>
  </si>
  <si>
    <t>INSTITUTO DE GESTÃO FINANCEIRA DA EDUCAÇÃO, I.P.(IGFE,I.P.) TRANSF OE</t>
  </si>
  <si>
    <t>GABINETES DOS MEMBROS DO GOVERNO-MC</t>
  </si>
  <si>
    <t>FUNDO AZUL - TRANSF OE</t>
  </si>
  <si>
    <t>INSTITUTO DA HABITAÇÃO E DA REABILITAÇÃO URBANA, IP - TRANSF. OE</t>
  </si>
  <si>
    <t>GABINETES DOS MEMBROS DO GOVERNO - PLANEAMENTO</t>
  </si>
  <si>
    <t>GABINETES DOS MEMBROS DO GOVERNO-MMEAP</t>
  </si>
  <si>
    <t>AUTORIDADE ANTIDOPAGEM DE PORTUGAL</t>
  </si>
  <si>
    <t>INSTITUTO DA HABITAÇÃO E DA REABILITAÇÃO URBANA, IP</t>
  </si>
  <si>
    <t>TDC- THE DISCOVERIES CENTRE FOR REGENERATIVE AND PRECISION MEDICINE - ASSOCIAÇÃO</t>
  </si>
  <si>
    <t>SIRESP - GESTÃO DE REDES DIGITAIS DE SEGURANÇA E EMERGÊNCIA, SA</t>
  </si>
  <si>
    <t>CENTRO DE FORMAÇÃO PROFISSIONAL CESAE DIGITAL</t>
  </si>
  <si>
    <t>AGÊNCIA DE GESTÃO DA TESOURARIA E DA DÍVIDA PÚBLICA, E.P.E.</t>
  </si>
  <si>
    <t>FUNDO PARA AS RELAÇÕES INTERNACIONAIS, I.P.</t>
  </si>
  <si>
    <t>SERVIÇO DE INFORMAÇÕES DE SEGURANCA</t>
  </si>
  <si>
    <t>INSTITUTO PORTUGUÊS DA QUALIDADE I.P.</t>
  </si>
  <si>
    <t>UL - FACULDADE DE ARQUITECTURA</t>
  </si>
  <si>
    <t>INSTITUTO POLITÉCNICO DE BRAGANCA</t>
  </si>
  <si>
    <t>INSTITUTO POLITÉCNICO DO CÁVADO E DO AVE - FUNDAÇÃO PÚBLICA</t>
  </si>
  <si>
    <t>INSTITUTO POLITECNICO DE SANTARÉM</t>
  </si>
  <si>
    <t>INSTITUTO NACIONAL DE SAÚDE DR. RICARDO JORGE I.P.</t>
  </si>
  <si>
    <t>INSTITUTO OFTALMOLOGICO DR. GAMA PINTO</t>
  </si>
  <si>
    <t>CENTRO DE MEDICINA DE REABILITAÇÃO DA REGIÃO CENTRO - ROVISCO PAIS</t>
  </si>
  <si>
    <t>INSTITUTO DO EMPREGO E DA FORMAÇÃO PROFISSIONAL IP</t>
  </si>
  <si>
    <t>AUTORIDADE NACIONAL DA AVIAÇÃO CIVIL</t>
  </si>
  <si>
    <t>ENTIDADE REGULADORA DOS SERVIÇOS DAS ÁGUAS E DOS RESIDUOS</t>
  </si>
  <si>
    <t>CENTRO HOSPITALAR PSIQUIATRICO DE LISBOA</t>
  </si>
  <si>
    <t>POLIS LITORAL SUDOESTE-SOC. PARA A REQ. E VALOR DO SUD ALENTEJANO E C VICENTINA</t>
  </si>
  <si>
    <t>CASA PIA DE LISBOA, IP</t>
  </si>
  <si>
    <t>ARSENAL DO ALFEITE, SA</t>
  </si>
  <si>
    <t>FUNDO SANITARIO E DE SEGURANÇA ALIMENTAR MAIS</t>
  </si>
  <si>
    <t>IDD - PORTUGAL DEFENCE SA</t>
  </si>
  <si>
    <t>EXTRA - EXPLOSIVOS DA TRAFARIA, SA</t>
  </si>
  <si>
    <t>CP - COMBOIOS DE PORTUGAL EPE</t>
  </si>
  <si>
    <t>METRO - MONDEGO, SA</t>
  </si>
  <si>
    <t>METRO DO PORTO CONSULTORIA - CONSULT. EM TRANSP. URBANOS E PARTICIP., UNIP, LDA</t>
  </si>
  <si>
    <t>PARPÚBLICA - PARTICIPAÇÕES PÚBLICAS, S.G.P.S., S.A.</t>
  </si>
  <si>
    <t>PARPARTICIPADAS, S.G.P.S., S.A.</t>
  </si>
  <si>
    <t>FUNDO PARA A SUSTENTABILIDADE SISTÉMICA DO SETOR ENERGÉTICO</t>
  </si>
  <si>
    <t>FUNDO DE CONTRAGARANTIA MUTUO</t>
  </si>
  <si>
    <t>SAGESECUR -  SOCIEDADE DE ESTUDOS, DESENVOLVIMENTO E PART. EM PROJETOS, S.A.</t>
  </si>
  <si>
    <t>BANIF, S.A.</t>
  </si>
  <si>
    <t>WIL - PROJETOS TURISTICOS, S.A.</t>
  </si>
  <si>
    <t>FUNDO DE DIVIDA E GARANTIAS</t>
  </si>
  <si>
    <t>CENTRO HOSPITALAR UNIVERSITÁRIO DA COVA DA BEIRA, EPE</t>
  </si>
  <si>
    <t>CENTRO HOSPITALAR DO MEDIO TEJO, EPE</t>
  </si>
  <si>
    <t>CENTRO HOSPITALAR DE LISBOA OCIDENTAL,EPE</t>
  </si>
  <si>
    <t>CENTRO HOSPITALAR DE SETUBAL, EPE</t>
  </si>
  <si>
    <t>CENTRO HOSPITALAR TRAS-OS-MONTES E ALTO DOURO, EPE</t>
  </si>
  <si>
    <t>CENTRO HOSPITALAR DO MEDIO AVE,EPE</t>
  </si>
  <si>
    <t>HOSPITAL DA SENHORA DA OLIVEIRA GUIMARAES, EPE</t>
  </si>
  <si>
    <t>CENTRO HOSPITALAR UNIVERSITÁRIO  DO PORTO, EPE</t>
  </si>
  <si>
    <t>CENTRO HOSPITALAR DO TAMEGA E SOUSA,EPE</t>
  </si>
  <si>
    <t>CENTRO HOSPITALAR E UNIVERSITARIO DE COIMBRA, EPE</t>
  </si>
  <si>
    <t>CENTRO HOSPITALAR  E UNIVERSITARIO DO ALGARVE, EPE</t>
  </si>
  <si>
    <t>CENTRO HOSPITALAR DO OESTE, EPE</t>
  </si>
  <si>
    <t>GABINETE DE ESTRATÉGIA E PLANEAMENTO</t>
  </si>
  <si>
    <t>EDITORIAL DO MINISTÉRIO DA EDUCAÇÃO E CIÊNCIA - TOE</t>
  </si>
  <si>
    <t>INSTITUTO NACIONAL DE MEDICINA LEGAL E CIÊNCIAS FORENSES,I.P.</t>
  </si>
  <si>
    <t>COESÃO TERRITORIAL</t>
  </si>
  <si>
    <t>GABINETES DOS MEMBROS DO GOVERNO - COESÃO TERRITORIAL</t>
  </si>
  <si>
    <t>DESPESAS EXCECIONAIS - DIREÇÃO-GERAL DO TESOURO E FINANÇAS</t>
  </si>
  <si>
    <t>DIREÇÃO-GERAL DA AGRICULTURA E DESENVOLVIMENTO RURAL</t>
  </si>
  <si>
    <t>DIREÇÃO REGIONAL DE AGRICULTURA E PESCAS DO NORTE</t>
  </si>
  <si>
    <t>DIREÇÃO REGIONAL DE AGRICULTURA E PESCAS DO CENTRO</t>
  </si>
  <si>
    <t>DIREÇÃO-GERAL DE POLITICA DO MAR</t>
  </si>
  <si>
    <t>DIREÇÃO-GERAL DE RECURSOS NATURAIS, SEGURANÇA E SERVIÇOS MARITIMOS</t>
  </si>
  <si>
    <t>DIREÇÃO GERAL DO ORÇAMENTO</t>
  </si>
  <si>
    <t>DIREÇÃO-GERAL DE TESOURO E FINANÇAS</t>
  </si>
  <si>
    <t>DIREÇÃO-GERAL DAS AUTARQUIAS LOCAIS</t>
  </si>
  <si>
    <t>CAIXA-GERAL DE APOSENTAÇÕES I.P. - TRANSF. OE</t>
  </si>
  <si>
    <t>CAIXA-GERAL DE APOSENTAÇÕES I. P.</t>
  </si>
  <si>
    <t>DIREÇÃO-GERAL DA  ADMINISTRAÇÃO DA JUSTIÇA</t>
  </si>
  <si>
    <t>DIREÇÃO GERAL DA SAÚDE</t>
  </si>
  <si>
    <t>DIREÇÃO-GERAL DA  SEGURANÇA SOCIAL</t>
  </si>
  <si>
    <t>DIREÇÃO REGIONAL DE CULTURA DO NORTE</t>
  </si>
  <si>
    <t>DIREÇÃO REGIONAL DE CULTURA DO CENTRO</t>
  </si>
  <si>
    <t>DIREÇÃO REGIONAL DE CULTURA DO ALENTEJO</t>
  </si>
  <si>
    <t>DIREÇÃO REGIONAL DE CULTURA DO ALGARVE</t>
  </si>
  <si>
    <t>DIREÇÃO GERAL DE POLÍTICA DE DEFESA NACIONAL</t>
  </si>
  <si>
    <t>DIREÇÃO -GERAL DO EMPREGO E DAS RELAÇÕES DE TRABALHO</t>
  </si>
  <si>
    <t>INSPEÇÃO-GERAL DAS ACTIVIDADES EM SAÚDE</t>
  </si>
  <si>
    <t>INSTITUTO NACIONAL DE SAÚDE DR. RICARDO JORGE, I.P.- TRANSF. OE</t>
  </si>
  <si>
    <t>ADMINISTRAÇÃO REGIONAL DE SAÚDE DO ALENTEJO,I.P.</t>
  </si>
  <si>
    <t>ADMINISTRAÇÃO REGIONAL DE SAÚDE DO ALGARVE, I.P.</t>
  </si>
  <si>
    <t>ADMINISTRAÇÃO REGIONAL DE SAÚDE DE LISBOA E VALE DO TEJO, I.P.</t>
  </si>
  <si>
    <t>ADMINISTRAÇÃO REGIONAL DE SAÚDE DO NORTE, I.P.</t>
  </si>
  <si>
    <t>ENTIDADE REGULADORA DA SAÚDE</t>
  </si>
  <si>
    <t>EAS - EMPRESA DE AMBIENTE NA SAÚDE, UNIPESSOAL  LDA</t>
  </si>
  <si>
    <t>UNIDADE LOCAL DE SAÚDE DE MATOSINHOS, EPE</t>
  </si>
  <si>
    <t>UNIDADE LOCAL DE SAÚDE DO NORTE ALENTEJANO, EPE</t>
  </si>
  <si>
    <t>UNIDADE LOCAL DE SAÚDE DO ALTO MINHO, EPE</t>
  </si>
  <si>
    <t>UNIDADE LOCAL DE SAÚDE DA GUARDA, EPE</t>
  </si>
  <si>
    <t>UNIDADE LOCAL DE SAÚDE DO BAIXO ALENTEJO, EPE</t>
  </si>
  <si>
    <t>UNIDADE LOCAL DE SAÚDE DE CASTELO BRANCO, EPE</t>
  </si>
  <si>
    <t>UNIDADE LOCAL DE SAÚDE DO LITORAL ALENTEJANO, E.P.E</t>
  </si>
  <si>
    <t>UNIDADE LOCAL DE SAÚDE DO NORDESTE,EPE</t>
  </si>
  <si>
    <t>INSPEÇÃO GERAL DA ADMINISTRAÇÃO  INTERNA</t>
  </si>
  <si>
    <t>ADMINISTRAÇÃO CENTRAL DO SISTEMA DE SAÚDE, I.P. - TRANSF. OE</t>
  </si>
  <si>
    <t>ADMINISTRAÇÃO REGIONAL DE SAÚDE DO NORTE - TRANSF. OE</t>
  </si>
  <si>
    <t>ADMINISTRAÇÃO REGIONAL DE SAÚDE DO CENTRO - TRANSF. OE</t>
  </si>
  <si>
    <t>ADMINISTRAÇÃO REGIONAL SAÚDE DE LISBOA E VALE  TEJO-TRANSF. OE</t>
  </si>
  <si>
    <t>ADMINISTRAÇÃO REGIONAL DE SAÚDE DO ALENTEJO - TRANSF. OE</t>
  </si>
  <si>
    <t>ADMINISTRAÇÃO REGIONAL DE SAÚDE DO ALGARVE -TRANSF. OE</t>
  </si>
  <si>
    <t>ADMINISTRAÇÃO CENTRAL DO SISTEMA DE SAÚDE, I.P.</t>
  </si>
  <si>
    <t>AGÊNCIA PARA O DESENVOLVIMENTO E COESÃO - TRANSF. OE</t>
  </si>
  <si>
    <t>AGÊNCIA PARA A ENERGIA</t>
  </si>
  <si>
    <t>AGÊNCIA PARA O DESENVOLVIMENTO E COESÃO</t>
  </si>
  <si>
    <t>IAPMEI - AGÊNCIA PARA A COMPETITIVIDADE E INOVAÇÃO, I.P. - TRANSF. OE</t>
  </si>
  <si>
    <t>FUNDO DE INOVAÇÃO, TECNOLOGIA E ECONOMIA CIRCULAR - TRANSF. OE</t>
  </si>
  <si>
    <t>IAPMEI - AGÊNCIA PARA A COMPETITIVIDADE E INOVAÇÃO, IP</t>
  </si>
  <si>
    <t>AGÊNCIA NACIONAL DE INOVAÇÃO, SA</t>
  </si>
  <si>
    <t>FUNDO DE INOVAÇÃO, TECNOLOGIA E ECONOMIA CIRCULAR</t>
  </si>
  <si>
    <t>EXÉRCITO</t>
  </si>
  <si>
    <t>FORÇA AÉREA</t>
  </si>
  <si>
    <t>DIRECÃO-GERAL DA POLITICA DE JUSTIÇA</t>
  </si>
  <si>
    <t>AUTORIDADE NACIONAL DE SEGURANÇA RODOVIÁRIA</t>
  </si>
  <si>
    <t>AUTORIDADE PARA AS CONDIÇÕES DE TRABALHO</t>
  </si>
  <si>
    <t>COMISSÃO DE ACESSO AOS DOCUMENTOS ADMINISTRATIVOS</t>
  </si>
  <si>
    <t>COMISSÃO NACIONAL DE CONGRESSOS DA ESTRADA</t>
  </si>
  <si>
    <t>COMISSÃO PARA O ACOMPANHAMENTO DOS AUXILIARES DE JUSTIÇA</t>
  </si>
  <si>
    <t>COMISSÃO NACIONAL DE ELEIÇÕES</t>
  </si>
  <si>
    <t>CONSELHO NACIONAL DE ÉTICA PARA AS CIÊNCIAS DA VIDA</t>
  </si>
  <si>
    <t>COMISSÃO DE PROTEÇÃO DE VITIMAS DE CRIMES</t>
  </si>
  <si>
    <t>ESTRUTURA DE MISSÃO PARA O PROGRAMA DE DESENVOLVIMENTO RURAL DO CONTINENTE</t>
  </si>
  <si>
    <t>ESTRUTURA DE MISSÃO PARA A EXTENSÃO DA PLATAFORMA CONTINENTAL</t>
  </si>
  <si>
    <t>CENTRO DE REABILITAÇÃO PROFISSIONAL DE GAIA</t>
  </si>
  <si>
    <t>CENTRO MÉDICO REABILITAÇÃO DA REGIÃO CENTRO ROVISCO PAIS-TRANSF.OE</t>
  </si>
  <si>
    <t>HOSPITAL ARCEBISPO JOÃO CRISÓSTOMO - CANTANHEDE - TRANSF. OE</t>
  </si>
  <si>
    <t>HOSPITAL ARCEBISPO JOÃO CRISOSTOMO - CANTANHEDE</t>
  </si>
  <si>
    <t>AUTORIDADE TRIBUTÁRIA E ADUANEIRA</t>
  </si>
  <si>
    <t>ESCOLA PORTUGUÊSA DE MOÇAMBIQUE - TRANSF. OE</t>
  </si>
  <si>
    <t>ESCOLA PORTUGUÊSA DE DÍLI - CELP - RUY CINATTI - TRANSF. OE</t>
  </si>
  <si>
    <t>INSTITUTO PORTUGUÊS DO DESPORTO E JUVENTUDE, IP - TRANSF. OE</t>
  </si>
  <si>
    <t>AGÊNCIA PORTUGUÊSA DO AMBIENTE, I.P.-TRANSF. OE</t>
  </si>
  <si>
    <t>INSTITUTO PORTUGUÊS DO MAR E DA ATMOSFERA, I.P.-TRANSF. OE</t>
  </si>
  <si>
    <t>ESCOLA PORTUGUÊSA DE S. TOMÉ E PRÍNCIPE - CELP - TRANSF. OE</t>
  </si>
  <si>
    <t>ESCOLA PORTUGUÊSA DE CABO VERDE - CELP - TRANSF. OE</t>
  </si>
  <si>
    <t>AUP - ASSOCIAÇÃO DAS UNIVERSIDADES PORTUGUÊSAS</t>
  </si>
  <si>
    <t>AGÊNCIA ESPACIAL PORTUGUÊSA - PORTUGAL SPACE</t>
  </si>
  <si>
    <t>ESCOLA PORTUGUÊSA DE MOÇAMBIQUE</t>
  </si>
  <si>
    <t>ESCOLA PORTUGUÊSA DE DÍLI - CELP - RUY CINATTI</t>
  </si>
  <si>
    <t>INSTITUTO PORTUGUÊS DO DESPORTO E JUVENTUDE, IP</t>
  </si>
  <si>
    <t>AGÊNCIA PORTUGUÊSA DO AMBIENTE, I.P.</t>
  </si>
  <si>
    <t>INSTITUTO PORTUGUÊS DO MAR E DA ATMOSFERA, I.P.</t>
  </si>
  <si>
    <t>CINEMATECA PORTUGUÊSA - MUSEU DO CINEMA, IP</t>
  </si>
  <si>
    <t>ESCOLA PORTUGUÊSA DE S. TOMÉ E PRÍNCIPE - CELP</t>
  </si>
  <si>
    <t>ESCOLA PORTUGUÊSA DE CABO VERDE - CELP</t>
  </si>
  <si>
    <t>INSTITUTO PORTUGUÊS DE ONCOLOGIA - COIMBRA, EPE</t>
  </si>
  <si>
    <t>INSTITUTO PORTUGUÊS DE ONCOLOGIA - LISBOA, EPE</t>
  </si>
  <si>
    <t>INSTITUTO PORTUGUÊS DE ONCOLOGIA - PORTO, EPE</t>
  </si>
  <si>
    <t>SERVIÇO DE INTERVENÇAO NOS COMPORTAMENTOS ADITIVOS E NAS DEPENDÊNCIAS</t>
  </si>
  <si>
    <t>CAMÕES - INSTITUTO DA COOPERAÇÃO E DA LINGUA, I.P.-TRANSF.OE</t>
  </si>
  <si>
    <t>CAMÕES - INSTITUTO DA COOPERAÇÃO E DA LINGUA, I.P.</t>
  </si>
  <si>
    <t>INSPEÇÃO-GERAL DE FINANÇAS</t>
  </si>
  <si>
    <t>INSPEÇÃO-GERAL DA AGRICULTURA,DO MAR, DO AMBIENTE E DO ORDENAMENTO DO TERRITÓRIO</t>
  </si>
  <si>
    <t>DIREÇÃO-GERAL DO TERRITÓRIO</t>
  </si>
  <si>
    <t>FUNDO PARA A INVESTIGAÇÃO EM SAÚDE</t>
  </si>
  <si>
    <t>INSTITUTO NACIONAL DE INVESTIGAÇÃO AGRÁRIA E VETERINARIA, I.P. - TRANSF. OE</t>
  </si>
  <si>
    <t>CONSELHO DAS FINANÇAS PÚBLICAS - TRANSF. OE</t>
  </si>
  <si>
    <t>CONSELHO DAS FINANÇAS PÚBLICAS</t>
  </si>
  <si>
    <t>GUARDA NACIONAL REPÚBLICANA</t>
  </si>
  <si>
    <t>SERVIÇOS SOCIAIS DA ADMINISTRAÇÃO PÚBLICA  - TRANSF OE</t>
  </si>
  <si>
    <t>ENTIDADE DE SERVIÇOS PARTILHADOS DA ADMINISTRAÇÃO PÚBLICA, I.P. - TRANSF OE</t>
  </si>
  <si>
    <t>PROCURADORIA GERAL DA REPÚBLICA - TRANF. OE</t>
  </si>
  <si>
    <t>PROCURADORIA GERAL DA REPÚBLICA</t>
  </si>
  <si>
    <t>SERVIÇOS SOCIAIS DA ADMINISTRAÇÃO PÚBLICA</t>
  </si>
  <si>
    <t>ENTIDADE DE SERVIÇOS PARTILHADOS DA ADMINISTRAÇÃO PÚBLICA, I.P.</t>
  </si>
  <si>
    <t>TRANSFERÊNCIAS PARA A ADMINISTRAÇÃO LOCAL</t>
  </si>
  <si>
    <t>AUTORIDADE NACIONAL DE EMERGÊNCIA E PROTEÇÃO CIVIL-TRANSFERÊNCIAS OE</t>
  </si>
  <si>
    <t>SUBVENÇÕES E TRANSFERÊNCIAS PARA OUTRAS ENTIDADES  - TRANSF. OE</t>
  </si>
  <si>
    <t>DIREÇÃO-GERAL DE ALIMENTAÇÃO E VETERINÁRIA</t>
  </si>
  <si>
    <t>DOTAÇÃO PROVISIONAL</t>
  </si>
  <si>
    <t>AGÊNCIA PARA A MODERNIZAÇÃO ADMINISTRATIVA, I.P. - TRANSF. OE</t>
  </si>
  <si>
    <t>INSTITUTO DA CONSERVAÇÃO DA NATUREZA E DAS FLORESTAS, I.P. - TRANSF. OE</t>
  </si>
  <si>
    <t>AÇÃO GOVERNATIVA - MA</t>
  </si>
  <si>
    <t>AÇÃO GOVERNATIVA - MS</t>
  </si>
  <si>
    <t>AÇÃO GOVERNATIVA - MTSSS</t>
  </si>
  <si>
    <t>AÇÃO GOVERNATIVA - MM</t>
  </si>
  <si>
    <t>FUNDO DE ESTABILIZAÇÃO TRIBUTARIO - TRANSF OE</t>
  </si>
  <si>
    <t>COMISSÃO DE NORMALIZAÇÃO CONTABILISTICA</t>
  </si>
  <si>
    <t>FUNDO DE ESTABILIZAÇÃO TRIBUTARIO</t>
  </si>
  <si>
    <t>FUNDO DE REGULARIZAÇÃO DA DIVIDA PÚBLICA</t>
  </si>
  <si>
    <t>ENTIDADE REGULADORA PARA A COMUNICAÇÃO SOCIAL</t>
  </si>
  <si>
    <t>AGÊNCIA PARA A MODERNIZAÇÃO ADMINISTRATIVA, I.P.</t>
  </si>
  <si>
    <t>FUNDO DE REABILITAÇÃO E CONSERVAÇÃO PATRIMONIAL</t>
  </si>
  <si>
    <t>CENTRO DE FORMAÇÃO SINDICAL E APERFEIÇOAMENTO PROFISSIONAL</t>
  </si>
  <si>
    <t>CENTRO DE FORMAÇÃO E INOVAÇÃO TECNOLOGICA (INOVINTER)</t>
  </si>
  <si>
    <t>CENTRO DE EDUCAÇÃO E FORMAÇÃO PROFISSIONAL INTEGRADA (CEFPI)</t>
  </si>
  <si>
    <t>CENTRO DE FORMAÇÃO PROFISSIONAL PARA O SECTOR ALIMENTAR</t>
  </si>
  <si>
    <t>CENTRO PROTOCOLAR DE FORMAÇÃO PROFISSIONAL PARA O SECTOR DA JUSTIÇA</t>
  </si>
  <si>
    <t>CENTRO DE FORMAÇÃO PROFISSIONAL DAS PESCAS E DO MAR</t>
  </si>
  <si>
    <t>CENTRO PROTOCOLAR DE FORMAÇÃO PROFISSIONAL PARA JORNALISTAS</t>
  </si>
  <si>
    <t>INSTITUTO PORTUGUÊS DO SANGUE E DA TRANSPLANTAÇÃO</t>
  </si>
  <si>
    <t>FUNDO PARA A MODERNIZAÇÃO DA JUSTIÇA</t>
  </si>
  <si>
    <t>INSTITUTO DA CONSERVAÇÃO DA NATUREZA E DAS FLORESTAS, I.P.</t>
  </si>
  <si>
    <t>FUNDAÇÃO LUSO-AMERICANA PARA O DESENVOLVIMENTO</t>
  </si>
  <si>
    <t>SUCH - SERVIÇO DE UTILIZAÇÃO COMUM DOS HOSPITAIS</t>
  </si>
  <si>
    <t>FUNDO DE COMPENSAÇÃO SALARIAL DOS PROFISSIONAIS DA PESCA</t>
  </si>
  <si>
    <t>COA PARQUE- FUNDAÇÃO PARA A SALVAGUARDA E VALORIZAÇÃO DO VALE DO COA</t>
  </si>
  <si>
    <t>FUNDAÇÃO GASPAR FRUTUOSO</t>
  </si>
  <si>
    <t>GESTÃO ADMINISTRATIVA E FINANCEIRA DO ORÇAMENTO DO MNE</t>
  </si>
  <si>
    <t>GESTÃO ADMINISTRATIVA E FINANCEIRA DO MIN DA ECONOMIA E DA TRANSIÇÃO DIGITAL</t>
  </si>
  <si>
    <t>GESTÃO ADMINISTRATIVA E FINANCEIRA DA PCM</t>
  </si>
  <si>
    <t>AUTORIDADE DE GESTÃO DO PROGRAMA OPERACIONAL MAR 2020</t>
  </si>
  <si>
    <t>GESTÃO ADMINISTRATIVA E FINANCEIRA DA CULTURA</t>
  </si>
  <si>
    <t>AGÊNCIA PARA A GESTÃO INTEGRADA DE FOGOS RURAIS, I. P.</t>
  </si>
  <si>
    <t>INSTITUTO GESTÃO FINANCEIRA E EQUIPAMENTOS DA JUSTIÇA, IP</t>
  </si>
  <si>
    <t>AGÊNCIA NACIONAL PARA A GESTÃO DO PROGRAMA ERASMUS + EDUCAÇÃO E FORMAÇÃO</t>
  </si>
  <si>
    <t>AGÊNCIA NACIONAL PARA A GESTÃO DO PROGRAMA ERASMUS + JUVENTUDE EM AÇÃO</t>
  </si>
  <si>
    <t>SECRETARIA-GERAL DO MINISTÉRIO DA SAÚDE</t>
  </si>
  <si>
    <t>SECRETARIA-GERAL DO MINISTÉRIO DO AMBIENTE</t>
  </si>
  <si>
    <t>SERVIÇOS PARTILHADOS DO MINISTÉRIO DA SAÚDE</t>
  </si>
  <si>
    <t>CENTRO RELAÇÕES LABORAIS</t>
  </si>
  <si>
    <t>FUNDO PARA A SUSTENTABILIDADE SISTÉMICA DO SETOR ENERGETICO - TRANSF. OE</t>
  </si>
  <si>
    <t>FUNDO DE RESOLUÇÃO - TRANSF OE</t>
  </si>
  <si>
    <t>DIREÇÃO-GERAL  DE REINSERÇAO E SERVIÇOS PRISIONAIS</t>
  </si>
  <si>
    <t>DIREÇÃO-GERAL DE RECURSOS DA DEFESA NACIONAL</t>
  </si>
  <si>
    <t>COMISSÃO NACIONAL DE PROMOÇÃO DOS DIREITOS E PROTEÇÃO DAS CRIANÇAS E JOVENS</t>
  </si>
  <si>
    <t>AUTORIDADE NACIONAL DE EMERGÊNCIA E PROTEÇÃO CIVIL</t>
  </si>
  <si>
    <t>GABINETE INVESTIGAÇÃO ACIDENTES MARITIMOS AUTORIDADE PARA A METEOROL AERONÁUTICA</t>
  </si>
  <si>
    <t>COMISSÃO DE RECRUTAMENTO E SELEÇÃO PARA A AP - CRESAP</t>
  </si>
  <si>
    <t>UNIDADE TÉCNICA DE ACOMPANHAMENTO DE PROJETOS</t>
  </si>
  <si>
    <t>UNIDADE TÉCNICA DE ACOMPANHAMENTO E MONITORIZAÇÃO DO SETOR PÚBLICO EMPRESARIAL</t>
  </si>
  <si>
    <t>FUNDO PARA O SERVIÇO PÚBLICO DE TRANSPORTES - TRANSF. OE</t>
  </si>
  <si>
    <t>FUNDO PARA O SERVIÇO PÚBLICO DE TRANSPORTES</t>
  </si>
  <si>
    <t>GABINETE DE PLANEAMENTO, ESTRATÉGIA, AVALIAÇÃO E RELAÇÕES INTERNACIONAIS</t>
  </si>
  <si>
    <t>GABINETE DE PREV. E INV. DE ACIDENTES COM AERONAVES E DE ACIDENTES FERROVIÁRIOS</t>
  </si>
  <si>
    <t>PRESIDÊNCIA PORTUGUÊSA-PPUE 2021</t>
  </si>
  <si>
    <t>MEC. NAC. MONOTOR. DA IMPLEMENTACÃO DA CONV. S. DIREITOS PESSOAS C. DEFICIÊNCIA</t>
  </si>
  <si>
    <t>COMISSÃO NACIONAL DE PROTECÃO DE DADOS</t>
  </si>
  <si>
    <t>INSTITUTO DE AÇÃO SOCIAL DAS FORÇAS ARMADAS</t>
  </si>
  <si>
    <t>UL - FACULDADE DE MEDICINA VETERINÁRIA</t>
  </si>
  <si>
    <t>INSTITUTO NACIONAL DE EMERGÊNCIA MÉDICA, I.P.</t>
  </si>
  <si>
    <t>INFARMED - AUTORIDADE NAC. DO MÉDICAMENTO E PROD. DE SAÚDE, I.P.</t>
  </si>
  <si>
    <t>FUNDO DE GARANTIA AUTOMÓVEL</t>
  </si>
  <si>
    <t>RÁDIO E TELEVISÃO DE PORTUGAL, SA - TRANSF. OE</t>
  </si>
  <si>
    <t>RÁDIO E TELEVISÃO DE PORTUGAL, SA</t>
  </si>
  <si>
    <t>AUTORIDADE DE SUPERVISÃO DE SEGUROS E FUNDOS DE PENSÕES</t>
  </si>
  <si>
    <t>TEATRO NACIONAL DE SÃO JOÃO, EPE</t>
  </si>
  <si>
    <t>CENTRO HOSPITALAR UNIVERSITÁRIO DE SÃO JOÃO, EPE</t>
  </si>
  <si>
    <t>SANTA CASA DA MISERICÓRDIA DE LISBOA</t>
  </si>
  <si>
    <t>CENTRO DE FORMAÇÃO PROF. DA INDUST. DE CONSTRUÇÃO CIVIL E OBRAS PÚBLICAS DO SUL</t>
  </si>
  <si>
    <t>CENTRO DE FORMAÇÃO PROF. P/ SETOR DA CONSTRUÇÃO CIVIL E OBRAS PÚBLICAS DO NORTE</t>
  </si>
  <si>
    <t>INSTITUTO NACIONAL DA PROPRIEDADE INDÚSTRIAL,I.P.</t>
  </si>
  <si>
    <t>CENTRO DE FORMAÇÃO PROFISSIONAL DA INDÚSTRIA TÊXTIL, VEST., CONF. E LANIFICIOS</t>
  </si>
  <si>
    <t>CENTRO DE FORMAÇÃO PROFISSIONAL DA INDÚSTRIA DE CALÇADO</t>
  </si>
  <si>
    <t>CENTRO DE FORMAÇÃO PROFISSIONAL DA INDÚSTRIA DE CORTIÇA</t>
  </si>
  <si>
    <t>CENTRO DE FORMAÇÃO PROFISSIONAL DA INDÚSTRIA DE FUNDIÇAO</t>
  </si>
  <si>
    <t>CENTRO DE FORMAÇÃO PROFISSIONAL DA INDÚSTRIA DE OURIVESARIA E RELOJOARIA (CINDOR</t>
  </si>
  <si>
    <t>CENTRO DE FORMAÇÃO PROFISSIONAL DA INDÚSTRIA METALURGICA E METALOMECANICA</t>
  </si>
  <si>
    <t>CENTRO DE FORMAÇÃO PROFISSIONAL DA INDÚSTRIA ELECTRÓNICA</t>
  </si>
  <si>
    <t>CENTRO DE FORMAÇÃO PROFISSIONAL DA REPARAÇÃO AUTOMÓVEL</t>
  </si>
  <si>
    <t>COMISSÃO DO MERCADO DE VALORES MOBILIÁRIOS</t>
  </si>
  <si>
    <t>INSTITUTO DOS MERCADOS PÚBLICOS, DO IMOBILIÁRIO E DA CONSTRUCÃO</t>
  </si>
  <si>
    <t>CENTRO DE FORMAÇÃO PROFISSIONAL DAS INDÚSTRIAS DA MADEIRA E MOBILIÁRIO</t>
  </si>
  <si>
    <t>DIREÇÃO-GERAL DO PATRIMÓNIO CULTURAL - TRANSF. OE</t>
  </si>
  <si>
    <t>CENTRO DE FORMAÇÃO PROFISSIONAL PARA O ARTESANATO E PATRIMÓNIO</t>
  </si>
  <si>
    <t>DIREÇÃO-GERAL DO PATRIMÓNIO CULTURAL</t>
  </si>
  <si>
    <t>CENTRO DE FORM. PROF. DOS TRAB. DE ESCRITÓRIO, COM., SERV. E NOVAS TECNOLOGIAS</t>
  </si>
  <si>
    <t>CENTRO DE FORMAÇÃO PROFISSIONAL PARA A INDÚSTRIA DE CERÂMICA</t>
  </si>
  <si>
    <t>CENTRO DE FORMAÇÃO PROFISSIONAL PARA O COMÉRCIO E AFINS</t>
  </si>
  <si>
    <t>AICEP - AGÊNCIA PARA O INVESTIMENTO E COMÉRCIO EXTERNO DE PORTUGAL, EPE</t>
  </si>
  <si>
    <t>INSTITUTO NACIONAL DE INVESTIGAÇÃO AGRÁRIA E VETERINÁRIA, I.P.</t>
  </si>
  <si>
    <t>OPART - ORGANISMO DE PRODUÇÃO ARTISTICA, EPE</t>
  </si>
  <si>
    <t>COOPERATIVA ANTÓNIO SÉRGIO PARA A ECONOMIA SOCIAL</t>
  </si>
  <si>
    <t>FUNDAÇÃO CENTRO CULTURAL DE BELÉM</t>
  </si>
  <si>
    <t>ALTO COMISSARIADO PARA AS MIGRAÇÕES, IP - TRANSF. OE</t>
  </si>
  <si>
    <t>ALTO COMISSARIADO PARA AS MIGRAÇÕES, IP</t>
  </si>
  <si>
    <t>MARINA DO PARQUE DAS NAÇÕES - SOC CONCESSIONARIA DA MARINA PARQUE DAS NAÇÕES, SA</t>
  </si>
  <si>
    <t>BANIF IMOBILIÁRIA, S.A.</t>
  </si>
  <si>
    <t>INSTITUTO DE PROTEÇÃO E ASSISTÊNCIA NA DOENÇA, I.P.</t>
  </si>
  <si>
    <t>CENTRO HOSPITALAR PÓVOA DO VARZIM - VILA DO CONDE, EPE</t>
  </si>
  <si>
    <t>HOSPITAL MAGALHÃES LEMOS - PORTO, EPE</t>
  </si>
  <si>
    <t>FUNDO DE REESTRUTURAÇÃO DO SETOR SOLIDÁRIO</t>
  </si>
  <si>
    <t xml:space="preserve">Iniciativas de Ação Climática </t>
  </si>
  <si>
    <t>Planos de Recuperação e Resiliência</t>
  </si>
  <si>
    <t>LABORATÓRIO NACIONAL DE ENERGIA E GEOLOGIA, I.P. - TRANSF. OE</t>
  </si>
  <si>
    <t>LABORATÓRIO NACIONAL DE ENERGIA E GEOLOGIA,  I.P.</t>
  </si>
  <si>
    <t>HOSPITAL DISTRITAL DE SANTARÉM, EPE</t>
  </si>
  <si>
    <t>SAS - INSTITUTO POLITÉCNICO DE SANTARÉM</t>
  </si>
  <si>
    <t>HOSPITAL DO ESPIRITO SANTO, DE ÉVORA, EPE</t>
  </si>
  <si>
    <t>O somatório da coluna «Total das despesas com pessoal» do OE 2021 deve obrigatoriamente ter correspondência com o montante inscrito no «Agrupamento 01 - Despesas com pessoal» da proposta de orçamento. O quadro engloba efetivos do mapa de pessoal e outras situações não pertencentes ao mapa de pessoal:</t>
  </si>
  <si>
    <r>
      <rPr>
        <b/>
        <sz val="10"/>
        <color indexed="8"/>
        <rFont val="Calibri"/>
        <family val="2"/>
      </rPr>
      <t xml:space="preserve">- </t>
    </r>
    <r>
      <rPr>
        <b/>
        <u/>
        <sz val="10"/>
        <color indexed="8"/>
        <rFont val="Calibri"/>
        <family val="2"/>
      </rPr>
      <t>Mapa de Pessoal:</t>
    </r>
    <r>
      <rPr>
        <sz val="10"/>
        <color indexed="8"/>
        <rFont val="Calibri"/>
        <family val="2"/>
      </rPr>
      <t xml:space="preserve">
 Todas as modalidades de vinculação previstas no artigo 6 da Lei n.º 35/2014, de 20 de junho (Lei Geral do Trabalho em Funções Públicas), nomeadamente Nomeação, Contrato de Trabalho em Funções Públicas (contrato por tempo indeterminado e de contrato a termo resolutivo certo ou incerto), Comissão de Serviço e Contratos de Trabalho, dos efetivos aprovados no mapa de pessoal do organismo, dividindo-se os tipos de efetivos do mapa de pessoal em 2 grupos: </t>
    </r>
  </si>
  <si>
    <r>
      <rPr>
        <b/>
        <sz val="10"/>
        <rFont val="Calibri"/>
        <family val="2"/>
      </rPr>
      <t>Evolução efetivos</t>
    </r>
    <r>
      <rPr>
        <sz val="10"/>
        <rFont val="Calibri"/>
        <family val="2"/>
      </rPr>
      <t xml:space="preserve">: A evolução do n.º de efetivos considerada entre a estimativa de 2021 e o proposto para o OE 2022 deverá ser justificada no Anexo II.A. </t>
    </r>
  </si>
  <si>
    <t>(1) Pagamentos efetuados em junho de 2021:</t>
  </si>
  <si>
    <r>
      <t xml:space="preserve">O 1.º Bloco é preenchido automaticamente pelo sistema - </t>
    </r>
    <r>
      <rPr>
        <b/>
        <sz val="10"/>
        <color indexed="56"/>
        <rFont val="Calibri"/>
        <family val="2"/>
      </rPr>
      <t>para o efeito deve ser garantido o reporte mensal no SIGO.</t>
    </r>
  </si>
  <si>
    <t>(2) Estimativa de despesas com pessoal para 2021:</t>
  </si>
  <si>
    <t>- Na coluna “Número de postos de trabalho”, deverá constar o número previsível de pessoas em cada tipo de efetivo, no dia 31-dez-2021;</t>
  </si>
  <si>
    <t>- A Despesa referente a pessoal que até 31-dez-2021 o organismo prevê deixar de suportar já não deverá constar neste bloco;</t>
  </si>
  <si>
    <t>(3) Pessoal a recrutar/previsão de saídas (para Estimativa de despesas com pessoal para 2022)</t>
  </si>
  <si>
    <t xml:space="preserve"> para obter a situação de 2022;</t>
  </si>
  <si>
    <t>- Nas colunas restantes (de Despesa) deverá ser considerado o diferencial de despesa que se espera suportar em 2022 face a 31/12/2021 tendo em conta o</t>
  </si>
  <si>
    <t>“N.º de postos de trabalho”.</t>
  </si>
  <si>
    <t>(2) e (3) Estimativa de despesas com pessoal para 2022 e 2021</t>
  </si>
  <si>
    <t xml:space="preserve">O somatório das Colunas “Total de Despesas com pessoal” dos Blocos (2) e (3) deve ter correspondência com o montante inscrito do OE 2022 no </t>
  </si>
  <si>
    <t xml:space="preserve">Inclui trabalhadores em exercício de funções no organismo ou que estando a exercer funções noutra entidade, as respetivas remunerações principais são suportadas pelo organismo.
- Para 2021 o número de trabalhadores deve ser igual ao total de efetivos indicado nas estimativas do Anexo II - Fundamentação do orçamento de despesas com pessoal, nas linhas:
          Efetivos reais em funções - Mapa Pessoal
          Efetivos em funções fora organismo - Mapa Pessoal 
</t>
  </si>
  <si>
    <t>- A linha com o número de trabalhadores a 31-dez-2021 (Fim do período da coluna do ano 2021) terá de corresponder ao Total do N.º de postos de trabalho/efetivos do Bloco 2 do Anexo II;</t>
  </si>
  <si>
    <t>- Para 2022 o número de postos de trabalho/efetivos a indicar, deverá considerar entradas e saídas durante o ano, de forma a ser possível ter uma imagem com referência a 31-dez-2022.</t>
  </si>
  <si>
    <t>REACT</t>
  </si>
  <si>
    <t>285 + 286 + 485 + 486</t>
  </si>
  <si>
    <t>Os SFA poderão continuar a criar as desagregações necessárias, caso as classificações tipificadas não respondam às necessidades.</t>
  </si>
  <si>
    <t>9I - Proposta de Orçamento para 2022</t>
  </si>
  <si>
    <t>CGE 2020</t>
  </si>
  <si>
    <t>OE/2021
aprovado</t>
  </si>
  <si>
    <t>Redução de Receita ou Pressão na Despesa - 2022</t>
  </si>
  <si>
    <t>Iniciativas 2022</t>
  </si>
  <si>
    <t>Aumento de Receita ou Poupança na Despesa - 2022</t>
  </si>
  <si>
    <t>Proposta orçamento 2022</t>
  </si>
  <si>
    <t>OE 2021</t>
  </si>
  <si>
    <t>PO 2022</t>
  </si>
  <si>
    <t>Rubrica de classificação económica de receita /despesa de acordo com o classificador previsto no DL n.º 26/2002, de 14 de fev.
A receita com origem em transferência do orçamento do Estado (Receita de impostos) deve ser classificada pelos Serviços integrados (na RCE de receita R.99) considerando um montante igual ao valor de despesa financiada por Receitas de impostos.
Os SFA (incluem EPR) procedem ao preenchimento do quadro considerando a proposta de orçamento privativo.
A receita/despesa efetiva exclui a receita/despesa relativa a ativos e passivos financeiros e saldo gerência anterior. Exclui a previsão de receita de impostos a cobrar pelas entidades administradoras de receita no OE2021 e OE2022
As fontes de financiamento a utilizar devem respeitar os agrupamentos indicados abaixo.
Unidade : €  -Euro / % - Percentagem</t>
  </si>
  <si>
    <t>Execução Orçamental do ano 2020 (Conta Geral do Estado). Fonte de dados SIGO/SCC  para os SI e SIGO/SFA para SFA. Campos de preenchimento automático não editáveis.</t>
  </si>
  <si>
    <t>OE2021
aprovado</t>
  </si>
  <si>
    <t>Orçamento aprovado 2021 (OE2021). Fonte de dados SOE. Campos de preenchimento automático não editáveis.</t>
  </si>
  <si>
    <t>A entidade deve fundamentar a divergência entre o OE2022 (coluna 6) e o OE2021 (coluna 2) imputando a variação a pressões/Iniciativas/poupanças. 
Nesta coluna devem ser colocados valores negativos na receita/Valores positivos na despesa face ao OE2021 da entidade.
Quantificar as medidas de pressão que vão provocar aumento de despesa no OE2022 face ao OE2021: contratos anuais e plurianuais assumidos, compromissos políticos assumidos e obrigações legais em resultado de fatores exógenos à decisão de política setorial.
A redução de receita origina uma diminuição nos valores previstos a cobrar em 2022, pelo que assume valor negativo nas respetivas rubricas.</t>
  </si>
  <si>
    <t>A entidade deve fundamentar a divergência entre o OE2022 (coluna 6) e o OE2021 (coluna 2) imputando a variação a pressões/Iniciativas/poupanças. 
Valores positivos face ao OE2021 da entidade.
Quantificar as iniciativas de política com impacto no aumento de despesa face ao OE2021 para o agregado de despesa a considerar. Consideram-se iniciativas de política novas medidas de política enquadradas, designadamente, em: projetos plurianuais, outras ações, programação para candidaturas a finaciamento comunitário.</t>
  </si>
  <si>
    <t xml:space="preserve">A entidade deve fundamentar a divergência entre o OE2022 (coluna 6) e o OE2021 (coluna 2) imputando a variação a pressões/Iniciativas/poupanças. 
Valores positivos na receita /Valores negativos na despesa face ao OE2021.
Considera na despesa: medidas de poupança nos agregados de despesa, reduzindo a despesa face ao OE2020 (exemplos: rescisões/aposentações/requalificação, medidas de política da tutela/transversais, término de contratos Pessoal, ABS ou outros). 
Considera na receita : aumento da previsão de receita baseado em critérios fundamentados, designadamente por alterações legislativas, contratuais. </t>
  </si>
  <si>
    <t>Variação OE2022 face a OE2021</t>
  </si>
  <si>
    <t>Evidencia em valor as variações da proposta de orçamento 2022 comparando com o OE2021 para o mesmo agregado de receita ou despesa.</t>
  </si>
  <si>
    <t>Evidencia em percentagem as variações da proposta de orçamento 2022 comparando com o OE2021 para o mesmo agregado de receita ou despesa.</t>
  </si>
  <si>
    <t>Variação OE2022 face a CGE2020</t>
  </si>
  <si>
    <t>Evidencia em valor as variações da proposta de orçamento 2022 comparando com a CGE2020 para o mesmo agregado de receita ou despesa.</t>
  </si>
  <si>
    <t>Evidencia em percentagem as variações da proposta de orçamento 2022 comparando com a CGE2020 para o mesmo agregado de receita ou despesa.</t>
  </si>
  <si>
    <t>Apuramento do peso da despesa com pessoal no total da despesa efetiva e evolução (reporte de efetivos no SIGO jun 2021)
Apuramento da média de despesas com pessoal por elemento do Anexo II .  
Campos de preenchimento automático não editáveis.</t>
  </si>
  <si>
    <r>
      <rPr>
        <b/>
        <sz val="11"/>
        <rFont val="Calibri"/>
        <family val="2"/>
      </rPr>
      <t>Incluir em cada agregado as explicações para a variação verificada entre a proposta de OE2022 e o OE2021, bem como com a CGE 2020:</t>
    </r>
    <r>
      <rPr>
        <sz val="11"/>
        <rFont val="Calibri"/>
        <family val="2"/>
      </rPr>
      <t xml:space="preserve">
Natureza dos fatores explicativo (aumentos/reduções de receita) identificando os pressupostos e metodologia de cálculo aplicado na previsão de receita e fundamento legal. Deve cumprir os limites estabelecidos de acordo com a Circular do OE. 
Ainda que não se verifiquem variações, a orçamentação deve ser fundamentada (justificação qualitativa).
Identificação de fatores e quantificação de riscos que podem estar a influenciar as variações apresentadas.
Justificar separadamente o montante a inscrever em atividades e em projetos.
Identificar a variação prevista para a receita de impostos cobrada pela entidade (valores não espelhados no Quadro1, a preencher apenas por Entidades administradoras de receita de impostos do Estado).</t>
    </r>
  </si>
  <si>
    <r>
      <rPr>
        <b/>
        <sz val="11"/>
        <rFont val="Calibri"/>
        <family val="2"/>
      </rPr>
      <t>Incluir em cada agregado as explicações para a variação verificada entre a proposta de OE2022 e o OE2021,  bem como com a CGE 2020:</t>
    </r>
    <r>
      <rPr>
        <sz val="11"/>
        <rFont val="Calibri"/>
        <family val="2"/>
      </rPr>
      <t xml:space="preserve">
Natureza dos fatores explicativos (pressões/iniciativas e poupanças), identificando por agregados: fatores de pressão na despesa, os compromissos assumidos (despesa fixa e encargos plurianuais assumidos, despesas com pessoal), novas iniciativas de acordo com o plano de atividades, designadamente no âmbito de novas candidaturas, objetivos de poupança.
Fundamentar por natureza de receita (fonte de financiamento) a afetação à despesa.
Ainda que não se verifiquem variações, a orçamentação deve ser fundamentada (justificação qualitativa).
Identificação de fatores e quantificação de riscos que podem distorcer a previsão apresentada. </t>
    </r>
  </si>
  <si>
    <t>Justificação da evolução do saldo global e fundamentação para o proposto em 2022.</t>
  </si>
  <si>
    <t>OE2022</t>
  </si>
  <si>
    <t>Assunto: Instruções para preparação do OE2022</t>
  </si>
  <si>
    <t>Plano Nacional de Gestão Integrada de Fogos Rurais</t>
  </si>
  <si>
    <t>I - Proposta de Orçamento para 2022</t>
  </si>
  <si>
    <t>Instruções de preenchimento das Iniciativas de eficiência e controlo orçamental - OE2022 (anexo X da proposta de orçamento)</t>
  </si>
  <si>
    <t>Valor Base
2020</t>
  </si>
  <si>
    <t>Valor estimado OE 2022</t>
  </si>
  <si>
    <t>1 - As medidas devem evidenciar: sinal positivo quando impliquem poupanças de despesa ou acréscimos de receita; sinal negativo, quando impliquem aumentos de despesa ou quebras de receita.
2 - Uma medida que pressuponha um custo e seja identificada como geradora de poupanças, deve ter associada uma linha de despesa e uma linha de poupanças na sua quantificação. Neste caso, apenas é de considerar encargos já incorridos anteriormente ou a incluir no OE2022, sem que daí possa resultar acréscimo de despesa.
3 - A numeração das medidas deve ser efetuada. Se uma medida gerar o preenchimento de mais do que uma linha, a numeração da medida deve ser a mesma.
4 - Se uma medida tiver impactos adicionais quer na Entidade que a implementa, quer noutras Entidades das Administrações Públicas, o mesmo deve ser mencionado na justificação da iniciativa.
5 - Deve ser apresentada uma estimativa quantificada para as medidas apresentadas.</t>
  </si>
  <si>
    <t>*** Aplicável às entidades que passaram a integrar o perímetro das Administrações Públicas em 2022 e às entidades cujo NIPC/NIF tenha sofrido alteração em 2021.</t>
  </si>
  <si>
    <t>N.º de Efetivos Orçamentados para 2022 constantes do mapa de pessoal a)</t>
  </si>
  <si>
    <t>Todas as receitas são reguladas por diplomas legais que especificam o tipo de receita (impostos, taxas, coimas, multas, rendimentos de propriedade, venda de bens, venda de serviços, venda de bens de investimento, etc.) e a afetação a diferentes organismos (receitas próprias) e ao Estado (receitas de impostos do Estado). Esses diplomas legais, bem como as respetivas normas que determinam a afetação da receita, devem ser identificados na área destinada à fundamentação legal, por cada classificação económica de receita orçamentada. Sobre esta vertente da proposta de orçamento, consultar o Anexo XIII-A.</t>
  </si>
  <si>
    <r>
      <t>Nos códigos de classificação económica da receita correspondentes aos p</t>
    </r>
    <r>
      <rPr>
        <i/>
        <sz val="11"/>
        <color indexed="8"/>
        <rFont val="Calibri"/>
        <family val="2"/>
      </rPr>
      <t>lafonds</t>
    </r>
    <r>
      <rPr>
        <sz val="11"/>
        <color indexed="8"/>
        <rFont val="Calibri"/>
        <family val="2"/>
      </rPr>
      <t xml:space="preserve"> de receita de impostos atribuídos às entidades (99.99.98 e 99.99.99), deve ser referenciada a respetiva circular de preparação do OE.</t>
    </r>
  </si>
  <si>
    <t>Previsão para 2022 das seguintes componentes:
1. Receita Fiscal administrada pela AT, incluindo a receita do IMI e IMT, acompanhada da indicação dos principais pressupostos e medidas a serem adotadas no próximo ano;
2. Receita da contribuição extraordinária sobre o sector energético, a ser consignada ao Fundo de Sustentabilidade Sistémica do Setor Energético; 
3. Receita da contribuição sobre o Sector Bancário, a transferir para o Fundo de Resolução; 
4. Parcela da receita de IRS que constituirá a participação variável das Municipios na receita daquele imposto, nos termos da Lei de Finanças Locais;
5. Parcela da receita do IVA que constituirá a participação dos municípios na receita daquele imposto, nos termos da Lei de Finanças Locais;
6. Valor do IVA a consignar às entidades regionais de Turismo;
7. Juros de mora e juros compensatórios cuja cobrança cabe à AT; 
8. IVA Social a consignar à Segurança Social; 
9. Adicional ao ISP a consignar ao Fundo Florestal Permanente;
10. Consignação de ISP (harmonização fiscal entre o gasóleo de aquecimento e o gasóleo rodoviário) ao Fundo Ambiental;
11. Receita da Contribuição de Serviço Rodoviário;
12. Receita da Contribuição extraordinária sobre a indústria farmacêutica;
13. Receita tributária consignada ao FET;
14. Consignação de ISP ao IFAP;
15. Consignação do IRC ao FEFSS;</t>
  </si>
  <si>
    <t>Mapas detalhados da receita Geral administrada pela DGTF e despesa do Cap 60 - despesas excecionais do orçamento do MF - Estimativa 2021 e previsão 2022.</t>
  </si>
  <si>
    <t>Previsão para 2022 das receitas cessantes do subsetor Estado.</t>
  </si>
  <si>
    <t>Previsão dos encargos com PPP por Setor para 2022</t>
  </si>
  <si>
    <t>&gt; Previsão dos juros e outros encargos - ótica das Contas Nacional e Contabilidade Pública - Estimativa 2021 e previsão 2022.
&gt; Previsão do valor da amortização e dos juros de Bilhetes de Tesouro que integram a carteira do Fundo de Resolução da Dívida Pública com o objetivo de servirem de colateral nas operações realizadas no âmbito da gestão da dívida pública - Estimativa 2021 e previsão 2022.</t>
  </si>
  <si>
    <t>&gt; Receita do imposto de jogo e do imposto especial sobre o jogo online, com identificação da receita geral do Estado e da receita a atribuir a cada beneficiário - Estimativa 2021 e previsão 2022.
&gt; Estimativa Execução fundos europeus e contrapartida pública nacional, 2021</t>
  </si>
  <si>
    <t>Resultados a atribuir a receita geral do Estado e a cada beneficiário dos Jogos Sociais, com detalhe por jogos, por lotarias, apostas mútuas e apostas desportivas à cota - Estimativa 2021 e previsão 2022.</t>
  </si>
  <si>
    <t>Valor das rendas a pagar pela exploração de concessões petrolíferas - Estimativa 2021 e previsão 2022</t>
  </si>
  <si>
    <t>Valor da Contribuição sobre o Audiovisual - Estimativa 2021 e previsão 2022</t>
  </si>
  <si>
    <t>Balancete Analítico, com último nível da desagregação - 2021 e 2022</t>
  </si>
  <si>
    <t>Execução financeira do SNS e respetivas notas explicativas - 2021 e 2022</t>
  </si>
  <si>
    <t>Estimativa da execução orçamental para 2021 e 2022. Informação adicional a solicitar pela DGO.</t>
  </si>
  <si>
    <t>Estimativa Execução fundos europeus e contrapartida pública nacional, 2021</t>
  </si>
  <si>
    <t>Email: OE2022@dgo.gov.pt</t>
  </si>
  <si>
    <t xml:space="preserve">      Imposto sobre as bebidas não alcoólicas</t>
  </si>
  <si>
    <t>Orçamento a transferir OE2022</t>
  </si>
  <si>
    <t>Execução 2020</t>
  </si>
  <si>
    <t>Orçamento 2021</t>
  </si>
  <si>
    <t>A COFOG encontra-se estruturada por três níveis (Divisões, Grupos e Classes), sendo que para o OE 2022 a despesa deve ser classificada até ao 2.º nível (Divisão e Grupo). O 1.º nível da COFOG desagrega a despesa em 10 divisões de funções: (01) Serviços gerais das administrações públicas; (02) Defesa; (03) Segurança e ordem pública; (04) Assuntos económicos; (05) Proteção do ambiente; (06) Habitação e infraestruturas coletivas; (07) Saúde; (08) Desporto, recreação, cultura e religião; (09) Educação; (10) Proteção social. Por sua vez, cada divisão é desagregada em grupos de funções que devem ser utilizados pelas entidades para classificar a despesa. A tabela COFOG detalhada por Divisão e Grupo encontra-se disponível no Anexo XIX, que inclui ainda notas explicativas de cada função e uma correspondência genérica ao classificador funcional anterior.</t>
  </si>
  <si>
    <t>Observações</t>
  </si>
  <si>
    <t>48A</t>
  </si>
  <si>
    <t>A</t>
  </si>
  <si>
    <t>48B</t>
  </si>
  <si>
    <t>48C</t>
  </si>
  <si>
    <t>B</t>
  </si>
  <si>
    <t>C</t>
  </si>
  <si>
    <r>
      <t>Anexos à Circular Série A n.</t>
    </r>
    <r>
      <rPr>
        <b/>
        <sz val="14"/>
        <rFont val="Calibri"/>
        <family val="2"/>
      </rPr>
      <t>º 1404 - OE2022</t>
    </r>
  </si>
  <si>
    <t>Retenções na fonte 
IRS</t>
  </si>
  <si>
    <t>Retenções na fonte 
SS</t>
  </si>
  <si>
    <t>Retenções na fonte 
CGA</t>
  </si>
  <si>
    <t>Outras retenções na fonte</t>
  </si>
  <si>
    <t>NOVO</t>
  </si>
  <si>
    <t>Contribuição dispositivos médicos</t>
  </si>
  <si>
    <t xml:space="preserve">     A - Não desenvolve investimentos que se integrem nos investimentos estruturantes</t>
  </si>
  <si>
    <t xml:space="preserve">     B – Desenvolve investimentos que se integram nos   investimentos estruturantes
            e procedeu à sua inscrição ao nível do «projeto»</t>
  </si>
  <si>
    <t xml:space="preserve">INSTRUÇÕES PARA REGISTO DAS PREVISÕES DE RECEITA NO SOE </t>
  </si>
  <si>
    <t>- Uma entidade, no âmbito da sua atividade, prevê a ocorrência de determinada quantidade de coimas, das quais resultarão um determinado valor a consignar às suas despesas.</t>
  </si>
  <si>
    <t>- Ua entidade, no âmbito da sua intervenção em processos de coimas administrados por outro organismo, obtém informação prestada por este último sobre um determinado valor que previsivelmente lhe poderá ser atribuído, fruto da afetação determinada legalmente.</t>
  </si>
  <si>
    <t>- Uma entidade, no âmbito da sua atividade, prevê (ou sabe) que vai ser beneficiado com verbas do FEDER – PO Fatores de Competitividade, num determinado valor, para consignação às suas despesas.</t>
  </si>
  <si>
    <t>- Uma entidade foi beneficiado com uma dotação orçamental, a qual servirá para cobrir as suas despesas em atividades num determinado valor e as suas despesas em projetos no valor restante.</t>
  </si>
  <si>
    <t>Instruções para registo das previsões de receita no SOE</t>
  </si>
  <si>
    <t>Liquidado</t>
  </si>
  <si>
    <t>Dedutivel</t>
  </si>
  <si>
    <t>IVA</t>
  </si>
  <si>
    <t>Memória justificativa do Projeto de Orçamento 
Orçamentação de projetos PRR</t>
  </si>
  <si>
    <t>Anexo IX-C</t>
  </si>
  <si>
    <t>Administração Regional 
(DROT RAA e DROT RAM)</t>
  </si>
  <si>
    <t>Taxa IVA
 aplicável</t>
  </si>
  <si>
    <t>21. Consignação de IRS ao IHRU</t>
  </si>
  <si>
    <t>22. Adicional de solidariedade sobre o setor bancário, consignado ao FEFSS</t>
  </si>
  <si>
    <t>Mapas de transferências 2022
&gt; Valores das transferências do OE a orçamentar a Lei das Finanças Locais para 2022
&gt;  Mapa 12 - Transferências para os Municípios
&gt;  Mapa 13 - Transferências para as Freguesias
&gt; Anexo Comunidades Intermunicipais 
Informação adicional a solicitar pela DGO para 2021 e 2022</t>
  </si>
  <si>
    <t>Mapas de receita e despesa da Segurança Social 2021 e 2022
&gt;  Mapa 7 - Mapa relativo à classificação funcional das despesas de cada sistema e subsistema e do total do subsector da Segurança Social
&gt; Mapa 8 - Despesas da Segurança Social por Classificação Económica
&gt; Mapa 9 - Receitas da Segurança Social por Classificação Económica
&gt; Mapa 10 – Receitas tributárias cessantes da Segurança Social
&gt; Mapa detalhe dos fluxos entre SS e AC (Rendimentos de propriedade/juros, transferências, subsídios e ativos e passivos financeiros)</t>
  </si>
  <si>
    <t>Carregamento do projeto de orçamento, Balanço, Demonstração de Resultados e Balancete Analítico previsionais para 2021 e 2022 e demonstração de fluxos de caixa.</t>
  </si>
  <si>
    <t>6 de agosto</t>
  </si>
  <si>
    <t>19 de agosto</t>
  </si>
  <si>
    <t>ORÇAMENTO DE PROJETOS PRR</t>
  </si>
  <si>
    <t>n.d</t>
  </si>
  <si>
    <t>FUNDO REVIVE NATUREZA</t>
  </si>
  <si>
    <t>HOSPITAL DE VILA FRANCA DE XIRA, E.P.E.</t>
  </si>
  <si>
    <t>i3S - INSTITUTO DE INVESTIGAÇÃO E INOVAÇÃO EM SAÚDE DA UNIVERSIDADE DO PORTO</t>
  </si>
  <si>
    <t>IPATIMUP – INSTITUTO DE PATOLOGIA E IMUNOLOGIA MOLECULAR DA UNIVERSIDADE DO PORTO</t>
  </si>
  <si>
    <t xml:space="preserve">LABORATÓRIO NACIONAL DO MEDICAMENTO </t>
  </si>
  <si>
    <t>SIMAB - SOCIEDADE INSTALADORA DE MERCADOS ABASTECEDORES, S.A.</t>
  </si>
  <si>
    <t>Saldos de Fundos Europeus (A)</t>
  </si>
  <si>
    <t xml:space="preserve">Plano de Recuperação e Resiliência - Empréstimos </t>
  </si>
  <si>
    <t xml:space="preserve">Plano de Recuperação e Resiliência - Subvenções </t>
  </si>
  <si>
    <t>Saldos de Plano de Recuperação e Resiliência - Subvenções (A)</t>
  </si>
  <si>
    <t>Saldos de Plano de Recuperação e Resiliência - Empréstimos (A)</t>
  </si>
  <si>
    <t>Saldos de REACT (A)</t>
  </si>
  <si>
    <t>Componente</t>
  </si>
  <si>
    <t>RE-C01-i01</t>
  </si>
  <si>
    <t>RE-C01-i02</t>
  </si>
  <si>
    <t>RE-C01-i03</t>
  </si>
  <si>
    <t>C1.SNS</t>
  </si>
  <si>
    <t>Cuidados de Saúde Primários com mais respostas</t>
  </si>
  <si>
    <t>Rede Nacional de Cuidados Continuados Integrados</t>
  </si>
  <si>
    <t>Conclusão da Reforma de Saúde Mental e implementação da Estratégia para as Demências</t>
  </si>
  <si>
    <t>RE-C01-i04</t>
  </si>
  <si>
    <t>Equipamentos dos Hospitais Seixal, Sintra, Lisboa</t>
  </si>
  <si>
    <t>RE-C01-i05-RAM</t>
  </si>
  <si>
    <t>Fortalecimento do Serviço Regional de Saúde da RAM</t>
  </si>
  <si>
    <t>RE-C01-i06</t>
  </si>
  <si>
    <t>Transição Digital na Saúde</t>
  </si>
  <si>
    <t>RE-C01-i07-RAM</t>
  </si>
  <si>
    <t>Digitalização da Saúde na RAM</t>
  </si>
  <si>
    <t>RE-C01-i08-RAA</t>
  </si>
  <si>
    <t>Hospital Digital da Região Autónoma dos Açores</t>
  </si>
  <si>
    <t>RE-C01-i09</t>
  </si>
  <si>
    <t>Sistema Universal de Apoio à Vida Ativa</t>
  </si>
  <si>
    <t>RE-C02-i01</t>
  </si>
  <si>
    <t>Programa de apoio ao acesso à habitação</t>
  </si>
  <si>
    <t>RE-C02-i02</t>
  </si>
  <si>
    <t>Bolsa nacional de alojamento urgente e temporário</t>
  </si>
  <si>
    <t>RE-C02-i03-RAM</t>
  </si>
  <si>
    <t>Reforço da oferta de habitação apoiada na Região Autónoma da Madeira</t>
  </si>
  <si>
    <t>RE-C02-i04-RAA</t>
  </si>
  <si>
    <t>Aumentar as condições habitacionais do parque habitacional da Região Autónoma dos Açores</t>
  </si>
  <si>
    <t xml:space="preserve">RE-C02-i05 </t>
  </si>
  <si>
    <t>Parque público de habitação a custos acessíveis</t>
  </si>
  <si>
    <t xml:space="preserve">RE-C02-i06 </t>
  </si>
  <si>
    <t>Alojamento Estudantil a custos acessíveis</t>
  </si>
  <si>
    <t>C2. HABITAÇÂO</t>
  </si>
  <si>
    <t>RE-C03-i01</t>
  </si>
  <si>
    <t>Nova Geração de Equipamentos e Respostas Sociais</t>
  </si>
  <si>
    <t>RE-C03-i02</t>
  </si>
  <si>
    <t>Acessibilidades 360º</t>
  </si>
  <si>
    <t>RE-C03-i03-RAM</t>
  </si>
  <si>
    <t>Fortalecimento das respostas sociais na Região Autónoma da Madeira (RAM)</t>
  </si>
  <si>
    <t>RE-C03-i04-RAA</t>
  </si>
  <si>
    <t>Implementar a Estratégia Regional de Combate à Pobreza e Exclusão Social - Redes de Apoio Social (RAA)</t>
  </si>
  <si>
    <t>RE-C03-i05</t>
  </si>
  <si>
    <t>Plataforma +Acesso</t>
  </si>
  <si>
    <t>RE-C03-i06</t>
  </si>
  <si>
    <t>Operações Integradas em Comunidades Desfavorecidas nas Áreas Metropolitanas de Lisboa e do Porto</t>
  </si>
  <si>
    <t>C3. RESPOSTAS SOCIAIS</t>
  </si>
  <si>
    <t>RE-C04-i01</t>
  </si>
  <si>
    <t>Redes Culturais e Transição Digital</t>
  </si>
  <si>
    <t>RE-C04-i02</t>
  </si>
  <si>
    <t>Património Cultural</t>
  </si>
  <si>
    <t>C4. CULTURA</t>
  </si>
  <si>
    <t>RE-C05-i01.01</t>
  </si>
  <si>
    <t>Agendas/Alianças mobilizadoras para a Inovação Empresarial</t>
  </si>
  <si>
    <t>RE-C05-i01.02</t>
  </si>
  <si>
    <t>Agendas/Alianças Verdes para a Inovação Empresarial</t>
  </si>
  <si>
    <t>RE-C05-i02</t>
  </si>
  <si>
    <t>Missão Interface - renovação da rede de suporte C&amp;T e orientação para o tecido produtivo</t>
  </si>
  <si>
    <t>RE-C05-i03</t>
  </si>
  <si>
    <t>Agenda de investigação e inovação para a sustentabilidade da agricultura, alimentação e agroindústria</t>
  </si>
  <si>
    <t>RE-C05-i04-RAA</t>
  </si>
  <si>
    <t>Recapitalizar Sistema Empresarial dos Açores</t>
  </si>
  <si>
    <t>RE-C05-i05-RAA</t>
  </si>
  <si>
    <t>Relançamento Económico da Agricultura Açoriana</t>
  </si>
  <si>
    <t xml:space="preserve">RE-C05-i06 </t>
  </si>
  <si>
    <t>Capitalização de empresas e resiliência financeira/Banco Português de Fomento</t>
  </si>
  <si>
    <t>C5. CAPITALIZAÇÃO E INOVAÇÃO EMPRESARIAL</t>
  </si>
  <si>
    <t>RE-C06-i01</t>
  </si>
  <si>
    <t>Modernização da oferta e dos estabelecimentos de ensino e da formação profissional</t>
  </si>
  <si>
    <t>RE-C06-i02</t>
  </si>
  <si>
    <t>Compromisso Emprego Sustentável</t>
  </si>
  <si>
    <t>RE-C06-i03</t>
  </si>
  <si>
    <t>Incentivo Adultos</t>
  </si>
  <si>
    <t>RE-C06-i04</t>
  </si>
  <si>
    <t>Impulso Jovens STEAM</t>
  </si>
  <si>
    <t>RE-C06-i05-RAA</t>
  </si>
  <si>
    <t>Qualificação de adultos e aprendizagem ao longo da vida na RAA</t>
  </si>
  <si>
    <t>C6. QUALIFICAÇÕES E COMPETÊNCIAS</t>
  </si>
  <si>
    <t>RE-C07-i00</t>
  </si>
  <si>
    <t>Alargamento da Rede de Carregamento de Veículos Elétricos</t>
  </si>
  <si>
    <t>RE-C07-i01</t>
  </si>
  <si>
    <t>Áreas de Acolhimento Empresarial (AAE)</t>
  </si>
  <si>
    <t>RE-C07-i02</t>
  </si>
  <si>
    <t>Missing links e Aumento capacidade da Rede</t>
  </si>
  <si>
    <t>RE-C07-i03</t>
  </si>
  <si>
    <t>Ligações transfronteiriças</t>
  </si>
  <si>
    <t>RE-C07-i04</t>
  </si>
  <si>
    <t>Áreas de Acolhimento Empresarial (AAE) – Acessibilidades Rodoviárias</t>
  </si>
  <si>
    <t>RE-C07-i05-RAA</t>
  </si>
  <si>
    <t>Circuitos Logisticos - Rede Viária Regional dos Açores</t>
  </si>
  <si>
    <t>C7. INFRAESTRUTURAS</t>
  </si>
  <si>
    <t>RE-C08-i01</t>
  </si>
  <si>
    <t>Transformação da Paisagem dos Territórios de Floresta Vulneráveis</t>
  </si>
  <si>
    <t>RE-C08-i02</t>
  </si>
  <si>
    <t>Cadastro da Propriedade Rústica e Sistema de Monitorização da Ocupação do Solo</t>
  </si>
  <si>
    <t>RE-C08-i03</t>
  </si>
  <si>
    <t>Faixas de gestão de combustível - Rede Primária</t>
  </si>
  <si>
    <t>RE-C08-i04</t>
  </si>
  <si>
    <t>Meios de prevenção e combate a incêndios rurais</t>
  </si>
  <si>
    <t>RE-C08-i05</t>
  </si>
  <si>
    <t>Programa MAIS Floresta</t>
  </si>
  <si>
    <t>C8. FLORESTAS</t>
  </si>
  <si>
    <t>RE-C09-i01</t>
  </si>
  <si>
    <t>Plano Regional de Eficiência Hídrica do Algarve</t>
  </si>
  <si>
    <t>RE-C09-i02</t>
  </si>
  <si>
    <t>Aproveitamento hidráulico de fins múltiplos do Crato</t>
  </si>
  <si>
    <t>RE-C09-i03-RAM</t>
  </si>
  <si>
    <t>Plano de eficiência e reforço hídrico dos sistemas de abastecimento e regadio da RAM</t>
  </si>
  <si>
    <t>C9. GESTÃO HÍDRICA</t>
  </si>
  <si>
    <t>TC-C10-i01</t>
  </si>
  <si>
    <t>Hub Azul, Rede de Infraestruturas para a Economia Azul</t>
  </si>
  <si>
    <t>TC-C10-i02</t>
  </si>
  <si>
    <t>Transição Verde e Digital e Segurança nas Pescas</t>
  </si>
  <si>
    <t>TC-C10-i03</t>
  </si>
  <si>
    <t>Centro de Operações de Defesa do Atlântico e Plataforma Naval</t>
  </si>
  <si>
    <t>TC-C10-i04-RAA</t>
  </si>
  <si>
    <t>Desenvolvimento do "Cluster do Mar dos Açores”</t>
  </si>
  <si>
    <t>C10. MAR</t>
  </si>
  <si>
    <t>C11. DESCARBONIZAÇÃO DA INDÚSTRIA</t>
  </si>
  <si>
    <t>C11. DESCARBONIZAÇÃO
 DA INDÚSTRIA</t>
  </si>
  <si>
    <t>TC-C11-i01</t>
  </si>
  <si>
    <t>Descarbonização da Indústria</t>
  </si>
  <si>
    <t>TC-C12-i01</t>
  </si>
  <si>
    <t>Bioeconomia</t>
  </si>
  <si>
    <t>C12. BIOECONOMIA SUSTENTÁVEL</t>
  </si>
  <si>
    <t>C13. EFICIÊNCIA ENERGÉTICA DOS EDIFÍCIOS</t>
  </si>
  <si>
    <t>TC-C13-i01</t>
  </si>
  <si>
    <t>Eficiência energética em edifícios residenciais</t>
  </si>
  <si>
    <t>TC-C13-i02</t>
  </si>
  <si>
    <t>Eficiência energética em edifícios da administração pública central</t>
  </si>
  <si>
    <t>TC-C13-i03</t>
  </si>
  <si>
    <t>Eficiência energética em edifícios de serviços</t>
  </si>
  <si>
    <t xml:space="preserve">TC-C14-i01 </t>
  </si>
  <si>
    <t>Hidrogénio e gases renováveis</t>
  </si>
  <si>
    <t>Potenciação da eletricidade renovável no Arquipélago da Madeira</t>
  </si>
  <si>
    <t xml:space="preserve">TC-C14-i02-RAM </t>
  </si>
  <si>
    <t xml:space="preserve">TC-C14-i03-RAA </t>
  </si>
  <si>
    <t>Transição Energética nos Açores</t>
  </si>
  <si>
    <t>C14. HIDROGÉNIO E RENOVÁVEIS</t>
  </si>
  <si>
    <t>C15. MOBILIDADE SUSTENTÁVEL</t>
  </si>
  <si>
    <t>TC-C15-i01</t>
  </si>
  <si>
    <t>Expansão da Rede de Metro de Lisboa - Linha Vermelha até Alcântara</t>
  </si>
  <si>
    <t>TC-C15-i02</t>
  </si>
  <si>
    <t>Expansão da Rede de Metro do Porto - Casa da Música-Santo Ovídio</t>
  </si>
  <si>
    <t>TC-C15-i03</t>
  </si>
  <si>
    <t>Metro Ligeiro de Superfície Odivelas-Loures</t>
  </si>
  <si>
    <t>TC-C15-i04</t>
  </si>
  <si>
    <t>Linha BRT Boavista - Império</t>
  </si>
  <si>
    <t>TC-C15-i05</t>
  </si>
  <si>
    <t>Descarbonização dos Transportes Públicos</t>
  </si>
  <si>
    <t>TD-C16-i01</t>
  </si>
  <si>
    <t>TD-C16-i02</t>
  </si>
  <si>
    <t>TD-C16-i03</t>
  </si>
  <si>
    <t>Capacitação Digital das Empresas</t>
  </si>
  <si>
    <t>Transição Digital das Empresas</t>
  </si>
  <si>
    <t>Catalisação da Transição Digital das Empresas</t>
  </si>
  <si>
    <t>C16. EMPRESAS 4.0</t>
  </si>
  <si>
    <t>C17. QUALIDADE E SUSTENTABILIDADE DAS FINANÇAS PÚBLICAS</t>
  </si>
  <si>
    <t>TD-C17-i01</t>
  </si>
  <si>
    <t>TD-C17-i02</t>
  </si>
  <si>
    <t>TD-C17-i03</t>
  </si>
  <si>
    <t>Sistemas de Informação de Gestão Financeira Pública</t>
  </si>
  <si>
    <t>Modernização da infraestrutura do sistema de informação patrimonial da Autoridade Tributária</t>
  </si>
  <si>
    <t>Transição digital da Segurança Social</t>
  </si>
  <si>
    <t>TD-C18-i01</t>
  </si>
  <si>
    <t>Justiça Económica e Ambiente de Negócios</t>
  </si>
  <si>
    <t>C18. JUSTIÇA ECONÓMICA E AMBIENTE DE NEGÓCIOS</t>
  </si>
  <si>
    <t>TD-C19-i01</t>
  </si>
  <si>
    <t>TD-C19-i02</t>
  </si>
  <si>
    <t>TD-C19-i03</t>
  </si>
  <si>
    <t>TD-C19-i04</t>
  </si>
  <si>
    <t>TD-C19-i05-RAM</t>
  </si>
  <si>
    <t>TD-C19-i06-RAA</t>
  </si>
  <si>
    <t>TD-C19-i07</t>
  </si>
  <si>
    <t>Reformulação do atendimento dos serviços público e consulares</t>
  </si>
  <si>
    <t>Serviços Eletrónicos sustentáveis</t>
  </si>
  <si>
    <t>Reforço do quadro geral de cibersegurança</t>
  </si>
  <si>
    <t>Infraestruturas críticas digitais eficientes, seguras e partilhadas</t>
  </si>
  <si>
    <t>Transição Digital da Administração Pública da RAM</t>
  </si>
  <si>
    <t>Modernização e digitalização da Administração Pública- RAA</t>
  </si>
  <si>
    <t>Capacitação da Administração Pública</t>
  </si>
  <si>
    <t>C19. ADMINISTRAÇÃO PÚBLICA - DIGITALIZAÇÃO, INTEROPERABILIDADE E CIBERSEGURANÇA</t>
  </si>
  <si>
    <t>TD-C20-i01</t>
  </si>
  <si>
    <t>TD-C20-i02-RAA</t>
  </si>
  <si>
    <t>TD-C20-i03-RAM</t>
  </si>
  <si>
    <t>Transição digital na Educação</t>
  </si>
  <si>
    <t>Educação digital (Açores)</t>
  </si>
  <si>
    <t>Programa de aceleração da digitalização da Educação na RAM</t>
  </si>
  <si>
    <t>C20. ESCOLA DIGITAL</t>
  </si>
  <si>
    <t>LISTA DE INVESTIMENTOS</t>
  </si>
  <si>
    <t>LISTA DE REFORMAS</t>
  </si>
  <si>
    <t>RE-r01</t>
  </si>
  <si>
    <t>RE-r02</t>
  </si>
  <si>
    <t>RE-r03</t>
  </si>
  <si>
    <t>Reforma dos cuidados de saúde primários</t>
  </si>
  <si>
    <t>Reforma da saúde mental</t>
  </si>
  <si>
    <t>Conclusão da reforma do modelo de governação dos hospitais públicos</t>
  </si>
  <si>
    <t>C1. SNS</t>
  </si>
  <si>
    <t>C2. HABITAÇÃO</t>
  </si>
  <si>
    <t>RE-r04</t>
  </si>
  <si>
    <t>Plano Nacional de Alojamento Urgente e Temporário</t>
  </si>
  <si>
    <t>RE-r05</t>
  </si>
  <si>
    <t>RE-r06</t>
  </si>
  <si>
    <t>RE-r07</t>
  </si>
  <si>
    <t>RE-r08</t>
  </si>
  <si>
    <t>Reforma da Provisão de Equipamentos e Respostas Sociais</t>
  </si>
  <si>
    <t>Estratégia Nacional para a Inclusão das Pessoas com Deficiência 2021-2025</t>
  </si>
  <si>
    <t>Contratualização de Programas Integrados de Apoio às Comunidades Desfavorecidas nas Áreas Metropolitanas</t>
  </si>
  <si>
    <t>Estratégia Nacional de Combate à Pobreza</t>
  </si>
  <si>
    <t>RE-r09</t>
  </si>
  <si>
    <t>RE-r10</t>
  </si>
  <si>
    <t>RE-r11</t>
  </si>
  <si>
    <t>RE-r12</t>
  </si>
  <si>
    <t>RE-r13</t>
  </si>
  <si>
    <t>Promoção da I&amp;I&amp;D e do investimento inovador nas empresas</t>
  </si>
  <si>
    <t>Criação e desenvolvimento do Banco Português de Fomento</t>
  </si>
  <si>
    <t>Alargamento e Consolidação da Rede de Instituições de Interface</t>
  </si>
  <si>
    <t>Desenvolvimento do mercado de capitais e promoção da capitalização das empresas não financeiras</t>
  </si>
  <si>
    <t>RE-r14</t>
  </si>
  <si>
    <t>RE-r15</t>
  </si>
  <si>
    <t>RE-r16</t>
  </si>
  <si>
    <t>RE-r17</t>
  </si>
  <si>
    <t>RE-r18</t>
  </si>
  <si>
    <t>Reforma do ensino e da formação profissional</t>
  </si>
  <si>
    <t>Reforma da cooperação entre Ensino Superior e Administração Pública e empresas</t>
  </si>
  <si>
    <t>Redução das restrições nas profissões altamente reguladas</t>
  </si>
  <si>
    <t>Agenda de Promoção do Trabalho Digno</t>
  </si>
  <si>
    <t>Combate à desigualdade entre mulheres e homens</t>
  </si>
  <si>
    <t>RE-r19</t>
  </si>
  <si>
    <t>RE-r20</t>
  </si>
  <si>
    <t>RE-r21</t>
  </si>
  <si>
    <t>Reorganização do sistema de cadastro da propriedade rústica e do Sistema de Monitorização de Ocupação do Solo</t>
  </si>
  <si>
    <t>Prevenção e Combate de Fogos Rurais</t>
  </si>
  <si>
    <t>RE-r22</t>
  </si>
  <si>
    <t>Gestão Integrada e Circular dos Recursos Hídricos em Situações de Escassez</t>
  </si>
  <si>
    <t>TC-r23</t>
  </si>
  <si>
    <t>TC-r24</t>
  </si>
  <si>
    <t>TC-r25</t>
  </si>
  <si>
    <t>TC-r26</t>
  </si>
  <si>
    <t>TC-r27</t>
  </si>
  <si>
    <t>TC-r28</t>
  </si>
  <si>
    <t>TC-r29</t>
  </si>
  <si>
    <t>TC-r30</t>
  </si>
  <si>
    <t>Reforma do Ecossistema de Infraestruturas de Suporte à Economia Azul</t>
  </si>
  <si>
    <t>Descarbonização da indústria</t>
  </si>
  <si>
    <t>Bioeconomia sustentável</t>
  </si>
  <si>
    <t>Estratégia de Longo Prazo para a Renovação de Edifícios</t>
  </si>
  <si>
    <t>Programa de Eficiência de Recursos na Administração Pública 2030 (ECO.AP 2030)</t>
  </si>
  <si>
    <t>Estratégia Nacional de longo prazo para o Combate à Pobreza Energética</t>
  </si>
  <si>
    <t>Estratégia Nacional para o Hidrogénio (EN-H2)</t>
  </si>
  <si>
    <t>Reforma do Ecossistema dos Transportes</t>
  </si>
  <si>
    <t>TC-r31</t>
  </si>
  <si>
    <t>TC-r32</t>
  </si>
  <si>
    <t>TC-r33</t>
  </si>
  <si>
    <t>TC-r34</t>
  </si>
  <si>
    <t>TC-r35</t>
  </si>
  <si>
    <t>TC-r36</t>
  </si>
  <si>
    <t>TC-r37</t>
  </si>
  <si>
    <t>C17. QUALIDADE E SIUSTENTABILIDADE DAS FINANÇAS PÚBLICAS</t>
  </si>
  <si>
    <t>Transição digital do tecido empresarial</t>
  </si>
  <si>
    <t>Modernização e Simplificação da Gestão Financeira Pública</t>
  </si>
  <si>
    <t>Justiça económica e ambiente de negócios</t>
  </si>
  <si>
    <t>Serviços Públicos digitais, simples, inclusivos e seguros para os cidadãos e para as empresas</t>
  </si>
  <si>
    <t>Reforma funcional e orgânica da Administração Pública</t>
  </si>
  <si>
    <t>Administração Pública capacitada para a Criação de Valor Público</t>
  </si>
  <si>
    <t>Reforma para a educação digital</t>
  </si>
  <si>
    <t>Plano de Resiliência e Recuperação</t>
  </si>
  <si>
    <t xml:space="preserve">483 - Plano de Recuperação e Resiliência - Subvenções </t>
  </si>
  <si>
    <t>486 - REACT</t>
  </si>
  <si>
    <t>ANEXO IX-C</t>
  </si>
  <si>
    <t>Orçamentação de projetos PRR</t>
  </si>
  <si>
    <t>Lista de Investimentos Estruturantes</t>
  </si>
  <si>
    <t>LABORATÓRIO NACIONAL DO MEDICAMENTO - TRANSF. OE</t>
  </si>
  <si>
    <t>Componente PRR/ Código Funcional</t>
  </si>
  <si>
    <t>TD-C17; TD-C19</t>
  </si>
  <si>
    <t>RE-C05-i04; RE-C06-i02; RE-C07-i01; TD-C16-i02; TD-C16-i03</t>
  </si>
  <si>
    <t>RE-C08-i03; RE-C08-i04; RE-C08-i05; TC-C10-i02</t>
  </si>
  <si>
    <t xml:space="preserve">RE-C07-i00; TC-C14-i01; TC-C14-i02; TC-C14-i03 </t>
  </si>
  <si>
    <t>RE-C05-i05</t>
  </si>
  <si>
    <t xml:space="preserve">RE-C07-i02; RE-C07-i03; RE-C07-i04; RE-C07-i05; TC-C15-i01; TC-C15-i02; TC-C15-i03; TC-C15-i04; TC-C15-i05 </t>
  </si>
  <si>
    <t>RE-C05-i01-01; RE-C05-i01-02; RE-C05-i02; RE-C05-i03; TC-C10-i01; TC-C10-i04; TC-C12-i01</t>
  </si>
  <si>
    <t>RE-C08-i01; TC-C10-i03</t>
  </si>
  <si>
    <t>RE-C02-i01; RE-C02-i02; RE-C02-i03; RE-C02-i04; TC-C13-i01</t>
  </si>
  <si>
    <t>RE-C03-i05; TC-C13-i02; TC-C13-i03</t>
  </si>
  <si>
    <t>RE-C09-i01; RE-C09-i03</t>
  </si>
  <si>
    <t>RE-C01-i01; RE-C01-i02; RE-C01-i03; RE-C01-i04; RE-C01-i05</t>
  </si>
  <si>
    <t>RE-C01-i06; RE-C01-i07; RE-C01-i08</t>
  </si>
  <si>
    <t>RE-C04-i01; RE-C04-i02</t>
  </si>
  <si>
    <t>TD-C20-i01; TD-C20-i02; TD-C20-i03</t>
  </si>
  <si>
    <t>RE-C06-i03; RE-C06-i04</t>
  </si>
  <si>
    <t>RE-C06-i01; RE-C06-i05; TD-C16-i01</t>
  </si>
  <si>
    <t>RE-C03-i01; RE-C03-i03</t>
  </si>
  <si>
    <t>RE-C03-i04; RE-C03-i06</t>
  </si>
  <si>
    <t>Memória justificativa do Projeto de Orçamento - Orçamento com perspetiva de Género</t>
  </si>
  <si>
    <t>Indicadores desagregados/a desagregar por sexo</t>
  </si>
  <si>
    <t>ORÇAMENTOS COM PERSPECTIVAS DE GÉNERO</t>
  </si>
  <si>
    <t>• Esta medida dá resposta a que necessidades e de quem? Quem são as/os beneficiárias/os? 
• Por que razão não chega a todos/as da mesma forma? Mulheres e homens estão em condições de participar e beneficiar da medida de igual modo? 
• Será que a forma como a medida está concebida pode ajudar a chegar a todos/as de forma mais igual? Será que a forma como a medida está concebida pode ajudar a corrigir desigualdades existentes entre mulheres e homens (incluindo através de medidas de ação positiva) ou será que as reforça? 
• A dotação orçamental é adequada aos objetivos da medida/ação de política tendo em conta a necessidade de promover a igualdade entre mulheres e homens? Ou carece de algum ajuste para corrigir desigualdades?
Assim, orçamentos que tenham uma perspetiva de género são orçamentos que permitem a medição destes impactos, designadamente relativamente a medidas aparentemente neutras em termos de género, através de indicadores desagregados por sexo. É nessa base que permitirão a reestruturação das receitas e das despesas de forma a contribuir para a igualdade entre mulheres e homens. Esta estratégia orçamental tem vindo a ser adotada por um número crescente de países, permitindo transversalizar a perspetiva de género no desenho e implementação das políticas públicas, e promovendo, ao mesmo tempo, a boa governação, a eficácia económica, a transparência e a prestação de contas no processo orçamental. Também, por isso, o INA integra no seu programa de formação transversal um curso específico sobre orçamentos sensíveis ao género.</t>
  </si>
  <si>
    <t>1. Os serviços e ou organismos de todos os departamentos governamentais identificam na tabela, os programas, atividades ou medidas (“medida”) cujo impacto em mulheres e homens será analisado durante 2022. Para efeitos desta análise, importa que assegurem a desagregação por sexo dos indicadores relativos à medida identificada.</t>
  </si>
  <si>
    <t>2. Não é necessário que a medida em causa vise diretamente a promoção da igualdade entre mulheres e homens; pretende-se que medidas aparentemente neutras sejam analisadas para perceber se produzem impactos diferenciados, e se isso justifica algum ajuste posterior, na medida e no respetivo orçamento. Reconhece-se que, na maior parte dos casos, esta análise ainda não foi feita, daí a importância deste anexo IX-A. Por outro lado, podem ser selecionadas medidas com impacto externo, i.e., não limitadas à gestão dos recursos humanos dos serviços e organismos</t>
  </si>
  <si>
    <t>3. Neste âmbito, pode ser dado seguimento à análise de medidas identificadas no OE2021, com repercussões no OE2022 (e.g., medidas analisadas no projeto piloto a que se refere o Despacho n.º 6687/2018, de 10 de julho) ou identificadas novas medidas.</t>
  </si>
  <si>
    <t>4. A identificação de novas medidas é articulada com os/as Conselheiros/as Ministeriais para a Igualdade e alinhada designadamente com a Estratégia Nacional para a Igualdade e a Não Discriminação – Portugal + Igual 2018 – 2030 (ENIND), aprovada pela Resolução do Conselho de Ministros n.º 61/2018, de 21 de maio.</t>
  </si>
  <si>
    <t>5. Para efeitos da análise de género das medidas identificadas no anexo IX-A (de acordo com o documento “Orçamento do Estado com impacto de género – Um guia metodológico para o Estado Português Projeto Piloto 2018”) e da identificação e monitorização dos respetivos indicadores desagregados ou a desagregar por sexo, os serviços e organismos articulam com a Comissão para a Cidadania e a Igualdade de Género.</t>
  </si>
  <si>
    <t>7. Os Conselheiros Ministeriais para a Igualdade articulam com a Comissão para a Cidadania e a Igualdade de Género, a resolução de quaisquer dúvidas ou questões resultantes do preenchimento do presente anexo.</t>
  </si>
  <si>
    <t>6. No ponto 2 do anexo IX-A (justificação), deve ser explicitada a análise de género a efetuar da medida em causa, bem como, para este efeito, os indicadores desagregados ou a desagregar por sexo. No caso de medidas cuja análise de género ocorreu em anos anteriores, deve ser explicitado o resultado dessa análise e a forma como levou ou não a alterações no desenho e implementação da medida e respetivo orçamento.</t>
  </si>
  <si>
    <t>Implementação de orçamentos com perspectiva de género</t>
  </si>
  <si>
    <t xml:space="preserve">Os orçamentos nacionais são instrumentos  de concretização das políticas públicas, pelo que a sua conceção e aplicação podem ter impactos desiguais na vida de mulheres e homens, quando não têm em conta as suas condições de vida, necessidades e estatuto social e económico específicos que são muitas vezes determinados por estereótipos de género. É, por isso, fundamental que os orçamentos sejam analisados para perceber se estão a provocar impactos desiguais. Para isso, os respetivos indicadores de impacto devem ter uma perspetiva de género e ser desagregados por sexo, de que são exemplo os indicadores constantes do Relatório do OE2021 - Elementos informativos e complementares, os quais devem ser monitorizados regularmente. Também a Estratégia para a Inovação e Modernização do Estado e da Administração Pública 2020-2023 (RCM n.º 55/2020, de 31 de julho) reconhece a necessidade de produção de dados administrativos desagregados por sexo, de forma transversal a toda a Administração Central. 
Assim, na conceção e revisão de programas, atividades ou medidas de política pública (“medida”), e respetivos orçamentos, é importante que os serviços e organismos tenham em conta questões como: </t>
  </si>
  <si>
    <r>
      <t xml:space="preserve">Serviços Online da DGO  - Módulo PO – Projetos de Orçamento
</t>
    </r>
    <r>
      <rPr>
        <b/>
        <sz val="11"/>
        <rFont val="Calibri"/>
        <family val="2"/>
      </rPr>
      <t xml:space="preserve">Anexo IX </t>
    </r>
    <r>
      <rPr>
        <sz val="11"/>
        <rFont val="Calibri"/>
        <family val="2"/>
      </rPr>
      <t xml:space="preserve">-  Memória justificativa
</t>
    </r>
    <r>
      <rPr>
        <b/>
        <sz val="11"/>
        <rFont val="Calibri"/>
        <family val="2"/>
      </rPr>
      <t>Anexo IX-A</t>
    </r>
    <r>
      <rPr>
        <sz val="11"/>
        <rFont val="Calibri"/>
        <family val="2"/>
      </rPr>
      <t xml:space="preserve"> - Orçamento de Género 
</t>
    </r>
    <r>
      <rPr>
        <b/>
        <sz val="11"/>
        <rFont val="Calibri"/>
        <family val="2"/>
      </rPr>
      <t>Anexo IX-B</t>
    </r>
    <r>
      <rPr>
        <sz val="11"/>
        <rFont val="Calibri"/>
        <family val="2"/>
      </rPr>
      <t xml:space="preserve"> - Orçamentação de efetivos e medidas COVID19
</t>
    </r>
    <r>
      <rPr>
        <b/>
        <sz val="11"/>
        <rFont val="Calibri"/>
        <family val="2"/>
      </rPr>
      <t>Anexo IX-C</t>
    </r>
    <r>
      <rPr>
        <sz val="11"/>
        <rFont val="Calibri"/>
        <family val="2"/>
      </rPr>
      <t xml:space="preserve"> - Orçamentação de projetos PRR
</t>
    </r>
    <r>
      <rPr>
        <b/>
        <sz val="11"/>
        <rFont val="Calibri"/>
        <family val="2"/>
      </rPr>
      <t>Anexo XI</t>
    </r>
    <r>
      <rPr>
        <sz val="11"/>
        <rFont val="Calibri"/>
        <family val="2"/>
      </rPr>
      <t xml:space="preserve"> -  Declaração de Conformidade</t>
    </r>
  </si>
  <si>
    <t>Orçamento com perspetiva de Género</t>
  </si>
  <si>
    <t>N.º de postos de trabalho/efetivos</t>
  </si>
  <si>
    <t>Retenções Subsistemas Saúde</t>
  </si>
  <si>
    <t xml:space="preserve">   Atividades Relacionadas com Fogos Rurais</t>
  </si>
  <si>
    <r>
      <rPr>
        <b/>
        <sz val="10"/>
        <color indexed="63"/>
        <rFont val="Calibri"/>
        <family val="2"/>
      </rPr>
      <t>274/974</t>
    </r>
    <r>
      <rPr>
        <sz val="10"/>
        <color indexed="63"/>
        <rFont val="Calibri"/>
        <family val="2"/>
      </rPr>
      <t xml:space="preserve"> SGIFR - Sistema de Gestão Integrada de Fogos Rurais</t>
    </r>
  </si>
  <si>
    <t>Abertura do sistema: 3 de agosto 
Encerramento: 19 de agosto</t>
  </si>
  <si>
    <t xml:space="preserve"> Aplica-se aos SI, SFA e EPR. A ausência de informação constante no anexo de Orçamento de Projetos PRR é considerado como incumprimento quanto ao encerramento da proposta de orçamento (PO).</t>
  </si>
  <si>
    <t>FUNDO DE CAPITALIZAÇÃO DE EMPRESAS</t>
  </si>
  <si>
    <t xml:space="preserve">A função da despesa deve ser classificada de acordo com a sua finalidade que, em regra, coincide com a atividade principal desenvolvida pela entidade. </t>
  </si>
  <si>
    <t>A despesa relacionada com a componente prevista no Plano de Recupração e Resiliência(PRR) deve estar associada à respetiva funcional.</t>
  </si>
  <si>
    <t>484 - Plano de Recuperação e Resiliência - Empréstimos</t>
  </si>
  <si>
    <t>As fontes de financiamento a utilizar exclusivamente no âmbito do Plano de Recuperação e Resiliência (PRR):</t>
  </si>
  <si>
    <t>AC -  313, 330, 358, 368, 373, 374, 488, 48A, 48B, 490, 521, 522, 523, 530, 550, 724</t>
  </si>
  <si>
    <t>510/514/520(A)/360</t>
  </si>
  <si>
    <t>INSTITUTO NACIONAL DE ADMINISTRAÇÃO, I.P. - TRANSF. OE</t>
  </si>
  <si>
    <t>INSTITUTO NACIONAL DE ADMINISTRAÇÃO, I.P.</t>
  </si>
  <si>
    <t>N.º Projeto 
(1)</t>
  </si>
  <si>
    <t>Componente (2)</t>
  </si>
  <si>
    <t>Código 
(2)</t>
  </si>
  <si>
    <t xml:space="preserve">Decrição
 (2) </t>
  </si>
  <si>
    <t>Nome do projeto 
(3)</t>
  </si>
  <si>
    <t>Natureza do beneficiário 
(4)</t>
  </si>
  <si>
    <t xml:space="preserve">Contraparte </t>
  </si>
  <si>
    <t>Encargo 
Total 
(Sem IVA)</t>
  </si>
  <si>
    <t>Encargo 
Total 
(Com IVA)</t>
  </si>
  <si>
    <t>Valor Inscrito OE2022 
(Sem IVA)</t>
  </si>
  <si>
    <t>Valor Inscrito OE2022 
(Com IVA)</t>
  </si>
  <si>
    <t>(1) N.º de projeto inscrito em SIPI - Gestão de projetos</t>
  </si>
  <si>
    <t>(2) Em conformidade com o Anexo IX-C - Notas Explicativas</t>
  </si>
  <si>
    <t xml:space="preserve">(3) Cada projeto inscrito no SIPI deverá ter uma designação com um nível de detalhe que permita identificar em concreto o investimento ou a medida de política em causa </t>
  </si>
  <si>
    <t>(4) Beneficiário direto, intermediário ou final</t>
  </si>
  <si>
    <t>(5) Preencher apenas quando não se trata de um beneficiário direto, com indicação da contraparte (Beneficiário intermediário ou final)</t>
  </si>
  <si>
    <t xml:space="preserve">Serviços e Fundos Autónomos:
&gt; Balanço previsional (2022);
&gt; Demonstração de resultados previsional (2022)
&gt; Demonstração de fluxos de caixa (2022)
(exceto as EPR às quais é aplicável a obrigatoriedade de envio dos elementos do Quadro 2)
&gt; Parecer do fiscal único </t>
  </si>
  <si>
    <t>Nota: Exclui dotação provisional e dotações centralizadas</t>
  </si>
  <si>
    <t>NOVA</t>
  </si>
  <si>
    <t>NOVA ver circular</t>
  </si>
  <si>
    <t>NOVO:</t>
  </si>
  <si>
    <r>
      <t xml:space="preserve">Na coluna "Descrição" é obrigatório a referência ao código da respetiva componente prevista no Plano de Recuperação e Resiliência (PRR), conforme tabelas abaixo. A cada código pode corresponder um ou mais projetos, em consonancia com os vários objetivos.
</t>
    </r>
    <r>
      <rPr>
        <b/>
        <sz val="11"/>
        <color theme="1"/>
        <rFont val="Calibri"/>
        <family val="2"/>
        <scheme val="minor"/>
      </rPr>
      <t>EXEMPLO</t>
    </r>
    <r>
      <rPr>
        <sz val="11"/>
        <color theme="1"/>
        <rFont val="Calibri"/>
        <family val="2"/>
        <scheme val="minor"/>
      </rPr>
      <t>:</t>
    </r>
  </si>
  <si>
    <t>▪ Declara-se que estão vertidas no Projeto de Orçamento todas as receitas e despesas enquadradas no âmbito do Plano de Recuperação e Resiliência, se aplicável.</t>
  </si>
  <si>
    <t xml:space="preserve">▪ Declara-se que esta entidade, no que se refere a investimentos estruturantes, conforme se estabelece no ponto 55 e 56 (selecionar alternativa): </t>
  </si>
  <si>
    <t>Orçamentação Medidas Covid (095 a 098)</t>
  </si>
  <si>
    <t>Inscrito Medida 097</t>
  </si>
  <si>
    <t>Inscrito Medida 098</t>
  </si>
  <si>
    <t>(*) Justificação por agrupamento e subagrupamento das despesas inscritas nas medidas COVID (095 a 098) que incorporam também  as despesas decorrentes de medidas de política que têm vindo a ser adotadas quer no âmbito da saúde, quer no âmbito dos apoios à economia e emprego bem como necessidades genéricas neste âmbito.</t>
  </si>
  <si>
    <t>ANEXO XIX</t>
  </si>
  <si>
    <t>ANEXO XX</t>
  </si>
  <si>
    <t>ATUALIZADO</t>
  </si>
  <si>
    <t>ALTERADO</t>
  </si>
  <si>
    <t xml:space="preserve">Anexo XX </t>
  </si>
  <si>
    <t>Ferrovia 2020</t>
  </si>
  <si>
    <t>Corredor Internacional Sul</t>
  </si>
  <si>
    <t xml:space="preserve">           Ligação Ferroviária Sines/Elvas (Espanha): Troço Évora-Caia e Estação Técnica ao km 118 da Linha do Sul</t>
  </si>
  <si>
    <t xml:space="preserve">           Ligação Ferroviária Sines/Elvas (Espanha): Troço Évora-Caia (2.ª fase)</t>
  </si>
  <si>
    <t xml:space="preserve">           Ligação Ferroviária Sines/Elvas (Espanha): Troço Sines-Ermidas-Grândola - Obra</t>
  </si>
  <si>
    <t>Corredor Internacional Norte</t>
  </si>
  <si>
    <t xml:space="preserve">           Ligação Ferroviária Aveiro-Vilar Formoso: Linha da Beira Alta (Pampilhosa-Vilar Formoso) - Projeto de Execução e Obra</t>
  </si>
  <si>
    <t xml:space="preserve">           Linha da Beira Baixa - Modernização do Troço Castelo Branco-Covilhã-Guarda (2.ª fase)</t>
  </si>
  <si>
    <r>
      <t>Corredor Norte-Sul</t>
    </r>
    <r>
      <rPr>
        <b/>
        <vertAlign val="superscript"/>
        <sz val="11"/>
        <rFont val="Calibri"/>
        <family val="2"/>
        <scheme val="minor"/>
      </rPr>
      <t>1</t>
    </r>
  </si>
  <si>
    <t xml:space="preserve">           Linha do Norte - Modernização do troço Alfarelos-Pampilhosa (2.ª fase)</t>
  </si>
  <si>
    <t xml:space="preserve">           Linha do Norte - Modernização do troço Ovar-Gaia (2.ª fase)</t>
  </si>
  <si>
    <t xml:space="preserve">           Linha do Norte - Modernização do troço Santana/Cartaxo-Entroncamento (2.ª fase)</t>
  </si>
  <si>
    <t xml:space="preserve">           Linha do Norte - Troço Braço de Prata-Alverca (Terminal da Bobadela)</t>
  </si>
  <si>
    <t>Corredores complementares</t>
  </si>
  <si>
    <t xml:space="preserve">           Linha do Minho - Modernização do troço Nine-Valença Fronteira (2.ª fase)</t>
  </si>
  <si>
    <t xml:space="preserve">           Linha do Algarve - Eletrificação</t>
  </si>
  <si>
    <t xml:space="preserve">           Linha do Douro - Modernização do Troço Caíde-Marco de Canaveses-Régua</t>
  </si>
  <si>
    <t xml:space="preserve">           Linha do Oeste - Modernização do troço Meleças/Caldas da Rainha</t>
  </si>
  <si>
    <t xml:space="preserve">           Linha de Cascais - Modernização</t>
  </si>
  <si>
    <t xml:space="preserve">           Linha de Vendas Novas - Modernização</t>
  </si>
  <si>
    <t>Expansão das Redes de Metropolitano</t>
  </si>
  <si>
    <t>Metro de Lisboa</t>
  </si>
  <si>
    <t>Metro do Porto</t>
  </si>
  <si>
    <t>Metro do Mondego</t>
  </si>
  <si>
    <t>Aquisição de frota</t>
  </si>
  <si>
    <t xml:space="preserve">Metro do Porto </t>
  </si>
  <si>
    <t>Material circulante Mondego</t>
  </si>
  <si>
    <t xml:space="preserve">Comboios da CP </t>
  </si>
  <si>
    <t xml:space="preserve">Barcos da Transtejo </t>
  </si>
  <si>
    <t xml:space="preserve">Rodovia </t>
  </si>
  <si>
    <t>Ponte 25 de Abril</t>
  </si>
  <si>
    <t>Ponte do Mondego (Tirantes)</t>
  </si>
  <si>
    <t>Ponte Rio Guadiana</t>
  </si>
  <si>
    <t xml:space="preserve">IP3 (troço Penacova/Lagoa Azul e outros) </t>
  </si>
  <si>
    <t>EN326 - Feira (A32/IC2)/Escariz/Arouca</t>
  </si>
  <si>
    <t>IC2/EN1 Asseiceira/Freires</t>
  </si>
  <si>
    <t>IP5 - Vila Formoso/Fronteira</t>
  </si>
  <si>
    <t>Ligação do Parq. de Formariz à A3</t>
  </si>
  <si>
    <t>IC17 Cril - Túnel do Grilo</t>
  </si>
  <si>
    <t>EN14 Maia – 2ª Fase</t>
  </si>
  <si>
    <t>Saúde e Segurança Social</t>
  </si>
  <si>
    <r>
      <t>Novo Hospital Lisboa Oriental PPP</t>
    </r>
    <r>
      <rPr>
        <vertAlign val="superscript"/>
        <sz val="11"/>
        <color rgb="FF000000"/>
        <rFont val="Calibri"/>
        <family val="2"/>
        <scheme val="minor"/>
      </rPr>
      <t>2, 3</t>
    </r>
  </si>
  <si>
    <r>
      <t>Novo Hospital da Madeira</t>
    </r>
    <r>
      <rPr>
        <vertAlign val="superscript"/>
        <sz val="11"/>
        <color rgb="FF000000"/>
        <rFont val="Calibri"/>
        <family val="2"/>
        <scheme val="minor"/>
      </rPr>
      <t>3</t>
    </r>
  </si>
  <si>
    <r>
      <t>Novo Hospital Central do Alentejo</t>
    </r>
    <r>
      <rPr>
        <vertAlign val="superscript"/>
        <sz val="11"/>
        <rFont val="Calibri"/>
        <family val="2"/>
        <scheme val="minor"/>
      </rPr>
      <t>3</t>
    </r>
  </si>
  <si>
    <r>
      <t>Novo Hospital de Proximidade do Seixal</t>
    </r>
    <r>
      <rPr>
        <vertAlign val="superscript"/>
        <sz val="11"/>
        <rFont val="Calibri"/>
        <family val="2"/>
        <scheme val="minor"/>
      </rPr>
      <t>3</t>
    </r>
  </si>
  <si>
    <r>
      <t>Novo Hospital de Proximidade de Sintra</t>
    </r>
    <r>
      <rPr>
        <vertAlign val="superscript"/>
        <sz val="11"/>
        <rFont val="Calibri"/>
        <family val="2"/>
        <scheme val="minor"/>
      </rPr>
      <t>3</t>
    </r>
  </si>
  <si>
    <t>Hospital Pediátrico de São João</t>
  </si>
  <si>
    <t>Projeto UCCI - Rainha D. Leonor</t>
  </si>
  <si>
    <t>IPO de Coimbra</t>
  </si>
  <si>
    <t>Centro Hospitalar de Vila Nova de Gaia - Espinho</t>
  </si>
  <si>
    <t>Centro Hospitalar de Setúbal</t>
  </si>
  <si>
    <t>Educação e Ensino Superior</t>
  </si>
  <si>
    <t>Investimentos Inscritos PT2020</t>
  </si>
  <si>
    <t>Residência Universitária da Universidade de Lisboa</t>
  </si>
  <si>
    <t>Remodelação do Pavilhão Portugal</t>
  </si>
  <si>
    <t>Novas Instalações do ISCAL</t>
  </si>
  <si>
    <t>Instalações MIA Portugal</t>
  </si>
  <si>
    <t>Conservatório Nacional de Lisboa</t>
  </si>
  <si>
    <t>ES António Arroio</t>
  </si>
  <si>
    <t>ES Camões</t>
  </si>
  <si>
    <t>ES João de Barros</t>
  </si>
  <si>
    <t>ES Gago Coutinho - Alverca</t>
  </si>
  <si>
    <t>ES Monte da Caparica</t>
  </si>
  <si>
    <t>Defesa e Segurança Interna</t>
  </si>
  <si>
    <t>Defesa (incluindo Lei de Programação Militar)</t>
  </si>
  <si>
    <t>Embarcações GNR</t>
  </si>
  <si>
    <t>Novos radares ANPC</t>
  </si>
  <si>
    <t>Ambiente e Agricultura</t>
  </si>
  <si>
    <t>Regadio</t>
  </si>
  <si>
    <t>Plano de Ação Mondego Mais Seguro</t>
  </si>
  <si>
    <t>Remoção de resíduos perigosos (São Pedro da Cova)</t>
  </si>
  <si>
    <t>Alimentação artificial costa (Costa Nova/Vagueira</t>
  </si>
  <si>
    <t>Projeto de Aproveitamento Hidroagrícola (Óbidos/Amoreira)</t>
  </si>
  <si>
    <t>Dragagens da zona superior da Lagoa de Óbidos</t>
  </si>
  <si>
    <r>
      <rPr>
        <vertAlign val="superscript"/>
        <sz val="9"/>
        <color theme="1"/>
        <rFont val="Calibri"/>
        <family val="2"/>
        <scheme val="minor"/>
      </rPr>
      <t xml:space="preserve">1 </t>
    </r>
    <r>
      <rPr>
        <sz val="9"/>
        <color theme="1"/>
        <rFont val="Calibri"/>
        <family val="2"/>
        <scheme val="minor"/>
      </rPr>
      <t>Inclui Sinalização e Telecomunicações transversais a corredores/linhas</t>
    </r>
  </si>
  <si>
    <r>
      <rPr>
        <vertAlign val="superscript"/>
        <sz val="9"/>
        <color theme="1"/>
        <rFont val="Calibri"/>
        <family val="2"/>
        <scheme val="minor"/>
      </rPr>
      <t xml:space="preserve">2 </t>
    </r>
    <r>
      <rPr>
        <sz val="9"/>
        <color theme="1"/>
        <rFont val="Calibri"/>
        <family val="2"/>
        <scheme val="minor"/>
      </rPr>
      <t>Investimento na infraestrutura e equipamento (exclui a execução financeira da PPP)</t>
    </r>
  </si>
  <si>
    <r>
      <rPr>
        <vertAlign val="superscript"/>
        <sz val="9"/>
        <color theme="1"/>
        <rFont val="Calibri"/>
        <family val="2"/>
        <scheme val="minor"/>
      </rPr>
      <t>3</t>
    </r>
    <r>
      <rPr>
        <sz val="9"/>
        <color theme="1"/>
        <rFont val="Calibri"/>
        <family val="2"/>
        <scheme val="minor"/>
      </rPr>
      <t xml:space="preserve"> Inclui equipamento hospitalar</t>
    </r>
  </si>
  <si>
    <t>- Deve, então, efetuar um registo na FF 513, pelo valor em causa, na CER 04.02.04.99.14, identificando os diplomas que permitem a cobrança das coimas em questão.</t>
  </si>
  <si>
    <t>- Deve, então, efetuar um registo na FF 513, pelo valor em causa, na CER 04.02.04.99.14, identificando os diplomas que permitem a cobrança das coimas em questão.
- Não há inscrição de previsão no orçamento do organismo dador, o qual durante a execução processará a entrega por extra-orçamental</t>
  </si>
  <si>
    <t>Imposto sobre o rendimento das pessoas singulares -IRS</t>
  </si>
  <si>
    <t>Imp sobre rendim pessoas singulares - Consignacao ao IHRU</t>
  </si>
  <si>
    <t>Imp sobre rendim pessoas singulares - Consignacao ao FET</t>
  </si>
  <si>
    <t>Imp sobre rendim pessoas singulares - IRS Variavel</t>
  </si>
  <si>
    <t>Imp rendim pessoas singulares  - Rec impostos</t>
  </si>
  <si>
    <t>Imposto sobre o rendimento das pessoas coletivas -IRC</t>
  </si>
  <si>
    <t>Imp sobre rendim pessoas coletivas - Consignacao ao FEFSS</t>
  </si>
  <si>
    <t>Imp sobre rendim pessoas coletivas - Consignacao ao FET</t>
  </si>
  <si>
    <t>Imp sobre rendim pessoas coletivas - Rec impostos</t>
  </si>
  <si>
    <t>Imposto por lancamento</t>
  </si>
  <si>
    <t>Imp por lancamento</t>
  </si>
  <si>
    <t>Imposto por avenca</t>
  </si>
  <si>
    <t>Imp por avenca - Consignacao ao FET</t>
  </si>
  <si>
    <t>Imp por avenca</t>
  </si>
  <si>
    <t>Taxa de compensacao</t>
  </si>
  <si>
    <t>Taxa compensacao - Consignacao ao FET</t>
  </si>
  <si>
    <t>Imposto do uso porte e detencao de armas</t>
  </si>
  <si>
    <t>Rec proprias -Imp uso porte e detenc armas</t>
  </si>
  <si>
    <t>Rec impostos -Imp uso porte e detenc armas</t>
  </si>
  <si>
    <t>Contribuicao industrial pelo Dec-Lei 16731 de 13-4-1929</t>
  </si>
  <si>
    <t>Grupo A - Contribuicao com taxa fixa</t>
  </si>
  <si>
    <t>Grupo B - Sociedades anonimas e comanditas</t>
  </si>
  <si>
    <t>Grupo C - Outros</t>
  </si>
  <si>
    <t>Contrib indust-Diploma anterior ao Dec-Lei 16731 de 13-4-1929</t>
  </si>
  <si>
    <t>Contribuicao industrial pelo Dec-Lei 45103 de 1-7-1963</t>
  </si>
  <si>
    <t>Grupo A</t>
  </si>
  <si>
    <t>Grupo B</t>
  </si>
  <si>
    <t>Grupo C</t>
  </si>
  <si>
    <t>Contribuicao predial</t>
  </si>
  <si>
    <t>Rustica</t>
  </si>
  <si>
    <t>Urbana</t>
  </si>
  <si>
    <t>Seccao A</t>
  </si>
  <si>
    <t>Seccao B</t>
  </si>
  <si>
    <t>Imposto sobre a industria agricola</t>
  </si>
  <si>
    <t>Imp sobre a industria agricola</t>
  </si>
  <si>
    <t>Impostos extraordinarios</t>
  </si>
  <si>
    <t>Imposto criado pelo art 8 da Lei 2111 de 21-12-1961</t>
  </si>
  <si>
    <t>Imposto especial sobre veiculos</t>
  </si>
  <si>
    <t>Contribuicao especial</t>
  </si>
  <si>
    <t>Decreto-Lei 51-95 de 20-3 - Nova ponte sobre o Tejo</t>
  </si>
  <si>
    <t>Decreto-Lei 43-98 de 3 de Marco</t>
  </si>
  <si>
    <t>Dec-Lei 51-95 de 20-3 - Nova ponte sobre o Tejo - Consignacao ao FET</t>
  </si>
  <si>
    <t>Dec-Lei 43-98 de 03-3 - Consignacao ao FET</t>
  </si>
  <si>
    <t>Regulariz tribut de elem patrimon colocados no exterior - RERT - artigo 5 da Lei 39-A-2005 de 29-07</t>
  </si>
  <si>
    <t>Regulariz tribut de elem patrimon colocados no ext II - RERT II - art 131 da Lei 3-B-2010 de 28-04</t>
  </si>
  <si>
    <t>Regular tribut de elem patrimon colocados no ext III - RERT III - art 166 da Lei 64-B-2011 de 30-12</t>
  </si>
  <si>
    <t>Contribuicao sobre o sector bancario</t>
  </si>
  <si>
    <t>Contrib sobre o sector bancario</t>
  </si>
  <si>
    <t>Contribuicao extraordinaria sobre o sector energetico-CESE</t>
  </si>
  <si>
    <t>Contrib extraordinaria sector energetico-CESE</t>
  </si>
  <si>
    <t>Adicional ao IMI - Deducoes a coleta de IRS e IRC</t>
  </si>
  <si>
    <t>Adicional ao IMI - Rec impostos</t>
  </si>
  <si>
    <t>Outros-Imp diretos diversos - Consignacao ao FET</t>
  </si>
  <si>
    <t>Rec impostos -Outros-Imp diretos diversos</t>
  </si>
  <si>
    <t>Imposto sobre os produtos petroliferos e energeticos - ISP</t>
  </si>
  <si>
    <t>Rec impostos - ISP - Adic s-as emissoes de CO2 - Consig Fundo Ambiental</t>
  </si>
  <si>
    <t>Rec impostos - ISP - Consignacao ao Fundo Ambiental producao de eletricidade</t>
  </si>
  <si>
    <t>Rec impostos - ISP - Consignacao Sistema Eletrico-Defice tarifario</t>
  </si>
  <si>
    <t>Rec impostos - ISP - Consignacao ao IFAP</t>
  </si>
  <si>
    <t>Rec impostos - ISP - Consignacao ao Fundo Ambiental</t>
  </si>
  <si>
    <t>Rec impostos - ISP - Adicional as taxas do imposto</t>
  </si>
  <si>
    <t>Rec impostos - ISP - Contribuicao de servico rodoviario</t>
  </si>
  <si>
    <t>Rec impostos - ISP - Adicionamento sobre emissoes de CO2</t>
  </si>
  <si>
    <t>Rec impostos-Imp sobre produtos petrolif e energeticos-ISP</t>
  </si>
  <si>
    <t>Imposto sobre o valor acrescentado - IVA</t>
  </si>
  <si>
    <t>Rec impostos - IVA - IVA Municipios</t>
  </si>
  <si>
    <t>Rec impostos - IVA - Consignacao ao FET</t>
  </si>
  <si>
    <t>Rec impostos - IVA - IVA Turismo</t>
  </si>
  <si>
    <t>Rec impostos - IVA - IVA Social</t>
  </si>
  <si>
    <t>Rec impostos-Imp sobre valor acrescentado-IVA</t>
  </si>
  <si>
    <t>Imposto sobre veiculos - ISV</t>
  </si>
  <si>
    <t>Imp sobre veiculos - ISV</t>
  </si>
  <si>
    <t>Imposto sobre o tabaco - IT</t>
  </si>
  <si>
    <t>Imp sobre o tabaco-IT</t>
  </si>
  <si>
    <t>Imp sobre alcool as beb alcoolic e bebidas adic acucar ou out edulcorantes - IABA</t>
  </si>
  <si>
    <t>Rec impostos - Imp sobre bebidas adic acucar ou out edulc-IABA</t>
  </si>
  <si>
    <t>Rec impostos - Imp sobre alcool e as bebidas alcoolicas-IABA</t>
  </si>
  <si>
    <t>Contribuicao extraordinaria sobre a industria farmaceutica - CEIF</t>
  </si>
  <si>
    <t>Contrib extraordinaria sobre industria farmaceutica-CEIF</t>
  </si>
  <si>
    <t>Contribuicao sobre o audiovisual</t>
  </si>
  <si>
    <t>Contrib sobre o audiovisual</t>
  </si>
  <si>
    <t>Rec impostos-Outros imp diversos sobre o consumo</t>
  </si>
  <si>
    <t>Rec proprias escolas-Agr escolas -Lotarias</t>
  </si>
  <si>
    <t>Rec proprias -Lotarias</t>
  </si>
  <si>
    <t>Rec impostos -Lotarias</t>
  </si>
  <si>
    <t>Rec impostos-Imp do selo - Consignacao ao FET</t>
  </si>
  <si>
    <t>Rec impostos-Imposto do selo</t>
  </si>
  <si>
    <t>Rec proprias -Imp do jogo</t>
  </si>
  <si>
    <t>Rec impostos -Imp do jogo</t>
  </si>
  <si>
    <t>Imposto especial de jogo Online - IEJO</t>
  </si>
  <si>
    <t>Rec proprias-Imp especial jogo Online</t>
  </si>
  <si>
    <t>Rec impostos -Imp especial jogo Online</t>
  </si>
  <si>
    <t>Imposto unico de circulacao IUC</t>
  </si>
  <si>
    <t>Imp unico de circulacao IUC - Diversos - Consignacao ao FET</t>
  </si>
  <si>
    <t>Imposto unico de circulacao IUC - Veiculos Categoria B</t>
  </si>
  <si>
    <t>Imposto unico de circulacao IUC - Veiculos Categoria C</t>
  </si>
  <si>
    <t>Imposto unico de circulacao IUC - Veiculos Categoria D</t>
  </si>
  <si>
    <t>Imposto unico de circulacao IUC - Diversos</t>
  </si>
  <si>
    <t>Imposto unico de circulacao IUC - Adicional de IUC</t>
  </si>
  <si>
    <t>Imp unico de circulacao IUC - Veiculos Categ B - Consignacao ao FET</t>
  </si>
  <si>
    <t>Imp unico de circulacao IUC - Veiculos Categ C - Consignacao ao FET</t>
  </si>
  <si>
    <t>Imp unico de circulacao IUC - Veiculos Categ D - Consignacao ao FET</t>
  </si>
  <si>
    <t>Imp unico de circulacao IUC - Adicional de IUC - Consignacao ao FET</t>
  </si>
  <si>
    <t>Resultados da exploracao de apostas mutuas</t>
  </si>
  <si>
    <t>Rec proprias escolas-Agr escolas - Result explorac apostas mutuas</t>
  </si>
  <si>
    <t>Rec proprias - Result explorac de apostas mutuas</t>
  </si>
  <si>
    <t>Rec impostos-Result explorac de apostas mutuas</t>
  </si>
  <si>
    <t>Apostas desportivas a cota</t>
  </si>
  <si>
    <t>Rec proprias escolas-Agr escolas -Apostas desport a cota</t>
  </si>
  <si>
    <t>Rec proprias -Apostas desportivas a cota</t>
  </si>
  <si>
    <t>Rec impostos -Apostas desportivas a cota</t>
  </si>
  <si>
    <t>Contribuicao sobre os sacos de plastico leves</t>
  </si>
  <si>
    <t>Rec proprias -Contrib sacos plastico leves</t>
  </si>
  <si>
    <t>Rec impostos-Contrib sacos plastico leves</t>
  </si>
  <si>
    <t>Rec impostos -Out imp indiretos diversos</t>
  </si>
  <si>
    <t>Rec proprias - Quotas</t>
  </si>
  <si>
    <t>Contribuicao de entidades da Administracao Central</t>
  </si>
  <si>
    <t>Rec proprias - Contrib entidades da Administr Central</t>
  </si>
  <si>
    <t>Contribuicao de entidades da Regiao Autonoma dos Acores</t>
  </si>
  <si>
    <t>Rec proprias - Contribuicao de entidades da RAA</t>
  </si>
  <si>
    <t>Contribuicao de entidades da Regiao Autonoma da Madeira</t>
  </si>
  <si>
    <t>Rec proprias - Contribuicao de entidades da RAM</t>
  </si>
  <si>
    <t>Contribuicao de entidades da Administracao Local - Continente</t>
  </si>
  <si>
    <t>Rec proprias - Contribuicao de entidades da Adm Local - Continente</t>
  </si>
  <si>
    <t>Contribuicao de entidades da Administracao Local - Acores</t>
  </si>
  <si>
    <t>Rec proprias - Contribuicao de entidades da Adm Local - Acores</t>
  </si>
  <si>
    <t>Contribuicao de entidades da Administracao Local - Madeira</t>
  </si>
  <si>
    <t>Rec proprias - Contribuicao de entidades da Adm Local - Madeira</t>
  </si>
  <si>
    <t>Contribuicao de entidades da Seguranca Social</t>
  </si>
  <si>
    <t>Rec proprias - Contribuicao de entidades da Seguranca Social</t>
  </si>
  <si>
    <t>Contribuicao de empresas publicas</t>
  </si>
  <si>
    <t>Rec proprias - Contribuicao de empresas publicas</t>
  </si>
  <si>
    <t>Contribuicao de empresas privadas</t>
  </si>
  <si>
    <t>Rec proprias - Contribuicao de empresas privadas</t>
  </si>
  <si>
    <t>Contribuicao extraordinária de solidariedade</t>
  </si>
  <si>
    <t>Rec proprias - Contribuicao extraordinária de solidariedade</t>
  </si>
  <si>
    <t>Contribuicao extraordinária 14 e SN</t>
  </si>
  <si>
    <t>Rec proprias - Contribuicao extraordinária 14 e SN</t>
  </si>
  <si>
    <t>Comparticipacoes para a ADSE</t>
  </si>
  <si>
    <t>Rec impostos-Comparticipacoes para ADSE</t>
  </si>
  <si>
    <t>Trabalhadores beneficiarios titulares</t>
  </si>
  <si>
    <t>Rec proprias-Trabalhadores benefic titulares</t>
  </si>
  <si>
    <t>Rec proprias-Entidades empregadoras</t>
  </si>
  <si>
    <t>Rec impostos-Entidades empregadoras</t>
  </si>
  <si>
    <t>Compensacao por pagamento de pensoes - Administracao Central</t>
  </si>
  <si>
    <t>Rec proprias - Compens por pagamento pensoes - Adm Central</t>
  </si>
  <si>
    <t>Compensacao por pagamento de pensoes - Regiao Autonoma dos Acores</t>
  </si>
  <si>
    <t>Rec proprias - Compensacao por pagamento de pensoes - RAA</t>
  </si>
  <si>
    <t>Compensacao por pagamento de pensoes - Regiao Autonoma da Madeira</t>
  </si>
  <si>
    <t>Rec proprias - Compensacao por pagamento de pensoes - RAM</t>
  </si>
  <si>
    <t>Compensacao por pagamento de pensoes - Administracao Local - Continente</t>
  </si>
  <si>
    <t>Rec proprias - Compensacao por pagamento de pensoes - Adm Local - Continente</t>
  </si>
  <si>
    <t>Compensacao por pagamento de pensoes - Administracao Local - Acores</t>
  </si>
  <si>
    <t>Rec proprias - Compensacao por pagamento de pensoes - Adm Local - Acores</t>
  </si>
  <si>
    <t>Compensacao por pagamento de pensoes - Administracao Local - Madeira</t>
  </si>
  <si>
    <t>Rec proprias - Compensacao por pagamento de pensoes - Adm Local - Madeira</t>
  </si>
  <si>
    <t>Compensacao por pagamento de pensoes - Empresas publicas</t>
  </si>
  <si>
    <t>Rec proprias - Compensacao por pagamento de pensoes - Empresas publicas</t>
  </si>
  <si>
    <t>Compensacao por pagamento de pensoes - Empresas privadas</t>
  </si>
  <si>
    <t>Rec proprias - Compensacao por pagamento de pensoes - Empresas privadas</t>
  </si>
  <si>
    <t>Compensacao por pagamento de pensoes - Companhias de seguros e fundos de pensoes</t>
  </si>
  <si>
    <t>Rec proprias - Compens por pagamento de pensoes - Comp seguros e fundos de pensoes</t>
  </si>
  <si>
    <t>Outros-CGA e ADSE</t>
  </si>
  <si>
    <t>Rec proprias-Outros-CGA e ADSE</t>
  </si>
  <si>
    <t>Rec impostos-Outros-CGA e ADSE</t>
  </si>
  <si>
    <t>Reclamacao de creditos</t>
  </si>
  <si>
    <t>Rec proprias - Reclamacao de creditos</t>
  </si>
  <si>
    <t>Rec proprias - Grandes litigantes</t>
  </si>
  <si>
    <t>Civeis</t>
  </si>
  <si>
    <t>Rec proprias - Civeis</t>
  </si>
  <si>
    <t>Rec proprias - Administrativas</t>
  </si>
  <si>
    <t>Rec proprias - Criminais</t>
  </si>
  <si>
    <t>Taxas justica-Reclamacao de creditos RCPT</t>
  </si>
  <si>
    <t>Rec proprias -Txas justica-Reclamacao de creditos RCPT</t>
  </si>
  <si>
    <t>Outras taxas de justica</t>
  </si>
  <si>
    <t>Rec proprias - Outras-Txs de justica</t>
  </si>
  <si>
    <t>Rec impostos - Outras-Txs de justica</t>
  </si>
  <si>
    <t>Rec proprias -Txs de registo de notariado</t>
  </si>
  <si>
    <t>Rec impostos -Txs de registo de notariado</t>
  </si>
  <si>
    <t>Rec proprias -Txs de registo predial</t>
  </si>
  <si>
    <t>Rec impostos -Txs de registo predial</t>
  </si>
  <si>
    <t>Rec proprias -Txs de registo civil</t>
  </si>
  <si>
    <t>Rec impostos -Txs de registo civil</t>
  </si>
  <si>
    <t>Rec proprias -Txs de registo comercial</t>
  </si>
  <si>
    <t>Rec impostos -Txs de registo comercial</t>
  </si>
  <si>
    <t>Rec proprias -Txs florestais</t>
  </si>
  <si>
    <t>Rec impostos -Txs florestais</t>
  </si>
  <si>
    <t>Taxa de coordenacao e controlo</t>
  </si>
  <si>
    <t>Rec proprias - Taxa coordenacao e controlo-Txas vinicolas</t>
  </si>
  <si>
    <t>Taxa de promocao - Dec-Lei 94-2012-Txas vinicolas</t>
  </si>
  <si>
    <t>Rec proprias - Tx de promocao - Dec-Lei 94-2012-Txas vinicolas</t>
  </si>
  <si>
    <t>Taxa de nova plantacao de vinha</t>
  </si>
  <si>
    <t>Rec proprias - Tx nova plantacao de vinha-Txas vinicolas</t>
  </si>
  <si>
    <t>Taxa de replantacao de vinha</t>
  </si>
  <si>
    <t>Rec proprias - Tx replantacao de vinha-Txas vinicolas</t>
  </si>
  <si>
    <t>Taxa de legalizacao de vinha</t>
  </si>
  <si>
    <t>Rec proprias - Tx legalizacao de vinha-Txas vinicolas</t>
  </si>
  <si>
    <t>Rec proprias - Outras-Txas vinicolas</t>
  </si>
  <si>
    <t>Rec impostos - Outras-Txas vinicolas</t>
  </si>
  <si>
    <t>Rec proprias -Txas moderadoras</t>
  </si>
  <si>
    <t>Rec impostos -Txas moderadoras</t>
  </si>
  <si>
    <t>Taxas sobre espetaculos e divertimentos</t>
  </si>
  <si>
    <t>Rec proprias -Txas espetac e divertimentos</t>
  </si>
  <si>
    <t>Rec impostos -Txas espetac e divertimentos</t>
  </si>
  <si>
    <t>Rec proprias escolas-Agr escolas -Txas energia</t>
  </si>
  <si>
    <t>Rec proprias -Txas energia</t>
  </si>
  <si>
    <t>Rec impostos -Txas energia</t>
  </si>
  <si>
    <t>Rec proprias escolas-Agr escolas -Txas geologia e minas</t>
  </si>
  <si>
    <t>Rec proprias -Txas geologia e minas</t>
  </si>
  <si>
    <t>Rec impostos -Txas geologia e minas</t>
  </si>
  <si>
    <t>Taxas sobre comercializacao e abate de gado</t>
  </si>
  <si>
    <t>Rec proprias -Txas comercializ e abate de gado</t>
  </si>
  <si>
    <t>Rec impostos -Txas comercializ e abate de gado</t>
  </si>
  <si>
    <t>Rec proprias -Txas de portos</t>
  </si>
  <si>
    <t>Rec impostos -Txas de portos</t>
  </si>
  <si>
    <t>Taxas sobre operacoes de bolsa</t>
  </si>
  <si>
    <t>Rec impostos - Txas operacoes de bolsa</t>
  </si>
  <si>
    <t>Taxas sobre controlo metrologico e de qualidade</t>
  </si>
  <si>
    <t>Rec proprias -Txas contrl metrologico e de qualidade</t>
  </si>
  <si>
    <t>Rec impostos -Txas contrl metrologico e de qualidade</t>
  </si>
  <si>
    <t>Taxas sobre fiscalizac de atividades comerciais e industriais</t>
  </si>
  <si>
    <t>Rec proprias -Txas fiscalizac de activ comerc e industriais</t>
  </si>
  <si>
    <t>Rec impostos -Txas fiscalizac de activ comerc e industriais</t>
  </si>
  <si>
    <t>Taxas TEGGE -Txas licenc diver conced a empresas</t>
  </si>
  <si>
    <t>Rec proprias - Taxas TEGGE -Txas licenc diver conced a empresas</t>
  </si>
  <si>
    <t>Rec proprias - Outras-Txas licenc diver conced a empresas</t>
  </si>
  <si>
    <t>Rec impostos - Outras-Txas licenc diver conced a empresas</t>
  </si>
  <si>
    <t>Taxas sobre o valor de adjudicacao de obras publicas</t>
  </si>
  <si>
    <t>Rec impostos - Txas sobre valor de adjudicac obras pub</t>
  </si>
  <si>
    <t>Rec impostos - Adicionais</t>
  </si>
  <si>
    <t>Rec proprias - Emolumentos consulares</t>
  </si>
  <si>
    <t>Rec impostos - Emolumentos consulares</t>
  </si>
  <si>
    <t>Rec proprias - Portagens</t>
  </si>
  <si>
    <t>Rec impostos - Portagens</t>
  </si>
  <si>
    <t>Propinas - 1 Ciclo - Ensino Superior - Licenciatura</t>
  </si>
  <si>
    <t>Rec proprias - Propinas-1 Ciclo-Ensino Sup - Licenciatura</t>
  </si>
  <si>
    <t>Propinas - 2 Ciclo - Ensino Superior - Mestrado</t>
  </si>
  <si>
    <t>Rec proprias - Propinas-2 Ciclo-Ensino Sup - Mestrado</t>
  </si>
  <si>
    <t>Propinas - 3 Ciclo - Ensino Superior - Doutoramento</t>
  </si>
  <si>
    <t xml:space="preserve"> Rec proprias - Propinas-3 Ciclo-Ensino Sup - Doutoramento</t>
  </si>
  <si>
    <t>Rec proprias - Propinas-Ensino Sup - Mestrado integrado</t>
  </si>
  <si>
    <t>Rec proprias - Propinas-Ensino Sup - Internacional</t>
  </si>
  <si>
    <t>Propinas - Ensino Superior - Pos Graduacoes</t>
  </si>
  <si>
    <t>Rec proprias - Propinas-Ensino Sup - Pos Graduacoes</t>
  </si>
  <si>
    <t>Rec proprias escolas-Agr escolas - Propinas-Outras</t>
  </si>
  <si>
    <t>Rec proprias - Propinas-Outras</t>
  </si>
  <si>
    <t>Rec impostos - Propinas-Outras</t>
  </si>
  <si>
    <t>Emissao de cartoes</t>
  </si>
  <si>
    <t>Rec proprias -Emissao Cartoes-Txas diversas</t>
  </si>
  <si>
    <t>Rec impostos -Emissao Cartoes-Txas diversas</t>
  </si>
  <si>
    <t>Rec proprias - Emolumentos</t>
  </si>
  <si>
    <t>Rec impostos - Emolumentos</t>
  </si>
  <si>
    <t>Taxa sobre embalagens nao reutilizaveis de cerveja - ECOCERV</t>
  </si>
  <si>
    <t>Rec proprias -Txas emblag nao reutiliz de cerveja-ECOCERV</t>
  </si>
  <si>
    <t>Rec impostos -Txas emblag nao reutiliz de cerveja-ECOCERV</t>
  </si>
  <si>
    <t>Taxa sobre embalagens nao reutilizaveis</t>
  </si>
  <si>
    <t>Rec proprias -Txas emblag nao reutilizaveis</t>
  </si>
  <si>
    <t>Rec impostos -Txas emblag nao reutilizaveis</t>
  </si>
  <si>
    <t>Taxa de registo automovel</t>
  </si>
  <si>
    <t>Rec proprias - Txa registo automovel</t>
  </si>
  <si>
    <t>Rec impostos -Txa espetro TV</t>
  </si>
  <si>
    <t>Rec proprias - Parques estacionamento-Txas diversas</t>
  </si>
  <si>
    <t>Taxa de regulacao e supervisao</t>
  </si>
  <si>
    <t>Rec proprias - Txa regulacao e supevisao</t>
  </si>
  <si>
    <t>Taxas no ambito da atividade TVDE</t>
  </si>
  <si>
    <t>Rec proprias - Txas ambito da atividade TVDE</t>
  </si>
  <si>
    <t>Taxa de carbono sobre viagens maritimas</t>
  </si>
  <si>
    <t>Rec proprias - Taxa de carbono sobre viagens maritimas</t>
  </si>
  <si>
    <t>Taxa de carbono sobre viagens aereas</t>
  </si>
  <si>
    <t>Rec proprias - Taxa de carbono sobre viagens aereas</t>
  </si>
  <si>
    <t>Outras-Taxas diversas</t>
  </si>
  <si>
    <t>Rec proprias escolas-Agr escolas -Txas diversas-Outras</t>
  </si>
  <si>
    <t>Rec proprias -Txas diversas-Outras</t>
  </si>
  <si>
    <t>Rec impostos -Txas Diversas-Outras - Consignacao ao FET</t>
  </si>
  <si>
    <t>Rec impostos -Txas diversas-Outras</t>
  </si>
  <si>
    <t>Rec proprias escolas-Agr escolas - Juros de mora</t>
  </si>
  <si>
    <t>Rec proprias - Juros de mora</t>
  </si>
  <si>
    <t>Rec impostos - Juros de mora-Consignacao ao FET</t>
  </si>
  <si>
    <t>Rec impostos - Juros de mora</t>
  </si>
  <si>
    <t>Juros compensatorios</t>
  </si>
  <si>
    <t>Rec proprias -Juros compensat</t>
  </si>
  <si>
    <t>Rec impostos -Juros compensat-Consignacao ao FET</t>
  </si>
  <si>
    <t>Rec impostos -Juros compensat</t>
  </si>
  <si>
    <t>Multas e coimas por infracao ao Codigo da Estrada e restante legislacao</t>
  </si>
  <si>
    <t>Rec proprias -Multas coimas infrac ao Codigo Estrada e rest legislacao</t>
  </si>
  <si>
    <t>Rec impostos -Multas coimas infrac ao Codigo Estrada e rest legislacao</t>
  </si>
  <si>
    <t>Contraordenacoes tributarias</t>
  </si>
  <si>
    <t>Rec proprias -Contraordenac tributarias</t>
  </si>
  <si>
    <t>Rec impostos -Contraordenac tributarias</t>
  </si>
  <si>
    <t>Contraordenacoes em atividades de transporte de passageiros</t>
  </si>
  <si>
    <t>Rec proprias - Contraordenac em ativ de transp de passageiros</t>
  </si>
  <si>
    <t>Rec impostos -Contraordenac ativ de transp de passageiros</t>
  </si>
  <si>
    <t>Contraordenacoes em atividades de transporte de mercadorias</t>
  </si>
  <si>
    <t>Rec proprias - Contraord em ativ de transp de mercadorias</t>
  </si>
  <si>
    <t>Rec impostos -Contraord em ativ de transp de mercadorias</t>
  </si>
  <si>
    <t>Contraordenacoes em centros de inspecao</t>
  </si>
  <si>
    <t>Rec proprias - Contraord em centros de inspecao</t>
  </si>
  <si>
    <t>Rec impostos -Contraord em centros de inspecao</t>
  </si>
  <si>
    <t>Contraordenacoes em escolas de conducao e centros de exame</t>
  </si>
  <si>
    <t>Rec proprias - Contraord em escolas de conducao e centros de exame</t>
  </si>
  <si>
    <t>Rec impostos -Contraord em escolas de conducao e centros de exame</t>
  </si>
  <si>
    <t>Contraordenacoes em transporte ferroviario</t>
  </si>
  <si>
    <t>Rec proprias - Contraord em transporte ferroviario</t>
  </si>
  <si>
    <t>Rec impostos -Contraord em transporte ferroviario</t>
  </si>
  <si>
    <t>Contraordenacoes em passageiros sem titulo</t>
  </si>
  <si>
    <t>Rec proprias - Contraord em passageiros sem titulo</t>
  </si>
  <si>
    <t>Rec impostos -Contraord em passageiros sem titulo</t>
  </si>
  <si>
    <t>Contraordenacoes em outras infraestruturas rodoviarias</t>
  </si>
  <si>
    <t>Rec proprias - Contraord outr infraestruturas rodoviarias</t>
  </si>
  <si>
    <t>Rec impostos -Contraord outr infraestruturas rodoviarias</t>
  </si>
  <si>
    <t>Rec proprias escolas-Agr escolas -Outras-Coimas e penalid contraord</t>
  </si>
  <si>
    <t>Rec proprias -Outras-Coimas e penalid  contraordenac</t>
  </si>
  <si>
    <t>Rec impostos -Outras-Coimas e penalid contraord-Consignacao ao FET</t>
  </si>
  <si>
    <t>Rec impostos -Outras-Coimas e penalid contraordenac</t>
  </si>
  <si>
    <t>Multas e penalidades tributarias</t>
  </si>
  <si>
    <t>Rec proprias -Multas e penalid tributarias</t>
  </si>
  <si>
    <t>Rec impostos -Multas e penalid tributarias</t>
  </si>
  <si>
    <t>Rec proprias -Multas e penalid contratuais</t>
  </si>
  <si>
    <t>Rec impostos -Multas e penalid contratuais</t>
  </si>
  <si>
    <t>Multas e penalidades em infraestruturas portuarias</t>
  </si>
  <si>
    <t>Rec proprias -Multas e penalid em infraest portuarias</t>
  </si>
  <si>
    <t>Rec impostos -Multas e penalid em infraest portuarias</t>
  </si>
  <si>
    <t>Rec proprias escolas-Agr escolas -Outras-Multas e penalid diversas</t>
  </si>
  <si>
    <t>Rec proprias -Outras-Multas e penalid diversas</t>
  </si>
  <si>
    <t>Rec impostos-Outras-Multas e penalid diversas-Consignacao ao FET</t>
  </si>
  <si>
    <t>Rec impostos -Outras-Multas e penalid diversas</t>
  </si>
  <si>
    <t>Publicas</t>
  </si>
  <si>
    <t>Rec impostos -Publicas</t>
  </si>
  <si>
    <t>Rec proprias - Privadas</t>
  </si>
  <si>
    <t>Rec impostos -Privadas</t>
  </si>
  <si>
    <t>Bancos e outras instituicoes financeiras</t>
  </si>
  <si>
    <t>Rec proprias escolas-Agr escolas - Bancos e out instituic financ</t>
  </si>
  <si>
    <t>Rec proprias - Bancos e out instituic financeiras</t>
  </si>
  <si>
    <t>Rec impostos - Bancos e out instituic financeiras</t>
  </si>
  <si>
    <t>Companhias de seguros e fundos de pensoes</t>
  </si>
  <si>
    <t>Rec impostos - Comp seguros e fundos pensoes</t>
  </si>
  <si>
    <t>Certificados Especiais de Divida de Curto Prazo-CEDIC</t>
  </si>
  <si>
    <t>Receitas proprias - CEDIC -Adm ctral-Estado</t>
  </si>
  <si>
    <t>Rec proprias escolas-Agr escolas - Outr instrum financ -Adm ctral-Estado</t>
  </si>
  <si>
    <t>Rec proprias - Outr instrum financ -Adm ctral-Estado</t>
  </si>
  <si>
    <t>Administracao central - SFA</t>
  </si>
  <si>
    <t>Rec proprias - Administ central-SFA</t>
  </si>
  <si>
    <t>Rec impostos - Administ central-SFA</t>
  </si>
  <si>
    <t>Administ Regional - Regiao Autonoma dos Acores</t>
  </si>
  <si>
    <t>Rec impostos - Administ Regional-RAA</t>
  </si>
  <si>
    <t>Administ Regional - Regiao Autonoma da Madeira</t>
  </si>
  <si>
    <t>Rec impostos - Administ Regional-RAM</t>
  </si>
  <si>
    <t>Administracao local - Continente</t>
  </si>
  <si>
    <t>Rec proprias - Administ Local-Continente</t>
  </si>
  <si>
    <t>Rec impostos - Administ Local-Continente</t>
  </si>
  <si>
    <t>Admin local - Reg Autonomas</t>
  </si>
  <si>
    <t>Rec impostos - Admin local-Reg Autonomas</t>
  </si>
  <si>
    <t>050306</t>
  </si>
  <si>
    <t>Seguranca social</t>
  </si>
  <si>
    <t>Rec impostos - Seg social</t>
  </si>
  <si>
    <t>Juros - Instituicoes sem fins lucrativos</t>
  </si>
  <si>
    <t>Rec proprias - Juros-Instit sem fins lucrativos</t>
  </si>
  <si>
    <t>Rec impostos - Juros-Instit sem fins lucrativos</t>
  </si>
  <si>
    <t>Juros - Familias</t>
  </si>
  <si>
    <t>Rec proprias - Juros-Familias</t>
  </si>
  <si>
    <t>Rec impostos - Juros-Familias</t>
  </si>
  <si>
    <t>050601</t>
  </si>
  <si>
    <t>Uniao Europeia - Instituicoes</t>
  </si>
  <si>
    <t>Rec impostos - UE-Instituicoes</t>
  </si>
  <si>
    <t>Uniao Europeia - Paises membros</t>
  </si>
  <si>
    <t>Rec impostos - UE-Paises membros</t>
  </si>
  <si>
    <t>Paises terceiros e organiz internacionais</t>
  </si>
  <si>
    <t>Rec impostos - Paises 3os e organiz internac</t>
  </si>
  <si>
    <t>EP - Remuneracoes dos capitais estatutarios</t>
  </si>
  <si>
    <t>Rec impostos - EP-Remunerac dos capitais estatut</t>
  </si>
  <si>
    <t>Estabelecimentos fabris militares</t>
  </si>
  <si>
    <t>Rec impostos - Estabelecim fabris militares</t>
  </si>
  <si>
    <t>Outras empresas publicas</t>
  </si>
  <si>
    <t>Rec proprias - Out empresas publicas</t>
  </si>
  <si>
    <t>Rec impostos - Out empresas publicas</t>
  </si>
  <si>
    <t>Rec impostos - Empresas privadas</t>
  </si>
  <si>
    <t>Rec impostos - Comp de seguros</t>
  </si>
  <si>
    <t>Participacao nos lucros de administracoes publicas</t>
  </si>
  <si>
    <t>Rec impostos - Participac nos lucros de admin publicas</t>
  </si>
  <si>
    <t>Sociedades e quase-sociedades nao financeiras</t>
  </si>
  <si>
    <t>Rec proprias escolas-Agr escolas - Terrenos-Soc e quase-soc nao financ</t>
  </si>
  <si>
    <t>Rec proprias - Terrenos-Soc e quase-soc nao financ</t>
  </si>
  <si>
    <t>Rec impostos - Terrenos-Soc e quase-soc nao financ</t>
  </si>
  <si>
    <t>Administracoes publicas</t>
  </si>
  <si>
    <t>Rec proprias - Terrenos-Administ Publicas</t>
  </si>
  <si>
    <t>Rec impostos - Terrenos-Administ Publicas</t>
  </si>
  <si>
    <t>Administracoes privadas - Empresas petroliferas</t>
  </si>
  <si>
    <t>Rec impostos -Terrenos-Administ privadas-Empr petroliferas</t>
  </si>
  <si>
    <t>Exterior</t>
  </si>
  <si>
    <t>Rec impostos -Terrenos-Exterior</t>
  </si>
  <si>
    <t>Rec proprias - Terrenos-Out sectores</t>
  </si>
  <si>
    <t>Rec impostos - Terrenos-Out sectores</t>
  </si>
  <si>
    <t>051002</t>
  </si>
  <si>
    <t>Ativos no subsolo</t>
  </si>
  <si>
    <t>Rec impostos - Ativ no subsolo</t>
  </si>
  <si>
    <t>Habitacoes</t>
  </si>
  <si>
    <t>Rec proprias - Habitacoes</t>
  </si>
  <si>
    <t>Rec impostos - Habitacoes</t>
  </si>
  <si>
    <t>Edificios</t>
  </si>
  <si>
    <t>Rec proprias - Edificios</t>
  </si>
  <si>
    <t>Rec impostos - Edificios</t>
  </si>
  <si>
    <t>Bens de dominio publico</t>
  </si>
  <si>
    <t>Rec proprias - Bens de dominio publico</t>
  </si>
  <si>
    <t>Rec impostos - Bens de dominio publico</t>
  </si>
  <si>
    <t>Rec proprias - Rendas-Outros</t>
  </si>
  <si>
    <t>Rec impostos - Rendas-Outros</t>
  </si>
  <si>
    <t>Ativos incorporeos</t>
  </si>
  <si>
    <t>Rec proprias - Ativos incorporeos</t>
  </si>
  <si>
    <t>Rec impostos - Ativos incorporeos</t>
  </si>
  <si>
    <t>Rec proprias- Publicas</t>
  </si>
  <si>
    <t>Rec impostos - Publicas</t>
  </si>
  <si>
    <t>Patrocinios</t>
  </si>
  <si>
    <t>Rec proprias - Privadas-Patrocinios</t>
  </si>
  <si>
    <t>Associacoes</t>
  </si>
  <si>
    <t>Rec proprias - Privadas-Associacoes</t>
  </si>
  <si>
    <t>Donativos</t>
  </si>
  <si>
    <t>Rec proprias - Privadas-Donativos</t>
  </si>
  <si>
    <t>Rec proprias escolas-Agr escolas - Privadas-Outras</t>
  </si>
  <si>
    <t>Rec proprias - Privadas-Outras</t>
  </si>
  <si>
    <t>Rec impostos-Privadas-Outras</t>
  </si>
  <si>
    <t>Rec proprias escolas-Agr escolas - Bancos e out instituic financeiras</t>
  </si>
  <si>
    <t>Rec impostos  - Bancos e out instituic financeiras</t>
  </si>
  <si>
    <t>Comp de seguros e fundos de pensoes</t>
  </si>
  <si>
    <t>Rec proprias  - Comp seguros e fundos pensoes</t>
  </si>
  <si>
    <t>Rec impostos  - Comp seguros e fundos pensoes</t>
  </si>
  <si>
    <t>Deficientes Forcas Armadas - Invalidez</t>
  </si>
  <si>
    <t>Rec impostos - Adm ctral-Estado-Deficientes Forcas Armadas - Invalidez</t>
  </si>
  <si>
    <t>Subvencoes vitalicias</t>
  </si>
  <si>
    <t>Rec impostos - Adm ctral-Estado-Subvencoes vitalicias</t>
  </si>
  <si>
    <t>Pensoes de preco de sangue</t>
  </si>
  <si>
    <t>Rec impostos - Adm ctral-Estado-Pensoes de preco de sangue</t>
  </si>
  <si>
    <t>Pensoes BNU</t>
  </si>
  <si>
    <t>Rec impostos - Adm ctral-Estado-Pensoes BNU</t>
  </si>
  <si>
    <t>Pensoes RDP</t>
  </si>
  <si>
    <t>Rec impostos - Adm ctral-Estado-Pensoes RDP</t>
  </si>
  <si>
    <t>Pensoes setor portuario</t>
  </si>
  <si>
    <t>Rec impostos - Adm ctral-Estado-Pensoes setor portuario</t>
  </si>
  <si>
    <t>Pensoes antigos combatentes</t>
  </si>
  <si>
    <t>Rec impostos - Adm ctral-Estado-Pensoes antigos combatentes</t>
  </si>
  <si>
    <t>Quotas antigos combatentes</t>
  </si>
  <si>
    <t>Rec impostos - Adm ctral-Estado-Quotas antigos combatentes</t>
  </si>
  <si>
    <t>Encargos militares e militarizados</t>
  </si>
  <si>
    <t>Rec impostos - Adm ctral-Estado-Encargos militares e militarizados</t>
  </si>
  <si>
    <t>Encargos PSP e equiparados</t>
  </si>
  <si>
    <t>Rec impostos - Adm ctral-Estado-Encargos PSP e equiparados</t>
  </si>
  <si>
    <t>Complementos CARRIS</t>
  </si>
  <si>
    <t>Rec impostos - Adm ctral-Estado-Complementos CARRIS</t>
  </si>
  <si>
    <t>Fundo especial CARRIS</t>
  </si>
  <si>
    <t>Rec impostos - Adm ctral-Estado-Fundo especial CARRIS</t>
  </si>
  <si>
    <t>Encargos bombeiros</t>
  </si>
  <si>
    <t>Rec impostos - Adm ctral-Estado-Encargos bombeiros</t>
  </si>
  <si>
    <t>Encargos guardas florestais</t>
  </si>
  <si>
    <t>Rec impostos - Adm ctral-Estado-Encargos guardas florestais</t>
  </si>
  <si>
    <t>Subvencoes aos partidos</t>
  </si>
  <si>
    <t>Rec impostos - Adm ctral-Estado-Subvencoes aos partidos</t>
  </si>
  <si>
    <t>Subvencao estatal para campanhas eleitorais</t>
  </si>
  <si>
    <t>Rec impostos - Adm ctral-Estado-Subvencao estatal para campanhas eleitorais</t>
  </si>
  <si>
    <t>Rec proprias escolas-Agr escolas - Adm ctral-Estado-Outras</t>
  </si>
  <si>
    <t>Rec proprias - Adm ctral-Estado-Outras</t>
  </si>
  <si>
    <t>Rec impostos - Adm ctral-Estado-Outras</t>
  </si>
  <si>
    <t>060302</t>
  </si>
  <si>
    <t>Estado-Subsist de protecao social de cidadania-Regime de solidariedade</t>
  </si>
  <si>
    <t>Rec proprias - Estado-Subsist protec soc cidadania-Regime solidaried</t>
  </si>
  <si>
    <t>Rec impostos-Estado-Subsist protec soc cidadania-Regime solidaried</t>
  </si>
  <si>
    <t>060303</t>
  </si>
  <si>
    <t>Estado-Subsist de protecao social de cidadania-Acao social</t>
  </si>
  <si>
    <t>Rec impostos - Estado-Subsist protec soc cidadania-Acao social</t>
  </si>
  <si>
    <t>060304</t>
  </si>
  <si>
    <t>Estado-Subsist de protec a familia e politicas ativ de emprego e  formac profissional</t>
  </si>
  <si>
    <t>Rec impostos - Estado-Subsist protec a familia e polit ativ emprego e form profiss</t>
  </si>
  <si>
    <t>Estado-Participac portuguesa em projet cofinanciados</t>
  </si>
  <si>
    <t>Rec proprias esc-Agr escolas - Estado-Partic portug projet cofinanc</t>
  </si>
  <si>
    <t>Rec proprias - Estado-Partic portug projet cofinanciados</t>
  </si>
  <si>
    <t>Rec impostos - Estado-Partic portug projet cofinanciados</t>
  </si>
  <si>
    <t xml:space="preserve">Receitas proprias-Adm Ctral-Estado-Partic comunit em proj cofinanciados </t>
  </si>
  <si>
    <t>Rec proprias  esc-Agr escolas - Adm central-Estado-Particip comunit proj cofinanc</t>
  </si>
  <si>
    <t>Rec proprias - Adm central-Estado-Particip comunit proj cofinanc</t>
  </si>
  <si>
    <t>Rec impostos-Adm ctral-Estado-Particip comunit proj cofinanc</t>
  </si>
  <si>
    <t>Receitas proprias - Administ Central-SFAs</t>
  </si>
  <si>
    <t>Rec  proprias escolas-Agr Escolas - Adm Central-SFAs</t>
  </si>
  <si>
    <t>Rec  proprias - Administ Central-SFAs</t>
  </si>
  <si>
    <t>Rec  impostos - Administ Central-SFAs-Entregas do FRDP</t>
  </si>
  <si>
    <t>Rec  impostos - Administ Central-SFAs</t>
  </si>
  <si>
    <t>060308</t>
  </si>
  <si>
    <t>SFA-Subsistema de protecao social de cidadania-Acao social</t>
  </si>
  <si>
    <t>Rec proprias - SFA-Subsist de protec soc de cidadania-Acao social</t>
  </si>
  <si>
    <t>Rec impostos - SFA-Subsist de protec soc de cidadania-Acao social</t>
  </si>
  <si>
    <t>Receitas proprias-Adm Ctral-SFAs-Subs protec familia e politic ativas de</t>
  </si>
  <si>
    <t>Rec proprias - Adm Ctral-SFAs-Subs protec familia e politic ativas de empreg e</t>
  </si>
  <si>
    <t>Rec impostos-Adm ctral-SFAs-Subsist protec familia e polit ativ empreg e</t>
  </si>
  <si>
    <t>Receitas proprias-Adm Ctral-SFAs-Partic portuguesa em projet cofinanc</t>
  </si>
  <si>
    <t>Rec proprias esc-Agr escolas - Adm Ctral-SFAs-Partic portuguesa projet cofinanc</t>
  </si>
  <si>
    <t>Rec proprias - Adm Ctral-SFAs-Partic portuguesa em projet cofinanc</t>
  </si>
  <si>
    <t>Rec impostos - Adm ctral-SFAs-Partic portug projet cofinanciados</t>
  </si>
  <si>
    <t>Receitas proprias-Adm Ctral-SFAs-Partic comunitaria em proj cofinanc</t>
  </si>
  <si>
    <t>Rec proprias esc-Agr escolas - Adm Ctral-SFAs-Partic comunitaria proj cofinanc</t>
  </si>
  <si>
    <t>Rec proprias - Adm Ctral-SFAs-Partic comunitaria em proj cofinanc</t>
  </si>
  <si>
    <t>Rec impostos - Adm ctral-SFAs-Partic comunit em projet cofinanciados</t>
  </si>
  <si>
    <t>Regiao Autonoma dos Acores</t>
  </si>
  <si>
    <t>Rec proprias - Regiao Autonoma dos Acores</t>
  </si>
  <si>
    <t>Rec impostos - Regiao Autonoma dos Acores</t>
  </si>
  <si>
    <t>Regiao Autonoma da Madeira</t>
  </si>
  <si>
    <t>Rec proprias - Regiao Autonoma da Madeira</t>
  </si>
  <si>
    <t>Rec impostos - Regiao Autonoma da madeira</t>
  </si>
  <si>
    <t>Subsidio de exploracao</t>
  </si>
  <si>
    <t>Rec proprias - Continente-Subsidio de exploracao</t>
  </si>
  <si>
    <t>Rec proprias escolas-Agr escolas -Continente-Outras</t>
  </si>
  <si>
    <t>Rec proprias - Continente-Outras</t>
  </si>
  <si>
    <t>Rec impostos-Continente-Outras</t>
  </si>
  <si>
    <t>Rec impostos - Regiao Autonoma da Madeira</t>
  </si>
  <si>
    <t>Acao social</t>
  </si>
  <si>
    <t>Rec proprias - Sistema de solidaried e seg social-Acao social</t>
  </si>
  <si>
    <t>Rec proprias - Sistema de solidaried e seg social-Outras</t>
  </si>
  <si>
    <t>Rec impostos-Sistema de solidaried e seg social-Outras</t>
  </si>
  <si>
    <t>Particip portuguesa em projet cofinanciados</t>
  </si>
  <si>
    <t>Rec proprias - Particip portuguesa em projet cofinanciados</t>
  </si>
  <si>
    <t>Financiam comunitario em projet cofinanciados</t>
  </si>
  <si>
    <t>Rec proprias escolas-Agr escolas - Financiam comunit projet cofinanc</t>
  </si>
  <si>
    <t>Rec proprias - Financiam comunit em proj cofinanciados</t>
  </si>
  <si>
    <t>Rec impostos - Financiam comunit em proj cofinanciados</t>
  </si>
  <si>
    <t>Rec proprias - Out transferencias-Subsidio de exploracao</t>
  </si>
  <si>
    <t>Rec proprias escolas-Agr escolas - Out transferencias-Outras</t>
  </si>
  <si>
    <t>Rec proprias - Out transferencias-Outras</t>
  </si>
  <si>
    <t>Rec impostos-Out transferencias-Outras</t>
  </si>
  <si>
    <t>Instituicoes sem fins lucrativos</t>
  </si>
  <si>
    <t>Rec proprias escolas-Agr escolas - Instit sem fins lucrativos</t>
  </si>
  <si>
    <t>Rec proprias - Instit sem fins lucrativos</t>
  </si>
  <si>
    <t>Rec impostos-Instit sem fins lucrativos</t>
  </si>
  <si>
    <t>Repatriacoes</t>
  </si>
  <si>
    <t>Rec proprias - Familias-Repatriacoes</t>
  </si>
  <si>
    <t>Rec proprias escolas-Agr escolas - Familias-Outras</t>
  </si>
  <si>
    <t>Rec proprias - Familias-Outras</t>
  </si>
  <si>
    <t>Rec impostos - Familias-Outras</t>
  </si>
  <si>
    <t>Fundo Europeu de Desenv Regional - Intervencoes e acoes especificas</t>
  </si>
  <si>
    <t>Rec proprias escolas-Agr escolas - FEDER-Intervenc e acoes especificas</t>
  </si>
  <si>
    <t>Rec proprias - FEDER-Intervenc e acoes especificas</t>
  </si>
  <si>
    <t>Rec impostos - FEDER-Intervenc e acoes especificas</t>
  </si>
  <si>
    <t>Fundo de Coesao</t>
  </si>
  <si>
    <t>Rec proprias escolas-Agr escolas - Fundo de coesao</t>
  </si>
  <si>
    <t>Rec proprias - Fundo de coesao</t>
  </si>
  <si>
    <t>Rec impostos - Fundo de coesao</t>
  </si>
  <si>
    <t>Rec proprias escolas-Agr escolas - Fundo Soc Europeu</t>
  </si>
  <si>
    <t>Rec proprias - Fundo Soc Europeu</t>
  </si>
  <si>
    <t>Rec impostos - Fundo Soc Europeu</t>
  </si>
  <si>
    <t>Fundo Europeu de Orientacao e de Garantia Agricola - Seccao de Orientacao</t>
  </si>
  <si>
    <t>Rec proprias - FEOGA-Seccao de Orientacao</t>
  </si>
  <si>
    <t>Rec impostos - FEOGA-Seccao de Orientacao</t>
  </si>
  <si>
    <t>Rec proprias escolas-Agr escolas - UE-Instituicoes-Out fundos</t>
  </si>
  <si>
    <t>Rec proprias - UE-Instituicoes-Out fundos</t>
  </si>
  <si>
    <t>Rec impostos - UE-Instituicoes-Out fundos</t>
  </si>
  <si>
    <t>Fundo Europeu de Orientacao e de Garantia Agricola - Seccao de Garantia</t>
  </si>
  <si>
    <t>Rec proprias escolas-Agr escolas - FEOGA-Seccao de Garantia</t>
  </si>
  <si>
    <t>Rec proprias - FEOGA-Seccao de Garantia</t>
  </si>
  <si>
    <t>Rec impostos - FEOGA-Seccao de Garantia</t>
  </si>
  <si>
    <t>Rec proprias - Fundo Europeu Pescas-UE-Instituicoes</t>
  </si>
  <si>
    <t>Rec impostos - Fundo Europeu Pescas-UE-Instituicoes</t>
  </si>
  <si>
    <t>Outras instituicoes</t>
  </si>
  <si>
    <t>Rec proprias escolas-Agr escolas - UE-Instituicoes-Outr instituic</t>
  </si>
  <si>
    <t>Rec proprias - UE-Instituicoes-Outras instituicoes</t>
  </si>
  <si>
    <t>Rec impostos - UE-Instituicoes-Outras instituicoes</t>
  </si>
  <si>
    <t>060902</t>
  </si>
  <si>
    <t>Uniao Europeia - Instituicoes - Subsist de protecao social de cidadania</t>
  </si>
  <si>
    <t>Rec proprias - UE-Instit-Subsist de protec soc cidadania</t>
  </si>
  <si>
    <t>Rec impostos - UE-Instit-Subsist de protec soc cidadania</t>
  </si>
  <si>
    <t>UE-Instituic-Subsist protecao a familia e politic ativ emprego e form prof</t>
  </si>
  <si>
    <t>Rec proprias - UE-Inst-Subs protec a famila polit ativ emp form prof</t>
  </si>
  <si>
    <t>Rec impostos - UE-Inst-Subs protec a famila polit ativ emp form prof</t>
  </si>
  <si>
    <t>Uniao Europeia - Paises-Membros</t>
  </si>
  <si>
    <t>Rec proprias escolas-Agr escolas - UE-Paises-Membros</t>
  </si>
  <si>
    <t>Rec proprias - UE-Paises-Membros</t>
  </si>
  <si>
    <t>Rec impostos - UE-Paises-Membros</t>
  </si>
  <si>
    <t>Rec proprias escolas-Agr escolas - Paises 3os e organiz internacionais</t>
  </si>
  <si>
    <t>Rec proprias - Paises 3os e organiz internacionais</t>
  </si>
  <si>
    <t>Rec impostos - Paises 3os e organiz internacionais</t>
  </si>
  <si>
    <t>060906</t>
  </si>
  <si>
    <t>Paises terceiros e organiz internac-Subsist de protec soc de cidadania</t>
  </si>
  <si>
    <t>Rec proprias -Paises 3os org internac-Subs protec soc cidadania</t>
  </si>
  <si>
    <t>Rec impostos -Paises 3os org internac-Subs protec soc cidadania</t>
  </si>
  <si>
    <t>Material de escritorio</t>
  </si>
  <si>
    <t>Rec proprias escolas-Agr escolas - Mat de escritorio</t>
  </si>
  <si>
    <t>Rec proprias - Mat de escritorio</t>
  </si>
  <si>
    <t>Rec impostos - Mat de escritorio</t>
  </si>
  <si>
    <t>Rec proprias - Revistas-Livros e doc tecnica</t>
  </si>
  <si>
    <t>Rec proprias escolas-Agr escolas - Outros-Livros e doc tecnica</t>
  </si>
  <si>
    <t>Rec proprias - Outros-Livros e doc tecnica</t>
  </si>
  <si>
    <t>Rec impostos - Outros-Livros e doc tecnica</t>
  </si>
  <si>
    <t>Rec proprias - Reemb cardernetas prediais</t>
  </si>
  <si>
    <t>Publicacoes e impressos tributarios</t>
  </si>
  <si>
    <t>Rec proprias - Public e impress tributarios</t>
  </si>
  <si>
    <t>Rec proprias escolas-Agr escolas - Outras-Publicac e impressos</t>
  </si>
  <si>
    <t>Rec proprias - Outras-Publicac e impressos</t>
  </si>
  <si>
    <t>Rec impostos - Outras-Publicac e impressos</t>
  </si>
  <si>
    <t>Rec proprias esc-Agr escolas - Fardamentos e art pessoais</t>
  </si>
  <si>
    <t>Rec proprias - Fardamentos e art pessoais</t>
  </si>
  <si>
    <t>Rec impostos - Fardamentos e art pessoais</t>
  </si>
  <si>
    <t>Rec proprias escolas-Agr escolas - Bens inutilizados</t>
  </si>
  <si>
    <t>Rec proprias - Bens inutilizados</t>
  </si>
  <si>
    <t>Rec impostos - Bens inutilizados</t>
  </si>
  <si>
    <t>Exploracoes agricolas</t>
  </si>
  <si>
    <t>Rec proprias - Explorac agricolas-Prod agric e pecuarios</t>
  </si>
  <si>
    <t>Rec proprias esc-Agr escolas - Outros-Prod agric e pecuarios</t>
  </si>
  <si>
    <t>Rec proprias - Outros-Prod agric e pecuarios</t>
  </si>
  <si>
    <t>Rec impostos - Outros-Prod agric e pecuarios</t>
  </si>
  <si>
    <t>Rec proprias esc-Agr escolas - Prod aliment e bebidas</t>
  </si>
  <si>
    <t>Rec proprias - Prod aliment e bebidas</t>
  </si>
  <si>
    <t>Rec impostos - Prod aliment e bebidas</t>
  </si>
  <si>
    <t>Rec proprias esc-Agr escolas - Mercadorias</t>
  </si>
  <si>
    <t>Rec proprias - Mercadorias</t>
  </si>
  <si>
    <t>Rec impostos - Mercadorias</t>
  </si>
  <si>
    <t>Materias de consumo</t>
  </si>
  <si>
    <t>Rec proprias - Materias de consumo</t>
  </si>
  <si>
    <t>Rec impostos - Materias de consumo</t>
  </si>
  <si>
    <t>Desperdicios residuos e refugos</t>
  </si>
  <si>
    <t>Rec proprias - Desperdicios residuos e refugos</t>
  </si>
  <si>
    <t>Rec impostos - Desperdicios residuos e refugos</t>
  </si>
  <si>
    <t>Exploracoes oficinais</t>
  </si>
  <si>
    <t>Rec proprias - Explorac ofic-Prod acabados e intermed</t>
  </si>
  <si>
    <t>Rec proprias - Out-Prod acabados e intermed</t>
  </si>
  <si>
    <t>Rec impostos - Out-Prod acabados e intermed</t>
  </si>
  <si>
    <t>Bens nao duradouros</t>
  </si>
  <si>
    <t>Rec proprias - Bens nao duradouros-Outros</t>
  </si>
  <si>
    <t>Rec proprias esc-Agr escolas - Venda bens-Outros</t>
  </si>
  <si>
    <t>Rec proprias - Venda bens-Outros</t>
  </si>
  <si>
    <t>Rec impostos - Venda bens-Outros</t>
  </si>
  <si>
    <t>Aluguer de espacos e equipamentos</t>
  </si>
  <si>
    <t>Rec proprias esc-Agr escolas - Aluguer de espacos e equipam</t>
  </si>
  <si>
    <t>Rec proprias - Aluguer de espacos e equipam</t>
  </si>
  <si>
    <t>Rec impostos - Aluguer de espacos e equipam</t>
  </si>
  <si>
    <t>Servicos prestados a organismos publicos</t>
  </si>
  <si>
    <t>Rec proprias esc-Agr escolas - Serv prestados a org publicos</t>
  </si>
  <si>
    <t>Rec proprias - Serv prestados a org publicos</t>
  </si>
  <si>
    <t>Servicos prestados a particulares</t>
  </si>
  <si>
    <t>Rec proprias - Serv prestados a particulares</t>
  </si>
  <si>
    <t>Rec proprias esc-Agr escolas - Outr-Estudos pareceres proj e consult</t>
  </si>
  <si>
    <t>Rec proprias - Outr-Estudos pareceres proj e consult</t>
  </si>
  <si>
    <t>Rec impostos - Out-Estudos pareceres proj e consult</t>
  </si>
  <si>
    <t>Inspecoes fiscais por iniciativa do contribuinte</t>
  </si>
  <si>
    <t>Rec proprias - Inspecc fiscais por iniciativa do contrib</t>
  </si>
  <si>
    <t>Verificacao de automoveis tributacao pelo metodo alternativo</t>
  </si>
  <si>
    <t>Rec proprias - Verif de automoveis</t>
  </si>
  <si>
    <t>Rec proprias esc-Agr escolas - Outras-Vistorias e ensaios</t>
  </si>
  <si>
    <t>Rec proprias - Outras-Vistorias e ensaios</t>
  </si>
  <si>
    <t>Rec impostos - Outras-Vistorias e ensaios</t>
  </si>
  <si>
    <t>Servicos de laboratorios</t>
  </si>
  <si>
    <t>Rec proprias esc-Agr escolas - Serv de laboratorios</t>
  </si>
  <si>
    <t>Rec proprias - Serv de laboratorios</t>
  </si>
  <si>
    <t>Rec impostos - Serv de laboratorios</t>
  </si>
  <si>
    <t>Reembolsos de assistencia hospitalar</t>
  </si>
  <si>
    <t>Rec proprias - Reemb assist hospitalar-Ativ saude</t>
  </si>
  <si>
    <t>Rec proprias - Desconto quotiz da ADSE-Ativ saude</t>
  </si>
  <si>
    <t>Rec proprias - Outras-Ativid de saude</t>
  </si>
  <si>
    <t>Rec impostos - Outras-Ativid de saude</t>
  </si>
  <si>
    <t>Reparacoes</t>
  </si>
  <si>
    <t>Rec proprias - Reparacoes</t>
  </si>
  <si>
    <t>Rec impostos - Reparacoes</t>
  </si>
  <si>
    <t>Alimentacao e alojamento</t>
  </si>
  <si>
    <t>Rec proprias esc-Agr escolas - Aliment e alojamento</t>
  </si>
  <si>
    <t>Rec proprias - Aliment e alojamento</t>
  </si>
  <si>
    <t>Rec impostos - Aliment e alojamento</t>
  </si>
  <si>
    <t>Servicos sociais recreativos culturais e desporto</t>
  </si>
  <si>
    <t>Rec proprias esc-Agr escolas -Serv soc recreativ cultur e desporto</t>
  </si>
  <si>
    <t>Rec proprias -Serv soc recreativ cultur e desporto</t>
  </si>
  <si>
    <t>Rec impostos -Serv soc recreativ cultur e desporto</t>
  </si>
  <si>
    <t>Formacao</t>
  </si>
  <si>
    <t>Rec proprias esc-Agr escolas- Formacao-Outros serv</t>
  </si>
  <si>
    <t>Rec proprias - Formacao-Outros serv</t>
  </si>
  <si>
    <t>Rec impostos - Formacao-Outros serv</t>
  </si>
  <si>
    <t>Gestao e manutencao de bases de dados-Desenv de software</t>
  </si>
  <si>
    <t>Rec proprias - Gest manutenc bases dados-Desenv software</t>
  </si>
  <si>
    <t>Servicos prestados a terceiros</t>
  </si>
  <si>
    <t>Rec proprias - Serv prestados a terceiros-Outros</t>
  </si>
  <si>
    <t>Rec impostos - Serv prestados a terceiros-Outros</t>
  </si>
  <si>
    <t>Reembolso de despesas com papel de fotoc deslocac e outr desp correntes</t>
  </si>
  <si>
    <t>Rec proprias esc-Agr escolas -Reemb desp papel fotoc desloc e out desp corrent</t>
  </si>
  <si>
    <t>Rec proprias -Reemb desp papel fotocop desloc e out desp correntes</t>
  </si>
  <si>
    <t>Reembolso de despesas com anuncios</t>
  </si>
  <si>
    <t>Rec proprias - Reemb desp com anuncios</t>
  </si>
  <si>
    <t>Reembolso de despesas com comissoes de avaliacao</t>
  </si>
  <si>
    <t>Rec proprias - Reemb desp com comiss de avaliacao</t>
  </si>
  <si>
    <t>Reembolso de despesas com anuncios public atraves da internet</t>
  </si>
  <si>
    <t>Rec proprias - Reemb desp anuncios public na internet</t>
  </si>
  <si>
    <t>Servicos de comunicacoes</t>
  </si>
  <si>
    <t xml:space="preserve">Rec proprias - Serv  comunicacoes   </t>
  </si>
  <si>
    <t>Reembolso de despesas com a avaliacao geral dos predios urbanos</t>
  </si>
  <si>
    <t>Rec proprias - Reemb desp com avaliac geral predios urbanos</t>
  </si>
  <si>
    <t>Rec proprias esc-Agr escolas - Outros- Outr servicos</t>
  </si>
  <si>
    <t>Rec proprias - Outros- Outros servicos</t>
  </si>
  <si>
    <t>Rec impostos - Outros- Outros servicos</t>
  </si>
  <si>
    <t>Casas de funcao</t>
  </si>
  <si>
    <t>Rec proprias - Casas funcao-Habitacoes</t>
  </si>
  <si>
    <t>Rec impostos - Casas funcao-Habitacoes</t>
  </si>
  <si>
    <t>Rec proprias escolas-Agr escolas - Habitacoes-Outras</t>
  </si>
  <si>
    <t>Rec proprias - Habitacoes-Outras</t>
  </si>
  <si>
    <t>Rec impostos - Habitacoes-Outras</t>
  </si>
  <si>
    <t>Rec proprias escolas-Agr escolas - Edificios</t>
  </si>
  <si>
    <t>Rec proprias esc-Agr escolas - Outras-Outr rendas</t>
  </si>
  <si>
    <t>Rec proprias - Outras-Outras rendas</t>
  </si>
  <si>
    <t>Rec impostos - Outras-Outras rendas</t>
  </si>
  <si>
    <t>Premios e taxas por garantias de riscos</t>
  </si>
  <si>
    <t>Rec proprias -Premios taxas garantias de riscos</t>
  </si>
  <si>
    <t>Rec impostos -Premios taxas garantias de riscos</t>
  </si>
  <si>
    <t>Diferencas de cambio</t>
  </si>
  <si>
    <t>Rec proprias -Diferencas cambio</t>
  </si>
  <si>
    <t>Rec impostos - Prod da venda de valores desamoedados</t>
  </si>
  <si>
    <t>Lucros de amoedacao</t>
  </si>
  <si>
    <t>Rec proprias - Lucros de amoedacao</t>
  </si>
  <si>
    <t>Rec impostos - Lucros de amoedacao</t>
  </si>
  <si>
    <t>Devolucao de taxas</t>
  </si>
  <si>
    <t>Rec proprias - Devoluc de taxas</t>
  </si>
  <si>
    <t>Rec impostos - Devoluc de taxas</t>
  </si>
  <si>
    <t>Recuperacao do IVA</t>
  </si>
  <si>
    <t>Rec proprias - Recuperacao IVA</t>
  </si>
  <si>
    <t>Rec impostos - Recuperacao IVA</t>
  </si>
  <si>
    <t>DL 26-A-2014 - Sorteio Fatura da Sorte</t>
  </si>
  <si>
    <t>Rec proprias - DL 26-A-2014-Sorteio Fatura da Sorte</t>
  </si>
  <si>
    <t>Dec-Lei 117-2010 - Titulos de Biocombustiveis</t>
  </si>
  <si>
    <t>Rec proprias  - DL 117-2010 - Titulos Biocombustiveis</t>
  </si>
  <si>
    <t>Acordos de colaboracao - Feiras e eventos</t>
  </si>
  <si>
    <t>Rec proprias - Acordos de colabor-Feiras e eventos</t>
  </si>
  <si>
    <t>Rec proprias - Protocolos com entidades diversas</t>
  </si>
  <si>
    <t>Comissoes TIP - Transportes Intermodais do Porto</t>
  </si>
  <si>
    <t>Rec proprias - Comissoes TIP-Transportes Intermod Porto</t>
  </si>
  <si>
    <t>Comissoes de vendas</t>
  </si>
  <si>
    <t>Rec proprias  - Comissoes de vendas</t>
  </si>
  <si>
    <t>Rec proprias  - Quotas dos associados</t>
  </si>
  <si>
    <t>Indemniz por deteriorac roubo ou extravio bens patrimoniais</t>
  </si>
  <si>
    <t>Rec proprias - Indemniz por deterior roubo ou extravio bens patrim</t>
  </si>
  <si>
    <t>Indemnizacoes por estragos</t>
  </si>
  <si>
    <t>Rec proprias - Indemnizacoes por estragos</t>
  </si>
  <si>
    <t>Infraestruturas rodoviarias</t>
  </si>
  <si>
    <t>Rec proprias - Infraestruturas rodoviarias</t>
  </si>
  <si>
    <t>Infraestruturas portuarias</t>
  </si>
  <si>
    <t>Rec proprias - Infraestruturas portuarias</t>
  </si>
  <si>
    <t>Rec proprias esc-Agr escolas - Outras-Outr rec correntes</t>
  </si>
  <si>
    <t>Rec proprias - Outras-Outr rec correntes</t>
  </si>
  <si>
    <t>Rec impostos - Outras-Outr rec correntes</t>
  </si>
  <si>
    <t>Sociedades e quase-sociedades nao financeiras publicas</t>
  </si>
  <si>
    <t>Rec impostos - Soc e quase-socied n-financ publ</t>
  </si>
  <si>
    <t>Sociedades e quase-sociedades nao financeiras privadas</t>
  </si>
  <si>
    <t>Rec impostos - Soc e quase-socied n-financ priv</t>
  </si>
  <si>
    <t>Rec impostos - Socied financeiras</t>
  </si>
  <si>
    <t>Rec proprias - Estado-Subsidios</t>
  </si>
  <si>
    <t>Rec impostos - Estado-Subsidios</t>
  </si>
  <si>
    <t>Servicos e fundos autonomos</t>
  </si>
  <si>
    <t>Rec proprias - SFA-Subsidios</t>
  </si>
  <si>
    <t>Rec impostos - Serv fundos autonom</t>
  </si>
  <si>
    <t>080206</t>
  </si>
  <si>
    <t>Rec impostos -Regiao Autonoma dos Acores-Subsidios</t>
  </si>
  <si>
    <t>Rec proprias - Regiao Autonoma da Madeira-Subsidios</t>
  </si>
  <si>
    <t>Rec impostos - Regiao Autonoma da Madeira-Subsidios</t>
  </si>
  <si>
    <t>080208</t>
  </si>
  <si>
    <t>Administracao local</t>
  </si>
  <si>
    <t>Rec impostos-Administr local</t>
  </si>
  <si>
    <t>Transf de receitas proprias entre organismos-Seg Social</t>
  </si>
  <si>
    <t>Rec proprias - Transf rec proprias entre organismos-Seg Social</t>
  </si>
  <si>
    <t>FSE - POISE-Seg Social</t>
  </si>
  <si>
    <t>Rec proprias - FSE - POISE-Seg Social</t>
  </si>
  <si>
    <t>FSE - POCH-Seg Social</t>
  </si>
  <si>
    <t>Rec proprias - FSE - POCH-Seg Social</t>
  </si>
  <si>
    <t>FSE - Norte 2020-Seg Social</t>
  </si>
  <si>
    <t>Rec proprias - FSE - Norte 2020-Seg Social</t>
  </si>
  <si>
    <t>FSE - Centro 2020-Seg Social</t>
  </si>
  <si>
    <t>Rec proprias - FSE - Centro 2020-Seg Social</t>
  </si>
  <si>
    <t>FSE - Lisboa 2020-Seg Social</t>
  </si>
  <si>
    <t>Rec proprias - FSE - Lisboa 2020-Seg Social</t>
  </si>
  <si>
    <t>FSE - Alentejo 2020-Seg Social</t>
  </si>
  <si>
    <t>Rec proprias - FSE - Alentejo 2020-Seg Social</t>
  </si>
  <si>
    <t>FSE - CRESC Algarve-Seg Social</t>
  </si>
  <si>
    <t>Rec proprias - FSE - CRESC Algarve-Seg Social</t>
  </si>
  <si>
    <t>FSE-Seg Social</t>
  </si>
  <si>
    <t>Rec proprias - FSE-Seg Social</t>
  </si>
  <si>
    <t>FEDER-Seg Social</t>
  </si>
  <si>
    <t>Rec proprias - FEDER-Seg Social</t>
  </si>
  <si>
    <t>Outros-Seg Social</t>
  </si>
  <si>
    <t>Rec proprias esc-Agr escolas - Outros-Seg social-Subsidios</t>
  </si>
  <si>
    <t>Rec proprias - Outros-Seg social-Subsidios</t>
  </si>
  <si>
    <t>Rec impostos - Outros-Seg social-Subsidios</t>
  </si>
  <si>
    <t>080210</t>
  </si>
  <si>
    <t>Rec impostos-Instituic sem fins lucrativos</t>
  </si>
  <si>
    <t>080211</t>
  </si>
  <si>
    <t>Familias</t>
  </si>
  <si>
    <t>Rec impostos-Familias</t>
  </si>
  <si>
    <t>Rec proprias esc-Agr escolas - Soc e quase-soc n-financ-Terrenos</t>
  </si>
  <si>
    <t>Rec proprias - Soc e quase-soc n-financeiras-Terrenos</t>
  </si>
  <si>
    <t>Rec impostos - Soc e quase-soc n-financeiras-Terrenos</t>
  </si>
  <si>
    <t>Rec impostos - Sociedades financeiras-Terrenos</t>
  </si>
  <si>
    <t>Admin Publica - Admin central - Estado</t>
  </si>
  <si>
    <t>Rec proprias - Adm Pub-Adm central-Estado-Terrenos</t>
  </si>
  <si>
    <t>Rec impostos - Adm Pub-Adm central-Estado-Terrenos</t>
  </si>
  <si>
    <t>Admin Publica - Admin central - Servicos e fundos autonomos</t>
  </si>
  <si>
    <t>Rec proprias - Adm Pub-Adm central-SFA-Terrenos</t>
  </si>
  <si>
    <t>090105</t>
  </si>
  <si>
    <t>Admin Publica - Administracao regional</t>
  </si>
  <si>
    <t>Rec impostos - Admin Publica-Admin regional</t>
  </si>
  <si>
    <t>Admin Publica - Admin local - Continente</t>
  </si>
  <si>
    <t>Rec proprias - Adm Pub-Adm central-Continente-Terrenos</t>
  </si>
  <si>
    <t>Rec impostos -Adm Publica-Adm local-Continente-Terrenos</t>
  </si>
  <si>
    <t>090107</t>
  </si>
  <si>
    <t>Administ Publica - Adm local - Regioes Autonomas</t>
  </si>
  <si>
    <t>Rec impostos - Admin Publica-Adm local-Regioes Autonomas</t>
  </si>
  <si>
    <t>090108</t>
  </si>
  <si>
    <t>Admin Publica - Seguranca social</t>
  </si>
  <si>
    <t>Rec impostos - Admin Publica - Seg social</t>
  </si>
  <si>
    <t>090109</t>
  </si>
  <si>
    <t>Rec proprias - Instituic sem fins lucrativos</t>
  </si>
  <si>
    <t>Rec impostos - Instituic sem fins lucrativos</t>
  </si>
  <si>
    <t>Rec proprias - Familias-Terrenos</t>
  </si>
  <si>
    <t>Rec impostos - Familias-Terrenos</t>
  </si>
  <si>
    <t>090111</t>
  </si>
  <si>
    <t>Resto do mundo - Uniao Europeia</t>
  </si>
  <si>
    <t>Rec proprias - Resto do mundo-UE</t>
  </si>
  <si>
    <t>Rec impostos - Resto do mundo-UE</t>
  </si>
  <si>
    <t>090112</t>
  </si>
  <si>
    <t>Resto do mundo - Paises terceiros e organiz internacionais</t>
  </si>
  <si>
    <t>Rec impostos - Resto do mundo-Paises 3os organiz internac</t>
  </si>
  <si>
    <t>090201</t>
  </si>
  <si>
    <t>Sociedades e quase-socied nao financeiras</t>
  </si>
  <si>
    <t>Rec proprias - Socied e quase-soc nao financeiras</t>
  </si>
  <si>
    <t>Rec impostos - Socied e quase-soc nao financeiras</t>
  </si>
  <si>
    <t>090202</t>
  </si>
  <si>
    <t>090203</t>
  </si>
  <si>
    <t>Administ Publica - Administ central - Estado</t>
  </si>
  <si>
    <t>Rec proprias - Admin Public-Adm ctral-Estado</t>
  </si>
  <si>
    <t>090204</t>
  </si>
  <si>
    <t>Administ Publica-Administ central - SFA</t>
  </si>
  <si>
    <t>Rec proprias - Admin Public-Adm ctral-SFA</t>
  </si>
  <si>
    <t>090205</t>
  </si>
  <si>
    <t>Administ Publica - Administ regional</t>
  </si>
  <si>
    <t>090206</t>
  </si>
  <si>
    <t>Administ Publica-Administ local - Continente</t>
  </si>
  <si>
    <t>Rec proprias - Admin Public-Adm local-Continente</t>
  </si>
  <si>
    <t>090207</t>
  </si>
  <si>
    <t>Administ Publica-Administ local - Regioes Autonomas</t>
  </si>
  <si>
    <t>Rec impostos - Adm Publica - Adm local-Reg Autonomas</t>
  </si>
  <si>
    <t>090208</t>
  </si>
  <si>
    <t>Administ Publica - Seguranca social</t>
  </si>
  <si>
    <t>Rec impostos -  Publica-Seg social</t>
  </si>
  <si>
    <t>090209</t>
  </si>
  <si>
    <t>Rec proprias - Familias-Habitacoes</t>
  </si>
  <si>
    <t>Rec impostos - Familias-Habitacoes</t>
  </si>
  <si>
    <t>Rec impostos - Resto do mundo - UE-Habitacoes</t>
  </si>
  <si>
    <t>090212</t>
  </si>
  <si>
    <t>Rec impostos - Resto do mundo-Paises 3os e org internac</t>
  </si>
  <si>
    <t>Rec proprias - Soc e quase-soc n-financeiras-Edificios</t>
  </si>
  <si>
    <t>Rec impostos - Soc e quase-soc n-financeiras-Edificios</t>
  </si>
  <si>
    <t>Rec impostos - Socied financeiras-Edificios</t>
  </si>
  <si>
    <t>Administ Publica-Admin central - Estado</t>
  </si>
  <si>
    <t>Rec proprias -Adm Publica-Adm Central-Estado-Edificios</t>
  </si>
  <si>
    <t>Rec impostos -Adm Publica-Adm Central-Estado-Edificios</t>
  </si>
  <si>
    <t>Rec proprias - Adm Pub-Admcentral-SFA-Edificios</t>
  </si>
  <si>
    <t>Rec impostos - Adm Pub-Admcentral-SFA-Edificios</t>
  </si>
  <si>
    <t>090305</t>
  </si>
  <si>
    <t>Rec proprias - Adm Publica-Adm regional</t>
  </si>
  <si>
    <t>Rec impostos - Adm Publica-Adm regional</t>
  </si>
  <si>
    <t>Administ Publica - Administ local - Continente</t>
  </si>
  <si>
    <t>Rec proprias esc-Agr escolas -Adm Publica-Adm local-Continente-Edificios</t>
  </si>
  <si>
    <t>Rec proprias -Adm Publica-Adm local-Continente-Edificios</t>
  </si>
  <si>
    <t>Rec impostos -Adm Publica-Adm local-Continente-Edificios</t>
  </si>
  <si>
    <t>090307</t>
  </si>
  <si>
    <t>Administ Publica - Admin local - Regioes Autonomas</t>
  </si>
  <si>
    <t>Rec impostos - Adm Publica-Adm local-Reg Autonomas</t>
  </si>
  <si>
    <t>Rec impostos - Adm Publica - Seg social-Edificios</t>
  </si>
  <si>
    <t>Rec proprias - Instituic sem fins lucrativos-Edificios</t>
  </si>
  <si>
    <t>Rec impostos - Instituic sem fins lucrativos-Edificios</t>
  </si>
  <si>
    <t>Rec proprias - Familias-Edificios</t>
  </si>
  <si>
    <t>Rec impostos - Familias-Edificios</t>
  </si>
  <si>
    <t>Rec proprias - Resto do mundo-UE-Edificios</t>
  </si>
  <si>
    <t>Rec impostos - Resto do mundo-UE-Edificios</t>
  </si>
  <si>
    <t>Rec impostos - Resto mundo-Paises 3os e organiz internac-Edificios</t>
  </si>
  <si>
    <t>Rec proprias - Soc e quase-soc n-financ-Outr bens invest</t>
  </si>
  <si>
    <t>Rec impostos - Soc e quase-soc n-financ-Outr bens invest</t>
  </si>
  <si>
    <t>090402</t>
  </si>
  <si>
    <t>Rec proprias - Soc financeiras</t>
  </si>
  <si>
    <t>Rec impostos - Soc financeiras</t>
  </si>
  <si>
    <t>Administ Publica-Administ central - Estado</t>
  </si>
  <si>
    <t>Rec proprias esc-Agr escolas - Adm Publ-Adm ctral-Estado-Outr bens invest</t>
  </si>
  <si>
    <t>Rec proprias - Adm Publica-Adm ctral-Estado-Outr bens invest</t>
  </si>
  <si>
    <t>Rec impostos - Adm Publica-Adm ctral-Estado-Outr bens invest</t>
  </si>
  <si>
    <t>090404</t>
  </si>
  <si>
    <t>Rec proprias - Equipamento de transporte</t>
  </si>
  <si>
    <t>Maquinaria e equipamento</t>
  </si>
  <si>
    <t>Rec proprias - Maquinaria e equipamento</t>
  </si>
  <si>
    <t>Rec proprias - Outros-Adm Public-Adm ctral-SFA-Bens de investimento</t>
  </si>
  <si>
    <t>Rec impostos - Adm Publica-Adm regional-Outr bens invest</t>
  </si>
  <si>
    <t>090406</t>
  </si>
  <si>
    <t>Rec impostos - Adm Publica-Adm local-Continente</t>
  </si>
  <si>
    <t>090407</t>
  </si>
  <si>
    <t>VPGECE - Acores</t>
  </si>
  <si>
    <t>Rec proprias - VPGECE - Acores</t>
  </si>
  <si>
    <t>Rec impostos -Outros-Adm Publica-Adm local-Reg Autonomas</t>
  </si>
  <si>
    <t>090408</t>
  </si>
  <si>
    <t>Rec impostos -Adm Publica - Seg social</t>
  </si>
  <si>
    <t>090409</t>
  </si>
  <si>
    <t>Rec proprias - Equipam transporte-Familias-Outr bens invest</t>
  </si>
  <si>
    <t>Rec proprias - Outros-Familias-Outr bens invest</t>
  </si>
  <si>
    <t>Rec impostos - Outros-Familias-Outr bens invest</t>
  </si>
  <si>
    <t>Rec proprias - Resto do mundo - UE-Outr bens invest</t>
  </si>
  <si>
    <t>Rec impostos - Resto do mundo - UE-Outr bens invest</t>
  </si>
  <si>
    <t>Resto do mundo-Paises terceiros e organiz internacionais</t>
  </si>
  <si>
    <t>Rec proprias -Resto mundo-Paises 3os e organiz Internac-Outr bens invest</t>
  </si>
  <si>
    <t>Rec proprias - Publicas</t>
  </si>
  <si>
    <t>Rec proprias escolas-Agr escolas - Privadas</t>
  </si>
  <si>
    <t>Rec impostos - Privadas</t>
  </si>
  <si>
    <t>Rec proprias - Bancos e out instit financ</t>
  </si>
  <si>
    <t>Rec impostos - Bancos e out instit financ</t>
  </si>
  <si>
    <t>Rec proprias - Comp seguros e fundos pensoes</t>
  </si>
  <si>
    <t>Rec impostos - Estado</t>
  </si>
  <si>
    <t>Estado-Subsist de protec social de cidadania-Regime de solidaried</t>
  </si>
  <si>
    <t>Rec impostos - Estado-Subs protec soc cidadania-Reg solidar</t>
  </si>
  <si>
    <t>Estado-Subsist de protec social de cidadania-Acao social</t>
  </si>
  <si>
    <t>Rec impostos - Estado-Subs protec soc cidad-Acao social</t>
  </si>
  <si>
    <t>Estado-Consignac dos rendim do Estado p-reservas de capitalizacao</t>
  </si>
  <si>
    <t>Rec impostos - Estado-Consig dos rendim do Estado reservas capitaliz</t>
  </si>
  <si>
    <t>Estado - Excedentes de exec do Orcamento do Estado</t>
  </si>
  <si>
    <t>Rec impostos - Estado - Excedentes de exec Orc do Estado</t>
  </si>
  <si>
    <t>Estado - Particip portuguesa em projet cofinanciados</t>
  </si>
  <si>
    <t>Rec proprias - Estado - Particip portug em proj cofinanc</t>
  </si>
  <si>
    <t>Rec impostos - Estado - Particip portug em proj cofinanc</t>
  </si>
  <si>
    <t>Receitas proprias-Adm ctral-Estado-Partic comunitaria em proj cofinanc</t>
  </si>
  <si>
    <t>Rec proprias esc-Agr Escolas -Adm ctral-Estado-Partic comunit proj cofinanc</t>
  </si>
  <si>
    <t>Rec proprias-Adm Ctral-Estado-Partic comunitaria em proj cofinanc</t>
  </si>
  <si>
    <t>Rec impostos-Adm ctral-Estado-Partic comunitaria projet cofinanc</t>
  </si>
  <si>
    <t>Receitas proprias-Administ central-SFA</t>
  </si>
  <si>
    <t>Rec proprias esc-Agr escolas - Adm central-SFA</t>
  </si>
  <si>
    <t>Rec proprias - Adm central-SFA</t>
  </si>
  <si>
    <t>Rec impostos - Adm central-SFAs-FRDP</t>
  </si>
  <si>
    <t>Rec impostos-Adm central-SFA</t>
  </si>
  <si>
    <t>Receitas proprias-Adm ctral-SFAs-Partic portuguesa em proj cofinanc</t>
  </si>
  <si>
    <t>Rec proprias esc-Agr escolas -Adm ctral-SFA-Partic portuguesa proj cofinanc</t>
  </si>
  <si>
    <t>Rec proprias -Adm tral-SFA-Partic portuguesa em proj cofinanc</t>
  </si>
  <si>
    <t>Rec impostos-Adm ctral-SFA-Partic portug em projet cofinanc</t>
  </si>
  <si>
    <t>Receitas proprias-Adm ctral-SFA-Partic comunitaria projet cofinanc</t>
  </si>
  <si>
    <t>Rec proprias esc-Agr escolas - Adm ctral-SFA-Partic comunit projet cofinanc</t>
  </si>
  <si>
    <t>Rec proprias - Adm ctral-SFA-Partic comunitaria projet cofinanc</t>
  </si>
  <si>
    <t>Rec impostos-Adm ctral-SFA-Particip comunit projet cofinanc</t>
  </si>
  <si>
    <t>Rec proprias - Continente-Adm local</t>
  </si>
  <si>
    <t>Rec impostos - Continente-Adm local</t>
  </si>
  <si>
    <t>Rec impostos - Regiao Autonoma Acores-Adm local</t>
  </si>
  <si>
    <t>Rec impostos - Regiao Autonoma Madeira-Adm local</t>
  </si>
  <si>
    <t>Sistema de solidariedade e seguranca social</t>
  </si>
  <si>
    <t>Rec proprias - Sistema de solidaried e seg social</t>
  </si>
  <si>
    <t>Rec impostos - Sistema de solidaried e seg social</t>
  </si>
  <si>
    <t>Participacao portuguesa em projetos cofinanciados</t>
  </si>
  <si>
    <t>Rec proprias - Particip portug em proj cofinanciad-Seg Social</t>
  </si>
  <si>
    <t>Rec impostos - Particip portug em proj cofinanciad-Seg Social</t>
  </si>
  <si>
    <t>Financiam comunitario em projetos cofinanciados</t>
  </si>
  <si>
    <t>Rec proprias esc-Agr escolas -Financ comunit proj cofinanc-Seg Social</t>
  </si>
  <si>
    <t>Rec proprias -Financ comunit em proj cofinanc-Seg Social</t>
  </si>
  <si>
    <t>Rec impostos -Financ comunit em proj cofinanc-Seg Social</t>
  </si>
  <si>
    <t>Capitalizacao publica de estabilizacao</t>
  </si>
  <si>
    <t>Rec impostos - Capitaliz publica de estabiliz-Seg Social</t>
  </si>
  <si>
    <t>Outras transferencias</t>
  </si>
  <si>
    <t>Rec proprias esc-Agr escolas -Out transferencias-Seg Social</t>
  </si>
  <si>
    <t>Rec proprias -Out transferencias-Seg Social</t>
  </si>
  <si>
    <t>Rec impostos -Out transferencias-Seg Social</t>
  </si>
  <si>
    <t>Rec proprias -Instituic s-fins lucrativos</t>
  </si>
  <si>
    <t>Rec impostos -Instituic s-fins lucrativos</t>
  </si>
  <si>
    <t>Rec proprias - Familias-Transf capital</t>
  </si>
  <si>
    <t>Rec impostos - Familias-Transf capital</t>
  </si>
  <si>
    <t>Fundo Europeu de Desen Regional - Intervencoes e acoes especificas</t>
  </si>
  <si>
    <t>Rec proprias esc-Agr escolas -FEDER - Intervenc e acoes especificas</t>
  </si>
  <si>
    <t>Rec proprias -FEDER - Intervenc e acoes especificas</t>
  </si>
  <si>
    <t>Rec impostos -FEDER - Intervenc e acoes especificas</t>
  </si>
  <si>
    <t>Rec proprias - Fundo Coesao</t>
  </si>
  <si>
    <t>Rec impostos - Fundo Coesao</t>
  </si>
  <si>
    <t>Rec proprias esc-Agr escolas - Fundo Soc Europeu</t>
  </si>
  <si>
    <t>Fundo Europeu de Orientac e de Garantia Agric - Seccao Orientacao</t>
  </si>
  <si>
    <t>Rec proprias  - FEOGA-Seccao de Orientacao</t>
  </si>
  <si>
    <t>Rec impostos  - FEOGA-Seccao de Orientacao</t>
  </si>
  <si>
    <t>Rec proprias - Fundo Europeu Pescas</t>
  </si>
  <si>
    <t>Rec impostos - Fundo Europeu Pescas</t>
  </si>
  <si>
    <t>Rec proprias  - Outros fundos-UE</t>
  </si>
  <si>
    <t>Rec impostos  - Outros fundos-UE</t>
  </si>
  <si>
    <t>Uniao Europeia - Instit - Subsist de protec soc de cidadania</t>
  </si>
  <si>
    <t>Rec impostos - UE-Instituc-Subs protec soc cidadania</t>
  </si>
  <si>
    <t>Rec proprias esc-Agr escolas - UE-Paises membros</t>
  </si>
  <si>
    <t>Rec proprias - Uniao Europ - Paises membros</t>
  </si>
  <si>
    <t>Paises terceiros e organizacoes internacionais</t>
  </si>
  <si>
    <t>Rec proprias - Paises 3os e organiz internac</t>
  </si>
  <si>
    <t>Paises 3os e organiz internacionais-Subsistema de  protec soc de cidadania</t>
  </si>
  <si>
    <t>Rec impostos - Paises 3os org internac-Subs protec soc cidadania</t>
  </si>
  <si>
    <t>Rec proprias -Soc e quase-socied n-financ-Dep Certif e Poupanca</t>
  </si>
  <si>
    <t>Rec proprias - Socied Financ-Dep Certif e Poupanca</t>
  </si>
  <si>
    <t>Rec proprias - Adm Pub-Adm ctral-Estado-Dep Certif e Poupanca</t>
  </si>
  <si>
    <t>Sociedades e quase-sociedades n-financeiras</t>
  </si>
  <si>
    <t>Rec proprias -Soc e quase-socied n-financ-Titulos MLP</t>
  </si>
  <si>
    <t>Rec proprias - Socied Financ-Titulos MLP</t>
  </si>
  <si>
    <t>Rec proprias - Adm Publica-Adm ctral-Estado-Titulos MLP</t>
  </si>
  <si>
    <t>Rec proprias -Soc e quase-socied n- financ-Emprest CP</t>
  </si>
  <si>
    <t>Administ Publica - Administ central - SFA</t>
  </si>
  <si>
    <t>Rec proprias - Adm Publica-Adm central-SFA-Emprest CP</t>
  </si>
  <si>
    <t>Instituicoes s-fins lucrativos</t>
  </si>
  <si>
    <t>Rec proprias - Instituic s-fins lucrativos-Emprest CP</t>
  </si>
  <si>
    <t>Rec proprias - Familias-Emprest CP</t>
  </si>
  <si>
    <t>Rec proprias - Soc e quase-soc n-financ-Emprest MLP</t>
  </si>
  <si>
    <t>Rec impostos - Soc e quase-soc n-financ-Emprest MLP</t>
  </si>
  <si>
    <t>Rec proprias - Socied  financeiras-Emprest MLP</t>
  </si>
  <si>
    <t>Rec impostos - Socied  financeiras-Emprest MLP</t>
  </si>
  <si>
    <t>Rec proprias - Adm Publica-Adm ctral-Estado-Emprest MLP</t>
  </si>
  <si>
    <t>Rec proprias - Adm Publica-Adm ctral - SFA-Emprest MLP</t>
  </si>
  <si>
    <t>Rec impostos - Adm Publica-Adm ctral - SFA-Emprest MLP</t>
  </si>
  <si>
    <t>Rec impostos - Adm Publica-Adm regional-Emprest MLP</t>
  </si>
  <si>
    <t>Rec proprias -Adm Publica - Adm local-Continente-Emprest MLP</t>
  </si>
  <si>
    <t>Rec impostos - Adm Publica - Adm local-Continente-Emprest MLP</t>
  </si>
  <si>
    <t>Administ Publica - Administ local - Regioes autonomas</t>
  </si>
  <si>
    <t>Rec proprias - Adm Publica-Adm local-Reg autonomas-Emprest MLP</t>
  </si>
  <si>
    <t>Rec impostos - Adm Publica-Adm local-Reg autonomas-Emprest MLP</t>
  </si>
  <si>
    <t>Rec proprias - Instituic s- fins lucrativos-Emprest MLP</t>
  </si>
  <si>
    <t>Emprestimos normais-Familias</t>
  </si>
  <si>
    <t>Rec proprias - Emprest normais-Familias-Emprest MLP</t>
  </si>
  <si>
    <t>Emprestimos hipotecarios-Familias</t>
  </si>
  <si>
    <t>Rec proprias - Emprest hipotecarios-Familias-Emprest MLP</t>
  </si>
  <si>
    <t>Rec proprias esc-Agr escolas - Outros-Familias-Emprest MLP</t>
  </si>
  <si>
    <t>Rec proprias - Outros-Familias-Emprest MLP</t>
  </si>
  <si>
    <t>Rec impostos - Outros-Familias-Emprest MLP</t>
  </si>
  <si>
    <t>Rec impostos - Resto mundo-Paises 3os e org internac-Emprest MLP</t>
  </si>
  <si>
    <t>Recuperac de creditos garantidos</t>
  </si>
  <si>
    <t>Rec proprias - Recuperac de creditos garantidos</t>
  </si>
  <si>
    <t>Rec impostos - Recuperac de creditos garantidos</t>
  </si>
  <si>
    <t>Rec proprias - Socied e quase-soc n-financ-Outr Particip</t>
  </si>
  <si>
    <t>Rec proprias - Socied financeiras-Outr Particip</t>
  </si>
  <si>
    <t>Rec impostos - Socied financeiras-Outr Particip</t>
  </si>
  <si>
    <t>Rec proprias - Adm Publica-Adm central-SFA-Outr Particip</t>
  </si>
  <si>
    <t>Rec impostos - Adm Publica-Adm central-SFA-Outr Particip</t>
  </si>
  <si>
    <t>Rec proprias - Resto mundo-Paises 3os e org internac-Outr Particip</t>
  </si>
  <si>
    <t>Rec proprias - Socied e quase-soc n-financ-Unid Particip</t>
  </si>
  <si>
    <t>Rec impostos - Socied e quase-soc n-financ-Unid Particip</t>
  </si>
  <si>
    <t>Rec proprias - Socied financ-Unid Particip</t>
  </si>
  <si>
    <t>Rec proprias - Adm Publica-Adm central-SFA-Unid Particip</t>
  </si>
  <si>
    <t>Rec proprias - Admin Publica-Seg social-Unid Particip</t>
  </si>
  <si>
    <t>Rec proprias - Instituic s-fins lucrativos-Unid Particip</t>
  </si>
  <si>
    <t>Rec proprias - Resto do mundo- UE -Unid Particip</t>
  </si>
  <si>
    <t>Alienacao de partes sociais de empresas</t>
  </si>
  <si>
    <t>Rec impostos - Alienacao partes soc de empresas</t>
  </si>
  <si>
    <t>Rec proprias - Socied e quase-soc n-financ-Out Ativ Financ</t>
  </si>
  <si>
    <t>Rec proprias - Socied financ-Out Ativ Financ</t>
  </si>
  <si>
    <t>Rec proprias - Adm Publica-Adm ctral-Estado-Out Ativ Financ</t>
  </si>
  <si>
    <t>Rec proprias - Adm Publica -Adm ctral-SFA-Out Ativ Financ</t>
  </si>
  <si>
    <t>Rec proprias - Adm Publica-Adm local-Continente-Out Ativ Financ</t>
  </si>
  <si>
    <t>Rec impostos - Adm Publica-Adm local-Continente-Out Ativ Financ</t>
  </si>
  <si>
    <t>Rec proprias - Admin Publica-Seg social-Out Ativ Financ</t>
  </si>
  <si>
    <t>Rec impostos - Admin Publica-Seg social-Out Ativ Financ</t>
  </si>
  <si>
    <t>Rec proprias - Familias-Out Ativ Financ</t>
  </si>
  <si>
    <t>Rec proprias - Resto do mundo- UE -Out Ativ Financ</t>
  </si>
  <si>
    <t>Rec proprias - Resto mundo-Paises 3os e org internac-Out Ativ Financ</t>
  </si>
  <si>
    <t>Rec impostos - Resto mundo-Paises 3os e org internac-Out Ativ Financ</t>
  </si>
  <si>
    <t>Rec proprias - Socied quase-soc n-financ-Dep Certif e Poupanca</t>
  </si>
  <si>
    <t>Rec impostos - Socied quase-soc n-financ-Titulos CP</t>
  </si>
  <si>
    <t>Rec proprias - Socied financeiras-Titulos CP</t>
  </si>
  <si>
    <t>Rec impostos - Socied financeiras-Titulos CP</t>
  </si>
  <si>
    <t>Rec impostos - Adm Publica-Adm ctral-SFA-Titulos CP</t>
  </si>
  <si>
    <t>Administ Publica - Administr regional</t>
  </si>
  <si>
    <t>Rec impostos - Adm Publica-Adm regional-Titulos CP</t>
  </si>
  <si>
    <t>Rec impostos - Adm Publica-Adm local-Continente-Titulos CP</t>
  </si>
  <si>
    <t>Rec impostos - Adm Publica-Seg social-Titulos CP</t>
  </si>
  <si>
    <t>Rec impostos - Socied quase-soc n-financ-Titulos MLP</t>
  </si>
  <si>
    <t>Rec impostos - Socied financ-Titulos MLP</t>
  </si>
  <si>
    <t>Rec impostos - Adm Publica-Adm ctral-SFA-Titulos MLP</t>
  </si>
  <si>
    <t>Rec impostos - Familias-Titulos MLP</t>
  </si>
  <si>
    <t>Rec proprias - Soc financeiras-Emprest CP</t>
  </si>
  <si>
    <t>Rec impostos - Soc financeiras-Emprest CP</t>
  </si>
  <si>
    <t>Rec proprias - Adm Publica-Adm ctral-Estado-Emprest CP</t>
  </si>
  <si>
    <t>Rec proprias - Socied financeiras-Emprest MLP</t>
  </si>
  <si>
    <t>Rec impostos - Socied financeiras-Emprest MLP</t>
  </si>
  <si>
    <t>Rec proprias - Adm Publica-Adm ctral-SFA-Emprest MLP</t>
  </si>
  <si>
    <t>Rec impostos - Adm Publica-Adm ctral-SFA-Emprest MLP</t>
  </si>
  <si>
    <t>Rec proprias - Resto mundo- UE -Emprest MLP</t>
  </si>
  <si>
    <t>Rec impostos - Resto mundo- UE -Emprest MLP</t>
  </si>
  <si>
    <t>Rec proprios - Socied financeiras-Outros PF</t>
  </si>
  <si>
    <t>Dotacoes de capital</t>
  </si>
  <si>
    <t>Rec proprias - Dotac capital-Adm Pub-Adm ctral-Estado-Outros PF</t>
  </si>
  <si>
    <t>Rec proprias - Outros-Adm Publ-Adm ctral-Estado-Outros PF</t>
  </si>
  <si>
    <t>Rec proprias - Adm Publica-Adm ctral-SFA-Outros PF</t>
  </si>
  <si>
    <t>Rec impostos - Adm Publica-Adm regional-Outros PF</t>
  </si>
  <si>
    <t>Rec proprias - Adm Publ-Adm local-Continente-Outros PF</t>
  </si>
  <si>
    <t>Rec proprias - Adm Publ-Adm local-Reg autonomas-Outros PF</t>
  </si>
  <si>
    <t>Rec proprias - Resto mundo- UE -Outros PF</t>
  </si>
  <si>
    <t>Caucoes por quebra de contratos-Indemnizacoes</t>
  </si>
  <si>
    <t>Rec proprias -Caucoes p-quebra contrato-Indemniz</t>
  </si>
  <si>
    <t>Compensacao por sinistros-Indemnizacoes</t>
  </si>
  <si>
    <t>Rec proprias - Compensacao p-sinistros-Indemniz</t>
  </si>
  <si>
    <t>Outras indemnizacoes</t>
  </si>
  <si>
    <t>Rec proprias escolas-Agr escolas - Indemnizacoes-Outras</t>
  </si>
  <si>
    <t>Rec proprias - Indemnizacoes-Outras</t>
  </si>
  <si>
    <t>Rec impostos - Indemnizacoes-Outras</t>
  </si>
  <si>
    <t>Rec proprias - Ativ incorporeos</t>
  </si>
  <si>
    <t>Rec proprias - Outras-Out rec capital</t>
  </si>
  <si>
    <t>Rec impostos - Outras-Out rec capital</t>
  </si>
  <si>
    <t>Direitos aduaneiros de importacao</t>
  </si>
  <si>
    <t>Rec proprias - Direitos aduan de importacao</t>
  </si>
  <si>
    <t>Rec proprias - Direitos aduan-CECA</t>
  </si>
  <si>
    <t>Rec proprias - Direitos comp e anti-dumping s-prod</t>
  </si>
  <si>
    <t>Direitos compensadores e anti-dumping sobre servicos</t>
  </si>
  <si>
    <t>Rec proprias - Direitos comp e anti-dumping s-servicos</t>
  </si>
  <si>
    <t>Direitos niveladores e taxas compensatorias de importacao</t>
  </si>
  <si>
    <t>Rec proprias - Direitos nivelad  e txs compens Importacao</t>
  </si>
  <si>
    <t>Direitos niveladores na exportacao</t>
  </si>
  <si>
    <t>Rec proprias - Direitos nivelad na exportacao</t>
  </si>
  <si>
    <t>MCM sobre produtos agricolas importados de terceiros paises</t>
  </si>
  <si>
    <t>Rec proprias - MCM sobre prod agric import de 3os paises</t>
  </si>
  <si>
    <t>MCM sobre certos prod agric e aliment export para 3os paises</t>
  </si>
  <si>
    <t>Rec proprias - MCM sobre certos prod agric alim export para 3os paises</t>
  </si>
  <si>
    <t>Montantes compensatorios de adesao</t>
  </si>
  <si>
    <t>Rec proprias - Montant compens de adesao</t>
  </si>
  <si>
    <t>Direitos aduaneiros do sector agricola de importacao</t>
  </si>
  <si>
    <t>Rec proprias - Direitos aduan setor agric importacao</t>
  </si>
  <si>
    <t>Direitos aduaneiros do sector agricola de exportacao</t>
  </si>
  <si>
    <t>Rec proprias - Direitos aduan setor agric exportacao</t>
  </si>
  <si>
    <t>Quotizacao sobre armazenagem de acucar</t>
  </si>
  <si>
    <t>Rec proprias - Quotiz sobre armazenag de acucar</t>
  </si>
  <si>
    <t>Quotizacao a producao de acucar - Quota A e B</t>
  </si>
  <si>
    <t>Rec proprias - Quotiz a prod acucar-Quota A e B</t>
  </si>
  <si>
    <t>Quotizacao a producao de isoglucose</t>
  </si>
  <si>
    <t>Rec proprias - Quotiz a prod Isoglucose</t>
  </si>
  <si>
    <t>Direitos nivelad sobre a prod acucar e isogluc C nao export</t>
  </si>
  <si>
    <t>Rec proprias - Direitos nivelad s-prod acucar e isogluc C nao export</t>
  </si>
  <si>
    <t>Direitos nivelad sobre acucar e isoglucose de substituicao</t>
  </si>
  <si>
    <t>Rec proprias - Direitos nivelad s-acucar e isogluc substituicao</t>
  </si>
  <si>
    <t>MCM cobrados sobre trocas intercomunit destinadas ao FEOGA</t>
  </si>
  <si>
    <t>Rec proprias - MCM cob s-trocas intercomunit destin FEOGA</t>
  </si>
  <si>
    <t>Caucoes cobradas nos termos da Decisao 3717-83-CECA</t>
  </si>
  <si>
    <t>Rec proprias - Caucoes cobr termos Decisao 3717-83-CECA</t>
  </si>
  <si>
    <t>Rec proprias - Recursos diversos</t>
  </si>
  <si>
    <t>Receitas proprias - RNAP</t>
  </si>
  <si>
    <t>Rec proprias-RNAP - Org EGE</t>
  </si>
  <si>
    <t>Rec proprias-RNAP - Org PCM</t>
  </si>
  <si>
    <t>Rec proprias-RNAP -  Org METD</t>
  </si>
  <si>
    <t>Rec proprias-RNAP - Org MNE</t>
  </si>
  <si>
    <t>Rec proprias-RNAP -  Org MF</t>
  </si>
  <si>
    <t>Rec proprias-RNAP - Org MDN</t>
  </si>
  <si>
    <t>Rec proprias-RNAP - Org MAI</t>
  </si>
  <si>
    <t>Rec proprias-RNAP - Org MJ</t>
  </si>
  <si>
    <t>Rec proprias-RNAP - Org MMEAP</t>
  </si>
  <si>
    <t>Rec proprias-RNAP - Org MP</t>
  </si>
  <si>
    <t>Rec proprias-RNAP - Org MC</t>
  </si>
  <si>
    <t>Rec proprias-RNAP -  Org MCTES</t>
  </si>
  <si>
    <t>Rec proprias-RNAP - Org MEdu</t>
  </si>
  <si>
    <t>Rec proprias-RNAP - Org MTSSS</t>
  </si>
  <si>
    <t>Rec proprias-RNAP - Org MS</t>
  </si>
  <si>
    <t>Rec proprias-RNAP - Org MAAC</t>
  </si>
  <si>
    <t>Rec proprias-RNAP - Org MIH</t>
  </si>
  <si>
    <t>Rec proprias-RNAP - Org MCT</t>
  </si>
  <si>
    <t>Rec proprias-RNAP - Org MAgric</t>
  </si>
  <si>
    <t>Rec proprias-RNAP - Org MMar</t>
  </si>
  <si>
    <t>Receitas proprias - Saldos das escolas - RNAP</t>
  </si>
  <si>
    <t>Rec proprias-Saldos ESCOLAS -RNAP-Org MEdu</t>
  </si>
  <si>
    <t>Receitas impostos - Saldos das escolas - RNAP</t>
  </si>
  <si>
    <t>Rec impostos-Saldos ESCOLAS -RNAP-Org MEdu</t>
  </si>
  <si>
    <t>Receitas impostos - Saldos de dotacoes de SFA - RNAP</t>
  </si>
  <si>
    <t>Rec impostos-Sald dotac SFA-RNAP - Org EGE</t>
  </si>
  <si>
    <t>Rec impostos-Sald dotac SFA-RNAP - Org PCM</t>
  </si>
  <si>
    <t>Rec impostos-Sald dotac SFA-RNAP - Org METD</t>
  </si>
  <si>
    <t>Rec impostos-Sald dotac SFA-RNAP - Org MNE</t>
  </si>
  <si>
    <t>Rec impostos-Sald dotac SFA-RNAP -  Org MF</t>
  </si>
  <si>
    <t>Rec impostos-Sald dotac SFA-RNAP - Org MDN</t>
  </si>
  <si>
    <t>Rec impostos-Sald dotac SFA-RNAP - Org MAI</t>
  </si>
  <si>
    <t>Rec impostos-Sald dotac SFA-RNAP - Org MJ</t>
  </si>
  <si>
    <t>Rec impostos-Sald dotac SFA-RNAP - Org MMEAP</t>
  </si>
  <si>
    <t>Rec impostos-Sald dotac SFA-RNAP - Org MP</t>
  </si>
  <si>
    <t>Rec impostos-Sald dotac SFA-RNAP - Org MC</t>
  </si>
  <si>
    <t>Rec impostos-Sald dotac SFA-RNAP - Org MCTES</t>
  </si>
  <si>
    <t>Rec impostos-Sald dotac SFA-RNAP - Org MEdu</t>
  </si>
  <si>
    <t>Rec impostos-Sald dotac SFA-RNAP - Org MTSSS</t>
  </si>
  <si>
    <t>Rec impostos-Sald dotac SFA-RNAP - Org MS</t>
  </si>
  <si>
    <t>Rec impostos-Sald dotac SFA-RNAP - Org MAAC</t>
  </si>
  <si>
    <t>Rec impostos-Sald dotac SFA-RNAP - Org MIH</t>
  </si>
  <si>
    <t>Rec impostos-Sald dotac SFA-RNAP - Org MCT</t>
  </si>
  <si>
    <t>Rec impostos-Sald dotac SFA-RNAP - Org MAgric</t>
  </si>
  <si>
    <t>Rec impostos-Sald dotac SFA-RNAP - Org MMar</t>
  </si>
  <si>
    <t>Receitas impostos - Saldos de dotacoes da LPM - RNAP</t>
  </si>
  <si>
    <t>Rec impostos-Saldos dotac LPM -RNAP-Org MDN</t>
  </si>
  <si>
    <t>Rec impostos-RNAP - Org dos EGE</t>
  </si>
  <si>
    <t>Rec impostos-RNAP - Org da PCM</t>
  </si>
  <si>
    <t>Rec impostos-RNAP - Org do METD</t>
  </si>
  <si>
    <t>Rec impostos-RNAP - Org do MNE</t>
  </si>
  <si>
    <t>Rec impostos-RNAP - Org do MF</t>
  </si>
  <si>
    <t>Rec impostos-RNAP - Org do MDN</t>
  </si>
  <si>
    <t>Rec impostos-RNAP - Org do MAI</t>
  </si>
  <si>
    <t>Rec impostos-RNAP - Org do MJ</t>
  </si>
  <si>
    <t>Rec impostos-RNAP - Org do MMEAP</t>
  </si>
  <si>
    <t>Rec impostos-RNAP - Org do MP</t>
  </si>
  <si>
    <t>Rec impostos-RNAP - Org do MC</t>
  </si>
  <si>
    <t>Rec impostos-RNAP - Org do MCTES</t>
  </si>
  <si>
    <t>Rec impostos-RNAP - Org do MEdu</t>
  </si>
  <si>
    <t>Rec impostos-RNAP - Org do MTSSS</t>
  </si>
  <si>
    <t>Rec impostos-RNAP - Org do MS</t>
  </si>
  <si>
    <t>Rec impostos-RNAP - Org do MAAC</t>
  </si>
  <si>
    <t>Rec impostos-RNAP - Org do MIH</t>
  </si>
  <si>
    <t>Rec impostos-RNAP - Org do MCT</t>
  </si>
  <si>
    <t>Rec impostos-RNAP - Org do MAgric</t>
  </si>
  <si>
    <t>Rec impostos-RNAP - Org do MMar</t>
  </si>
  <si>
    <t>Operacoes de tesouraria - Cobranca de receitas do Estado Portugues</t>
  </si>
  <si>
    <t>Operac de tesouraria - Cobranca de receitas do Estado Portugues</t>
  </si>
  <si>
    <t>Outras operacoes de tesouraria</t>
  </si>
  <si>
    <t>Dot orc - Atividades</t>
  </si>
  <si>
    <t>Dot orc - Projetos</t>
  </si>
  <si>
    <t>PlanAPP - CENTRO DE COMPETÊNCIAS DE PLANEAMENTO, DE POLÍTICAS E DE PROSPETIVA DA ADMINISTRAÇÃO PÚBLICA</t>
  </si>
  <si>
    <t>Rec proprias - Estado-Adm ctral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</si>
</sst>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 #,##0.00_-;_-* &quot;-&quot;??_-;_-@_-"/>
    <numFmt numFmtId="165" formatCode="0##"/>
    <numFmt numFmtId="166" formatCode="_-* #,##0.00\ [$€]_-;\-* #,##0.00\ [$€]_-;_-* &quot;-&quot;??\ [$€]_-;_-@_-"/>
    <numFmt numFmtId="167" formatCode="_(* #,##0_);_(* \(#,##0\);_(* &quot;-&quot;??_);_(@_)"/>
    <numFmt numFmtId="168" formatCode="[$-816]d/mmm/yyyy;@"/>
    <numFmt numFmtId="169" formatCode="#,##0_ ;\-#,##0\ "/>
    <numFmt numFmtId="170" formatCode="#,##0.0_ ;\-#,##0.0\ "/>
    <numFmt numFmtId="171" formatCode="#,##0.00_ ;\-#,##0.00\ "/>
    <numFmt numFmtId="172" formatCode="#,##0.000"/>
    <numFmt numFmtId="173" formatCode="_-* #,##0.00&quot; €&quot;_-;\-* #,##0.00&quot; €&quot;_-;_-* \-??&quot; €&quot;_-;_-@_-"/>
    <numFmt numFmtId="174" formatCode="_-* #,##0\ _€_-;\-* #,##0\ _€_-;_-* &quot;-&quot;??\ _€_-;_-@_-"/>
  </numFmts>
  <fonts count="195" x14ac:knownFonts="1">
    <font>
      <sz val="11"/>
      <color theme="1"/>
      <name val="Calibri"/>
      <family val="2"/>
      <scheme val="minor"/>
    </font>
    <font>
      <sz val="10"/>
      <color indexed="8"/>
      <name val="Calibri"/>
      <family val="2"/>
    </font>
    <font>
      <sz val="10"/>
      <name val="Arial"/>
      <family val="2"/>
    </font>
    <font>
      <sz val="10"/>
      <name val="Arial"/>
      <family val="2"/>
    </font>
    <font>
      <sz val="10"/>
      <name val="Calibri"/>
      <family val="2"/>
    </font>
    <font>
      <b/>
      <sz val="10"/>
      <name val="Calibri"/>
      <family val="2"/>
    </font>
    <font>
      <b/>
      <sz val="11"/>
      <name val="Calibri"/>
      <family val="2"/>
    </font>
    <font>
      <sz val="9"/>
      <name val="Calibri"/>
      <family val="2"/>
    </font>
    <font>
      <sz val="10"/>
      <color indexed="63"/>
      <name val="Calibri"/>
      <family val="2"/>
    </font>
    <font>
      <sz val="8.8000000000000007"/>
      <color indexed="56"/>
      <name val="Calibri"/>
      <family val="2"/>
    </font>
    <font>
      <sz val="8.8000000000000007"/>
      <name val="Calibri"/>
      <family val="2"/>
    </font>
    <font>
      <b/>
      <sz val="8.8000000000000007"/>
      <color indexed="12"/>
      <name val="Calibri"/>
      <family val="2"/>
    </font>
    <font>
      <sz val="8.8000000000000007"/>
      <color indexed="12"/>
      <name val="Calibri"/>
      <family val="2"/>
    </font>
    <font>
      <b/>
      <u/>
      <sz val="8.8000000000000007"/>
      <color indexed="12"/>
      <name val="Calibri"/>
      <family val="2"/>
    </font>
    <font>
      <b/>
      <i/>
      <sz val="8.8000000000000007"/>
      <color indexed="12"/>
      <name val="Calibri"/>
      <family val="2"/>
    </font>
    <font>
      <sz val="11"/>
      <name val="Calibri"/>
      <family val="2"/>
    </font>
    <font>
      <sz val="10"/>
      <name val="Tahoma"/>
      <family val="2"/>
    </font>
    <font>
      <sz val="10"/>
      <color indexed="9"/>
      <name val="Arial"/>
      <family val="2"/>
    </font>
    <font>
      <sz val="10"/>
      <color indexed="8"/>
      <name val="Arial"/>
      <family val="2"/>
    </font>
    <font>
      <sz val="10"/>
      <color indexed="16"/>
      <name val="Arial"/>
      <family val="2"/>
    </font>
    <font>
      <b/>
      <sz val="10"/>
      <color indexed="53"/>
      <name val="Arial"/>
      <family val="2"/>
    </font>
    <font>
      <b/>
      <sz val="10"/>
      <color indexed="9"/>
      <name val="Arial"/>
      <family val="2"/>
    </font>
    <font>
      <b/>
      <sz val="10"/>
      <color indexed="8"/>
      <name val="Arial"/>
      <family val="2"/>
    </font>
    <font>
      <sz val="10"/>
      <color indexed="17"/>
      <name val="Arial"/>
      <family val="2"/>
    </font>
    <font>
      <b/>
      <sz val="15"/>
      <color indexed="62"/>
      <name val="Arial"/>
      <family val="2"/>
    </font>
    <font>
      <b/>
      <sz val="13"/>
      <color indexed="62"/>
      <name val="Arial"/>
      <family val="2"/>
    </font>
    <font>
      <b/>
      <sz val="11"/>
      <color indexed="62"/>
      <name val="Arial"/>
      <family val="2"/>
    </font>
    <font>
      <sz val="10"/>
      <color indexed="62"/>
      <name val="Arial"/>
      <family val="2"/>
    </font>
    <font>
      <sz val="10"/>
      <color indexed="53"/>
      <name val="Arial"/>
      <family val="2"/>
    </font>
    <font>
      <sz val="10"/>
      <color indexed="60"/>
      <name val="Arial"/>
      <family val="2"/>
    </font>
    <font>
      <sz val="11"/>
      <color indexed="8"/>
      <name val="Calibri"/>
      <family val="2"/>
    </font>
    <font>
      <sz val="10"/>
      <name val="Times New Roman"/>
      <family val="1"/>
    </font>
    <font>
      <b/>
      <sz val="10"/>
      <color indexed="63"/>
      <name val="Arial"/>
      <family val="2"/>
    </font>
    <font>
      <b/>
      <sz val="18"/>
      <color indexed="62"/>
      <name val="Cambria"/>
      <family val="2"/>
    </font>
    <font>
      <sz val="10"/>
      <color indexed="10"/>
      <name val="Arial"/>
      <family val="2"/>
    </font>
    <font>
      <sz val="8"/>
      <name val="Calibri"/>
      <family val="2"/>
    </font>
    <font>
      <u/>
      <sz val="8.8000000000000007"/>
      <color indexed="12"/>
      <name val="Calibri"/>
      <family val="2"/>
    </font>
    <font>
      <b/>
      <u/>
      <sz val="9"/>
      <name val="Calibri"/>
      <family val="2"/>
    </font>
    <font>
      <sz val="9"/>
      <name val="Arial"/>
      <family val="2"/>
    </font>
    <font>
      <sz val="10"/>
      <name val="Arial"/>
      <family val="2"/>
    </font>
    <font>
      <sz val="12"/>
      <name val="Times New Roman"/>
      <family val="1"/>
    </font>
    <font>
      <b/>
      <sz val="10"/>
      <name val="Tahoma"/>
      <family val="2"/>
    </font>
    <font>
      <b/>
      <u/>
      <sz val="10"/>
      <name val="Tahoma"/>
      <family val="2"/>
    </font>
    <font>
      <b/>
      <u/>
      <sz val="10"/>
      <color indexed="8"/>
      <name val="Calibri"/>
      <family val="2"/>
    </font>
    <font>
      <b/>
      <sz val="10"/>
      <color indexed="8"/>
      <name val="Calibri"/>
      <family val="2"/>
    </font>
    <font>
      <b/>
      <sz val="9"/>
      <name val="Calibri"/>
      <family val="2"/>
    </font>
    <font>
      <b/>
      <sz val="9"/>
      <color indexed="12"/>
      <name val="Calibri"/>
      <family val="2"/>
    </font>
    <font>
      <sz val="8"/>
      <name val="Arial"/>
      <family val="2"/>
    </font>
    <font>
      <i/>
      <sz val="8"/>
      <name val="Calibri"/>
      <family val="2"/>
    </font>
    <font>
      <b/>
      <u/>
      <sz val="12"/>
      <color indexed="8"/>
      <name val="Calibri"/>
      <family val="2"/>
    </font>
    <font>
      <b/>
      <u/>
      <sz val="14"/>
      <name val="Calibri"/>
      <family val="2"/>
    </font>
    <font>
      <sz val="14"/>
      <name val="Arial"/>
      <family val="2"/>
    </font>
    <font>
      <b/>
      <i/>
      <u/>
      <sz val="12"/>
      <color indexed="8"/>
      <name val="Calibri"/>
      <family val="2"/>
    </font>
    <font>
      <b/>
      <i/>
      <sz val="12"/>
      <color indexed="30"/>
      <name val="Calibri"/>
      <family val="2"/>
    </font>
    <font>
      <b/>
      <sz val="10"/>
      <color indexed="56"/>
      <name val="Calibri"/>
      <family val="2"/>
    </font>
    <font>
      <b/>
      <i/>
      <sz val="12"/>
      <color indexed="56"/>
      <name val="Calibri"/>
      <family val="2"/>
    </font>
    <font>
      <b/>
      <sz val="11"/>
      <color indexed="10"/>
      <name val="Calibri"/>
      <family val="2"/>
    </font>
    <font>
      <sz val="10"/>
      <name val="MS Sans Serif"/>
      <family val="2"/>
    </font>
    <font>
      <sz val="10"/>
      <color indexed="56"/>
      <name val="Calibri"/>
      <family val="2"/>
    </font>
    <font>
      <b/>
      <sz val="14"/>
      <name val="Calibri"/>
      <family val="2"/>
    </font>
    <font>
      <b/>
      <sz val="11"/>
      <color indexed="31"/>
      <name val="Calibri"/>
      <family val="2"/>
    </font>
    <font>
      <i/>
      <sz val="11"/>
      <color indexed="8"/>
      <name val="Calibri"/>
      <family val="2"/>
    </font>
    <font>
      <sz val="12"/>
      <color indexed="8"/>
      <name val="Calibri"/>
      <family val="2"/>
    </font>
    <font>
      <sz val="7"/>
      <name val="Times New Roman"/>
      <family val="1"/>
    </font>
    <font>
      <sz val="12"/>
      <name val="Calibri"/>
      <family val="2"/>
    </font>
    <font>
      <strike/>
      <sz val="11"/>
      <color indexed="56"/>
      <name val="Calibri"/>
      <family val="2"/>
    </font>
    <font>
      <sz val="11"/>
      <color indexed="56"/>
      <name val="Calibri"/>
      <family val="2"/>
    </font>
    <font>
      <sz val="11"/>
      <color theme="1"/>
      <name val="Calibri"/>
      <family val="2"/>
      <scheme val="minor"/>
    </font>
    <font>
      <u/>
      <sz val="11"/>
      <color theme="10"/>
      <name val="Calibri"/>
      <family val="2"/>
    </font>
    <font>
      <sz val="11"/>
      <color rgb="FF000000"/>
      <name val="Calibri"/>
      <family val="2"/>
      <charset val="1"/>
    </font>
    <font>
      <b/>
      <sz val="11"/>
      <color theme="1"/>
      <name val="Calibri"/>
      <family val="2"/>
      <scheme val="minor"/>
    </font>
    <font>
      <sz val="10"/>
      <name val="Calibri"/>
      <family val="2"/>
      <scheme val="minor"/>
    </font>
    <font>
      <i/>
      <sz val="10"/>
      <name val="Calibri"/>
      <family val="2"/>
      <scheme val="minor"/>
    </font>
    <font>
      <b/>
      <sz val="10"/>
      <color indexed="12"/>
      <name val="Calibri"/>
      <family val="2"/>
      <scheme val="minor"/>
    </font>
    <font>
      <i/>
      <sz val="9"/>
      <color indexed="12"/>
      <name val="Calibri"/>
      <family val="2"/>
      <scheme val="minor"/>
    </font>
    <font>
      <b/>
      <sz val="11"/>
      <name val="Calibri"/>
      <family val="2"/>
      <scheme val="minor"/>
    </font>
    <font>
      <b/>
      <sz val="14"/>
      <name val="Calibri"/>
      <family val="2"/>
      <scheme val="minor"/>
    </font>
    <font>
      <sz val="9"/>
      <name val="Calibri"/>
      <family val="2"/>
      <scheme val="minor"/>
    </font>
    <font>
      <b/>
      <sz val="9"/>
      <name val="Calibri"/>
      <family val="2"/>
      <scheme val="minor"/>
    </font>
    <font>
      <b/>
      <sz val="10"/>
      <name val="Calibri"/>
      <family val="2"/>
      <scheme val="minor"/>
    </font>
    <font>
      <i/>
      <sz val="9"/>
      <name val="Calibri"/>
      <family val="2"/>
      <scheme val="minor"/>
    </font>
    <font>
      <sz val="11"/>
      <color theme="1" tint="0.14999847407452621"/>
      <name val="Calibri"/>
      <family val="2"/>
      <scheme val="minor"/>
    </font>
    <font>
      <sz val="10"/>
      <color theme="1" tint="0.14999847407452621"/>
      <name val="Calibri"/>
      <family val="2"/>
      <scheme val="minor"/>
    </font>
    <font>
      <b/>
      <sz val="11"/>
      <color theme="1" tint="0.14999847407452621"/>
      <name val="Calibri"/>
      <family val="2"/>
      <scheme val="minor"/>
    </font>
    <font>
      <b/>
      <sz val="11"/>
      <color rgb="FF0066CC"/>
      <name val="Calibri"/>
      <family val="2"/>
      <scheme val="minor"/>
    </font>
    <font>
      <sz val="8.8000000000000007"/>
      <name val="Calibri"/>
      <family val="2"/>
      <scheme val="minor"/>
    </font>
    <font>
      <b/>
      <sz val="8.8000000000000007"/>
      <color indexed="12"/>
      <name val="Calibri"/>
      <family val="2"/>
      <scheme val="minor"/>
    </font>
    <font>
      <sz val="8.8000000000000007"/>
      <color indexed="12"/>
      <name val="Calibri"/>
      <family val="2"/>
      <scheme val="minor"/>
    </font>
    <font>
      <b/>
      <sz val="8.8000000000000007"/>
      <name val="Calibri"/>
      <family val="2"/>
      <scheme val="minor"/>
    </font>
    <font>
      <b/>
      <i/>
      <sz val="8.8000000000000007"/>
      <name val="Calibri"/>
      <family val="2"/>
      <scheme val="minor"/>
    </font>
    <font>
      <i/>
      <sz val="8.8000000000000007"/>
      <name val="Calibri"/>
      <family val="2"/>
      <scheme val="minor"/>
    </font>
    <font>
      <b/>
      <i/>
      <sz val="8.8000000000000007"/>
      <color indexed="12"/>
      <name val="Calibri"/>
      <family val="2"/>
      <scheme val="minor"/>
    </font>
    <font>
      <i/>
      <sz val="8.8000000000000007"/>
      <color indexed="12"/>
      <name val="Calibri"/>
      <family val="2"/>
      <scheme val="minor"/>
    </font>
    <font>
      <b/>
      <i/>
      <sz val="9"/>
      <name val="Calibri"/>
      <family val="2"/>
      <scheme val="minor"/>
    </font>
    <font>
      <b/>
      <sz val="9"/>
      <color indexed="12"/>
      <name val="Calibri"/>
      <family val="2"/>
      <scheme val="minor"/>
    </font>
    <font>
      <b/>
      <sz val="9"/>
      <color rgb="FF0000FF"/>
      <name val="Calibri"/>
      <family val="2"/>
      <scheme val="minor"/>
    </font>
    <font>
      <sz val="8.8000000000000007"/>
      <color rgb="FF002060"/>
      <name val="Calibri"/>
      <family val="2"/>
      <scheme val="minor"/>
    </font>
    <font>
      <b/>
      <sz val="8.8000000000000007"/>
      <color rgb="FF0000FF"/>
      <name val="Calibri"/>
      <family val="2"/>
      <scheme val="minor"/>
    </font>
    <font>
      <b/>
      <sz val="10"/>
      <color theme="1" tint="0.14999847407452621"/>
      <name val="Calibri"/>
      <family val="2"/>
      <scheme val="minor"/>
    </font>
    <font>
      <b/>
      <sz val="14"/>
      <color theme="1" tint="0.14999847407452621"/>
      <name val="Calibri"/>
      <family val="2"/>
      <scheme val="minor"/>
    </font>
    <font>
      <b/>
      <sz val="12"/>
      <color theme="1" tint="0.14999847407452621"/>
      <name val="Calibri"/>
      <family val="2"/>
      <scheme val="minor"/>
    </font>
    <font>
      <sz val="11"/>
      <name val="Calibri"/>
      <family val="2"/>
      <scheme val="minor"/>
    </font>
    <font>
      <b/>
      <sz val="14"/>
      <color theme="1" tint="0.249977111117893"/>
      <name val="Calibri"/>
      <family val="2"/>
      <scheme val="minor"/>
    </font>
    <font>
      <b/>
      <sz val="12"/>
      <color rgb="FF0066CC"/>
      <name val="Calibri"/>
      <family val="2"/>
      <scheme val="minor"/>
    </font>
    <font>
      <sz val="8.8000000000000007"/>
      <color rgb="FF0000FF"/>
      <name val="Calibri"/>
      <family val="2"/>
      <scheme val="minor"/>
    </font>
    <font>
      <sz val="9"/>
      <color theme="1"/>
      <name val="Calibri"/>
      <family val="2"/>
      <scheme val="minor"/>
    </font>
    <font>
      <b/>
      <sz val="12"/>
      <name val="Calibri"/>
      <family val="2"/>
      <scheme val="minor"/>
    </font>
    <font>
      <sz val="12"/>
      <name val="Calibri"/>
      <family val="2"/>
      <scheme val="minor"/>
    </font>
    <font>
      <sz val="11"/>
      <color indexed="18"/>
      <name val="Calibri"/>
      <family val="2"/>
      <scheme val="minor"/>
    </font>
    <font>
      <b/>
      <sz val="10"/>
      <color rgb="FF0066CC"/>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u/>
      <sz val="10"/>
      <name val="Calibri"/>
      <family val="2"/>
      <scheme val="minor"/>
    </font>
    <font>
      <b/>
      <i/>
      <sz val="11"/>
      <color rgb="FF0070C0"/>
      <name val="Calibri"/>
      <family val="2"/>
      <scheme val="minor"/>
    </font>
    <font>
      <sz val="10"/>
      <color rgb="FFFF0000"/>
      <name val="Calibri"/>
      <family val="2"/>
      <scheme val="minor"/>
    </font>
    <font>
      <b/>
      <sz val="14"/>
      <color rgb="FF002060"/>
      <name val="Calibri"/>
      <family val="2"/>
      <scheme val="minor"/>
    </font>
    <font>
      <b/>
      <sz val="11"/>
      <color rgb="FF002060"/>
      <name val="Calibri"/>
      <family val="2"/>
      <scheme val="minor"/>
    </font>
    <font>
      <b/>
      <sz val="12"/>
      <color rgb="FF002060"/>
      <name val="Calibri"/>
      <family val="2"/>
      <scheme val="minor"/>
    </font>
    <font>
      <sz val="8"/>
      <color theme="1"/>
      <name val="Calibri"/>
      <family val="2"/>
      <scheme val="minor"/>
    </font>
    <font>
      <b/>
      <sz val="10"/>
      <color rgb="FF0070C0"/>
      <name val="Calibri"/>
      <family val="2"/>
      <scheme val="minor"/>
    </font>
    <font>
      <i/>
      <sz val="10"/>
      <color theme="1"/>
      <name val="Calibri"/>
      <family val="2"/>
      <scheme val="minor"/>
    </font>
    <font>
      <b/>
      <i/>
      <sz val="10"/>
      <color rgb="FF0070C0"/>
      <name val="Calibri"/>
      <family val="2"/>
      <scheme val="minor"/>
    </font>
    <font>
      <i/>
      <sz val="8"/>
      <color theme="1"/>
      <name val="Calibri"/>
      <family val="2"/>
      <scheme val="minor"/>
    </font>
    <font>
      <i/>
      <sz val="9"/>
      <color theme="1"/>
      <name val="Calibri"/>
      <family val="2"/>
      <scheme val="minor"/>
    </font>
    <font>
      <i/>
      <sz val="6"/>
      <color theme="0" tint="-0.499984740745262"/>
      <name val="Calibri"/>
      <family val="2"/>
      <scheme val="minor"/>
    </font>
    <font>
      <b/>
      <sz val="8"/>
      <color rgb="FF0070C0"/>
      <name val="Calibri"/>
      <family val="2"/>
      <scheme val="minor"/>
    </font>
    <font>
      <b/>
      <sz val="11"/>
      <color rgb="FF002060"/>
      <name val="Calibri"/>
      <family val="2"/>
    </font>
    <font>
      <b/>
      <u/>
      <sz val="13"/>
      <color theme="1"/>
      <name val="Calibri"/>
      <family val="2"/>
      <scheme val="minor"/>
    </font>
    <font>
      <b/>
      <u/>
      <sz val="11"/>
      <color theme="1"/>
      <name val="Calibri"/>
      <family val="2"/>
      <scheme val="minor"/>
    </font>
    <font>
      <b/>
      <u/>
      <sz val="13"/>
      <name val="Calibri"/>
      <family val="2"/>
      <scheme val="minor"/>
    </font>
    <font>
      <sz val="8"/>
      <name val="Calibri"/>
      <family val="2"/>
      <scheme val="minor"/>
    </font>
    <font>
      <b/>
      <sz val="8"/>
      <name val="Calibri"/>
      <family val="2"/>
      <scheme val="minor"/>
    </font>
    <font>
      <i/>
      <sz val="8"/>
      <name val="Calibri"/>
      <family val="2"/>
      <scheme val="minor"/>
    </font>
    <font>
      <b/>
      <i/>
      <sz val="8"/>
      <name val="Calibri"/>
      <family val="2"/>
      <scheme val="minor"/>
    </font>
    <font>
      <sz val="8"/>
      <color theme="0"/>
      <name val="Calibri"/>
      <family val="2"/>
      <scheme val="minor"/>
    </font>
    <font>
      <b/>
      <u/>
      <sz val="13"/>
      <color theme="1"/>
      <name val="Arial"/>
      <family val="2"/>
    </font>
    <font>
      <b/>
      <sz val="8"/>
      <color theme="1"/>
      <name val="Calibri"/>
      <family val="2"/>
      <scheme val="minor"/>
    </font>
    <font>
      <b/>
      <i/>
      <sz val="8"/>
      <color theme="1"/>
      <name val="Calibri"/>
      <family val="2"/>
      <scheme val="minor"/>
    </font>
    <font>
      <sz val="11"/>
      <color rgb="FF002060"/>
      <name val="Calibri"/>
      <family val="2"/>
      <scheme val="minor"/>
    </font>
    <font>
      <sz val="11"/>
      <color rgb="FF000000"/>
      <name val="Calibri"/>
      <family val="2"/>
      <scheme val="minor"/>
    </font>
    <font>
      <i/>
      <sz val="8.8000000000000007"/>
      <color rgb="FF0000FF"/>
      <name val="Calibri"/>
      <family val="2"/>
      <scheme val="minor"/>
    </font>
    <font>
      <b/>
      <u/>
      <sz val="12"/>
      <color theme="1"/>
      <name val="Calibri"/>
      <family val="2"/>
      <scheme val="minor"/>
    </font>
    <font>
      <b/>
      <i/>
      <u/>
      <sz val="11"/>
      <color theme="1"/>
      <name val="Calibri"/>
      <family val="2"/>
      <scheme val="minor"/>
    </font>
    <font>
      <b/>
      <i/>
      <sz val="11"/>
      <color theme="1"/>
      <name val="Calibri"/>
      <family val="2"/>
      <scheme val="minor"/>
    </font>
    <font>
      <i/>
      <sz val="11"/>
      <color theme="1"/>
      <name val="Calibri"/>
      <family val="2"/>
      <scheme val="minor"/>
    </font>
    <font>
      <i/>
      <sz val="11"/>
      <name val="Calibri"/>
      <family val="2"/>
      <scheme val="minor"/>
    </font>
    <font>
      <b/>
      <i/>
      <u/>
      <sz val="11"/>
      <name val="Calibri"/>
      <family val="2"/>
      <scheme val="minor"/>
    </font>
    <font>
      <b/>
      <i/>
      <sz val="11"/>
      <name val="Calibri"/>
      <family val="2"/>
      <scheme val="minor"/>
    </font>
    <font>
      <sz val="10"/>
      <color rgb="FF002060"/>
      <name val="Wingdings"/>
      <charset val="2"/>
    </font>
    <font>
      <sz val="11"/>
      <color rgb="FF002060"/>
      <name val="Calibri"/>
      <family val="2"/>
    </font>
    <font>
      <sz val="11"/>
      <color theme="4"/>
      <name val="Calibri"/>
      <family val="2"/>
      <scheme val="minor"/>
    </font>
    <font>
      <b/>
      <sz val="12"/>
      <color rgb="FF000000"/>
      <name val="Calibri"/>
      <family val="2"/>
    </font>
    <font>
      <b/>
      <sz val="14"/>
      <color theme="1"/>
      <name val="Calibri"/>
      <family val="2"/>
      <scheme val="minor"/>
    </font>
    <font>
      <b/>
      <sz val="13"/>
      <color rgb="FF0066CC"/>
      <name val="Calibri"/>
      <family val="2"/>
      <scheme val="minor"/>
    </font>
    <font>
      <b/>
      <sz val="16"/>
      <name val="Calibri"/>
      <family val="2"/>
      <scheme val="minor"/>
    </font>
    <font>
      <b/>
      <sz val="10"/>
      <color rgb="FFFF0000"/>
      <name val="Calibri"/>
      <family val="2"/>
      <scheme val="minor"/>
    </font>
    <font>
      <sz val="10"/>
      <color rgb="FF002060"/>
      <name val="Calibri"/>
      <family val="2"/>
      <scheme val="minor"/>
    </font>
    <font>
      <b/>
      <sz val="9"/>
      <color theme="1" tint="0.249977111117893"/>
      <name val="Calibri"/>
      <family val="2"/>
      <scheme val="minor"/>
    </font>
    <font>
      <b/>
      <sz val="14"/>
      <color rgb="FF0066CC"/>
      <name val="Calibri"/>
      <family val="2"/>
      <scheme val="minor"/>
    </font>
    <font>
      <vertAlign val="subscript"/>
      <sz val="11"/>
      <name val="Calibri"/>
      <family val="2"/>
      <scheme val="minor"/>
    </font>
    <font>
      <strike/>
      <sz val="11"/>
      <color rgb="FFFF0000"/>
      <name val="Calibri"/>
      <family val="2"/>
      <scheme val="minor"/>
    </font>
    <font>
      <b/>
      <sz val="16"/>
      <color rgb="FF0066CC"/>
      <name val="Calibri"/>
      <family val="2"/>
      <scheme val="minor"/>
    </font>
    <font>
      <sz val="11"/>
      <color theme="4"/>
      <name val="Calibri"/>
      <family val="2"/>
    </font>
    <font>
      <b/>
      <sz val="11"/>
      <color theme="3" tint="-0.249977111117893"/>
      <name val="Calibri"/>
      <family val="2"/>
      <scheme val="minor"/>
    </font>
    <font>
      <sz val="11"/>
      <name val="Arial"/>
      <family val="2"/>
    </font>
    <font>
      <vertAlign val="superscript"/>
      <sz val="11"/>
      <name val="Calibri"/>
      <family val="2"/>
    </font>
    <font>
      <b/>
      <vertAlign val="superscript"/>
      <sz val="11"/>
      <color indexed="30"/>
      <name val="Calibri"/>
      <family val="2"/>
    </font>
    <font>
      <b/>
      <sz val="9"/>
      <color theme="1"/>
      <name val="Calibri"/>
      <family val="2"/>
      <scheme val="minor"/>
    </font>
    <font>
      <b/>
      <strike/>
      <sz val="11"/>
      <name val="Calibri"/>
      <family val="2"/>
    </font>
    <font>
      <b/>
      <sz val="10"/>
      <color theme="0"/>
      <name val="Calibri"/>
      <family val="2"/>
    </font>
    <font>
      <b/>
      <i/>
      <sz val="10"/>
      <name val="Calibri"/>
      <family val="2"/>
    </font>
    <font>
      <sz val="10"/>
      <color theme="1"/>
      <name val="Calibri"/>
      <family val="2"/>
    </font>
    <font>
      <b/>
      <sz val="10"/>
      <color theme="1"/>
      <name val="Calibri"/>
      <family val="2"/>
    </font>
    <font>
      <u/>
      <sz val="11"/>
      <color theme="1"/>
      <name val="Calibri"/>
      <family val="2"/>
      <scheme val="minor"/>
    </font>
    <font>
      <b/>
      <sz val="14"/>
      <color theme="3" tint="-0.249977111117893"/>
      <name val="Calibri"/>
      <family val="2"/>
      <scheme val="minor"/>
    </font>
    <font>
      <b/>
      <sz val="12"/>
      <color rgb="FF0066CC"/>
      <name val="Calibri"/>
      <family val="2"/>
    </font>
    <font>
      <b/>
      <u/>
      <sz val="11"/>
      <name val="Calibri"/>
      <family val="2"/>
      <scheme val="minor"/>
    </font>
    <font>
      <b/>
      <sz val="10"/>
      <color rgb="FF0000FF"/>
      <name val="Calibri"/>
      <family val="2"/>
      <scheme val="minor"/>
    </font>
    <font>
      <sz val="11"/>
      <color theme="1"/>
      <name val="Calibri"/>
      <family val="2"/>
    </font>
    <font>
      <sz val="11"/>
      <color rgb="FF1F497D"/>
      <name val="Calibri"/>
      <family val="2"/>
      <scheme val="minor"/>
    </font>
    <font>
      <sz val="10"/>
      <color rgb="FF0070C0"/>
      <name val="Calibri"/>
      <family val="2"/>
      <scheme val="minor"/>
    </font>
    <font>
      <b/>
      <sz val="9"/>
      <color theme="0"/>
      <name val="Calibri"/>
      <family val="2"/>
    </font>
    <font>
      <sz val="9"/>
      <color rgb="FF002060"/>
      <name val="Calibri"/>
      <family val="2"/>
      <scheme val="minor"/>
    </font>
    <font>
      <strike/>
      <sz val="11"/>
      <name val="Calibri"/>
      <family val="2"/>
      <scheme val="minor"/>
    </font>
    <font>
      <sz val="11"/>
      <color rgb="FF404040"/>
      <name val="Calibri"/>
      <family val="2"/>
      <scheme val="minor"/>
    </font>
    <font>
      <sz val="9"/>
      <color theme="1"/>
      <name val="Calibri"/>
      <family val="2"/>
    </font>
    <font>
      <b/>
      <sz val="10"/>
      <color indexed="63"/>
      <name val="Calibri"/>
      <family val="2"/>
    </font>
    <font>
      <b/>
      <sz val="10"/>
      <color rgb="FF00B050"/>
      <name val="Calibri"/>
      <family val="2"/>
      <scheme val="minor"/>
    </font>
    <font>
      <b/>
      <sz val="11"/>
      <color rgb="FF000000"/>
      <name val="Calibri"/>
      <family val="2"/>
      <scheme val="minor"/>
    </font>
    <font>
      <b/>
      <vertAlign val="superscript"/>
      <sz val="11"/>
      <name val="Calibri"/>
      <family val="2"/>
      <scheme val="minor"/>
    </font>
    <font>
      <vertAlign val="superscript"/>
      <sz val="11"/>
      <color rgb="FF000000"/>
      <name val="Calibri"/>
      <family val="2"/>
      <scheme val="minor"/>
    </font>
    <font>
      <vertAlign val="superscript"/>
      <sz val="11"/>
      <name val="Calibri"/>
      <family val="2"/>
      <scheme val="minor"/>
    </font>
    <font>
      <vertAlign val="superscript"/>
      <sz val="9"/>
      <color theme="1"/>
      <name val="Calibri"/>
      <family val="2"/>
      <scheme val="minor"/>
    </font>
  </fonts>
  <fills count="34">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indexed="64"/>
      </patternFill>
    </fill>
    <fill>
      <gradientFill degree="270">
        <stop position="0">
          <color theme="0"/>
        </stop>
        <stop position="1">
          <color rgb="FFD2DFEE"/>
        </stop>
      </gradientFill>
    </fill>
    <fill>
      <gradientFill degree="270">
        <stop position="0">
          <color theme="0"/>
        </stop>
        <stop position="1">
          <color rgb="FFBCD3EE"/>
        </stop>
      </gradientFill>
    </fill>
    <fill>
      <gradientFill degree="90">
        <stop position="0">
          <color theme="0"/>
        </stop>
        <stop position="0.5">
          <color rgb="FFD2DFEE"/>
        </stop>
        <stop position="1">
          <color theme="0"/>
        </stop>
      </gradient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4"/>
        <bgColor indexed="64"/>
      </patternFill>
    </fill>
    <fill>
      <patternFill patternType="solid">
        <fgColor theme="2" tint="-9.9978637043366805E-2"/>
        <bgColor indexed="64"/>
      </patternFill>
    </fill>
    <fill>
      <patternFill patternType="solid">
        <fgColor theme="2"/>
        <bgColor indexed="64"/>
      </patternFill>
    </fill>
    <fill>
      <patternFill patternType="solid">
        <fgColor rgb="FFEAF3FA"/>
        <bgColor indexed="64"/>
      </patternFill>
    </fill>
  </fills>
  <borders count="206">
    <border>
      <left/>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top style="hair">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1" tint="0.24994659260841701"/>
      </left>
      <right style="thin">
        <color theme="1" tint="0.24994659260841701"/>
      </right>
      <top style="hair">
        <color theme="1" tint="0.24994659260841701"/>
      </top>
      <bottom style="hair">
        <color theme="1" tint="0.24994659260841701"/>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indexed="64"/>
      </right>
      <top style="thin">
        <color theme="1" tint="0.24994659260841701"/>
      </top>
      <bottom/>
      <diagonal/>
    </border>
    <border>
      <left style="thin">
        <color indexed="64"/>
      </left>
      <right style="thin">
        <color indexed="64"/>
      </right>
      <top style="thin">
        <color theme="1" tint="0.24994659260841701"/>
      </top>
      <bottom/>
      <diagonal/>
    </border>
    <border>
      <left style="thin">
        <color indexed="64"/>
      </left>
      <right/>
      <top style="thin">
        <color theme="1" tint="0.24994659260841701"/>
      </top>
      <bottom/>
      <diagonal/>
    </border>
    <border>
      <left style="thin">
        <color theme="1" tint="0.24994659260841701"/>
      </left>
      <right style="thin">
        <color indexed="64"/>
      </right>
      <top/>
      <bottom style="thin">
        <color theme="1" tint="0.24994659260841701"/>
      </bottom>
      <diagonal/>
    </border>
    <border>
      <left style="thin">
        <color indexed="64"/>
      </left>
      <right style="thin">
        <color indexed="64"/>
      </right>
      <top/>
      <bottom style="thin">
        <color theme="1" tint="0.24994659260841701"/>
      </bottom>
      <diagonal/>
    </border>
    <border>
      <left style="thin">
        <color indexed="64"/>
      </left>
      <right/>
      <top/>
      <bottom style="thin">
        <color theme="1" tint="0.24994659260841701"/>
      </bottom>
      <diagonal/>
    </border>
    <border>
      <left style="thin">
        <color theme="1" tint="0.24994659260841701"/>
      </left>
      <right style="thin">
        <color indexed="64"/>
      </right>
      <top/>
      <bottom/>
      <diagonal/>
    </border>
    <border>
      <left style="thin">
        <color theme="1" tint="0.24994659260841701"/>
      </left>
      <right style="thin">
        <color theme="1" tint="0.24994659260841701"/>
      </right>
      <top style="thin">
        <color theme="1" tint="0.24994659260841701"/>
      </top>
      <bottom/>
      <diagonal/>
    </border>
    <border>
      <left style="thin">
        <color theme="1" tint="0.14996795556505021"/>
      </left>
      <right style="thin">
        <color theme="1" tint="0.14996795556505021"/>
      </right>
      <top style="hair">
        <color theme="1" tint="0.14996795556505021"/>
      </top>
      <bottom style="hair">
        <color theme="1" tint="0.14996795556505021"/>
      </bottom>
      <diagonal/>
    </border>
    <border>
      <left style="thin">
        <color theme="1" tint="0.14996795556505021"/>
      </left>
      <right style="thin">
        <color theme="1" tint="0.14996795556505021"/>
      </right>
      <top/>
      <bottom style="hair">
        <color theme="1" tint="0.14996795556505021"/>
      </bottom>
      <diagonal/>
    </border>
    <border>
      <left style="thin">
        <color theme="1" tint="0.24994659260841701"/>
      </left>
      <right style="thin">
        <color theme="1" tint="0.24994659260841701"/>
      </right>
      <top style="medium">
        <color theme="1" tint="0.24994659260841701"/>
      </top>
      <bottom style="hair">
        <color theme="1" tint="0.24994659260841701"/>
      </bottom>
      <diagonal/>
    </border>
    <border>
      <left style="thin">
        <color theme="1" tint="0.14996795556505021"/>
      </left>
      <right style="thin">
        <color theme="1" tint="0.14996795556505021"/>
      </right>
      <top style="thin">
        <color theme="1" tint="0.14996795556505021"/>
      </top>
      <bottom style="thin">
        <color theme="1" tint="0.14993743705557422"/>
      </bottom>
      <diagonal/>
    </border>
    <border>
      <left style="thin">
        <color theme="1" tint="0.24994659260841701"/>
      </left>
      <right style="thin">
        <color indexed="64"/>
      </right>
      <top style="medium">
        <color theme="1" tint="0.24994659260841701"/>
      </top>
      <bottom style="thin">
        <color theme="1" tint="0.24994659260841701"/>
      </bottom>
      <diagonal/>
    </border>
    <border>
      <left style="thin">
        <color indexed="64"/>
      </left>
      <right style="thin">
        <color indexed="64"/>
      </right>
      <top style="medium">
        <color theme="1" tint="0.24994659260841701"/>
      </top>
      <bottom style="thin">
        <color theme="1" tint="0.24994659260841701"/>
      </bottom>
      <diagonal/>
    </border>
    <border>
      <left style="thin">
        <color indexed="64"/>
      </left>
      <right/>
      <top style="medium">
        <color theme="1" tint="0.24994659260841701"/>
      </top>
      <bottom style="thin">
        <color theme="1" tint="0.24994659260841701"/>
      </bottom>
      <diagonal/>
    </border>
    <border>
      <left/>
      <right/>
      <top style="thin">
        <color theme="1" tint="0.24994659260841701"/>
      </top>
      <bottom/>
      <diagonal/>
    </border>
    <border>
      <left/>
      <right/>
      <top/>
      <bottom style="thin">
        <color theme="1" tint="0.24994659260841701"/>
      </bottom>
      <diagonal/>
    </border>
    <border>
      <left style="thin">
        <color theme="1" tint="0.24994659260841701"/>
      </left>
      <right style="thin">
        <color theme="1" tint="0.24994659260841701"/>
      </right>
      <top style="thin">
        <color theme="1" tint="0.24994659260841701"/>
      </top>
      <bottom style="medium">
        <color theme="1" tint="0.24994659260841701"/>
      </bottom>
      <diagonal/>
    </border>
    <border>
      <left style="thin">
        <color theme="1" tint="0.24994659260841701"/>
      </left>
      <right style="thin">
        <color indexed="64"/>
      </right>
      <top style="thin">
        <color theme="1" tint="0.24994659260841701"/>
      </top>
      <bottom style="medium">
        <color theme="1" tint="0.24994659260841701"/>
      </bottom>
      <diagonal/>
    </border>
    <border>
      <left style="thin">
        <color indexed="64"/>
      </left>
      <right style="thin">
        <color indexed="64"/>
      </right>
      <top style="thin">
        <color theme="1" tint="0.24994659260841701"/>
      </top>
      <bottom style="medium">
        <color theme="1" tint="0.24994659260841701"/>
      </bottom>
      <diagonal/>
    </border>
    <border>
      <left style="thin">
        <color indexed="64"/>
      </left>
      <right/>
      <top style="thin">
        <color theme="1" tint="0.24994659260841701"/>
      </top>
      <bottom style="medium">
        <color theme="1" tint="0.24994659260841701"/>
      </bottom>
      <diagonal/>
    </border>
    <border>
      <left/>
      <right style="thin">
        <color theme="1" tint="0.24994659260841701"/>
      </right>
      <top style="thin">
        <color theme="1" tint="0.24994659260841701"/>
      </top>
      <bottom/>
      <diagonal/>
    </border>
    <border>
      <left/>
      <right/>
      <top style="medium">
        <color theme="1" tint="0.24994659260841701"/>
      </top>
      <bottom/>
      <diagonal/>
    </border>
    <border>
      <left style="thin">
        <color theme="1" tint="0.24994659260841701"/>
      </left>
      <right style="thin">
        <color theme="1" tint="0.24994659260841701"/>
      </right>
      <top style="hair">
        <color theme="1" tint="0.24994659260841701"/>
      </top>
      <bottom style="medium">
        <color theme="1" tint="0.24994659260841701"/>
      </bottom>
      <diagonal/>
    </border>
    <border>
      <left style="thin">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medium">
        <color theme="1" tint="0.24994659260841701"/>
      </top>
      <bottom style="hair">
        <color theme="1" tint="0.24994659260841701"/>
      </bottom>
      <diagonal/>
    </border>
    <border>
      <left style="thin">
        <color indexed="64"/>
      </left>
      <right style="thin">
        <color indexed="64"/>
      </right>
      <top style="medium">
        <color theme="1" tint="0.24994659260841701"/>
      </top>
      <bottom style="hair">
        <color theme="1" tint="0.24994659260841701"/>
      </bottom>
      <diagonal/>
    </border>
    <border>
      <left style="thin">
        <color indexed="64"/>
      </left>
      <right/>
      <top style="medium">
        <color theme="1" tint="0.24994659260841701"/>
      </top>
      <bottom style="hair">
        <color theme="1" tint="0.24994659260841701"/>
      </bottom>
      <diagonal/>
    </border>
    <border>
      <left style="thin">
        <color theme="1" tint="0.24994659260841701"/>
      </left>
      <right style="thin">
        <color indexed="64"/>
      </right>
      <top/>
      <bottom style="medium">
        <color theme="1" tint="0.24994659260841701"/>
      </bottom>
      <diagonal/>
    </border>
    <border>
      <left style="thin">
        <color indexed="64"/>
      </left>
      <right style="thin">
        <color indexed="64"/>
      </right>
      <top/>
      <bottom style="medium">
        <color theme="1" tint="0.24994659260841701"/>
      </bottom>
      <diagonal/>
    </border>
    <border>
      <left style="thin">
        <color indexed="64"/>
      </left>
      <right/>
      <top/>
      <bottom style="medium">
        <color theme="1" tint="0.24994659260841701"/>
      </bottom>
      <diagonal/>
    </border>
    <border>
      <left style="thin">
        <color indexed="64"/>
      </left>
      <right style="thin">
        <color theme="1" tint="0.24994659260841701"/>
      </right>
      <top style="medium">
        <color theme="1" tint="0.24994659260841701"/>
      </top>
      <bottom style="thin">
        <color theme="1" tint="0.24994659260841701"/>
      </bottom>
      <diagonal/>
    </border>
    <border>
      <left style="thin">
        <color theme="1" tint="0.24994659260841701"/>
      </left>
      <right style="thin">
        <color theme="1" tint="0.24994659260841701"/>
      </right>
      <top/>
      <bottom style="hair">
        <color theme="1" tint="0.24994659260841701"/>
      </bottom>
      <diagonal/>
    </border>
    <border>
      <left style="thin">
        <color theme="1" tint="0.24994659260841701"/>
      </left>
      <right style="thin">
        <color indexed="64"/>
      </right>
      <top style="medium">
        <color theme="1" tint="0.24994659260841701"/>
      </top>
      <bottom/>
      <diagonal/>
    </border>
    <border>
      <left style="thin">
        <color indexed="64"/>
      </left>
      <right style="thin">
        <color indexed="64"/>
      </right>
      <top style="medium">
        <color theme="1" tint="0.24994659260841701"/>
      </top>
      <bottom/>
      <diagonal/>
    </border>
    <border>
      <left style="thin">
        <color indexed="64"/>
      </left>
      <right/>
      <top style="medium">
        <color theme="1" tint="0.24994659260841701"/>
      </top>
      <bottom/>
      <diagonal/>
    </border>
    <border>
      <left style="medium">
        <color indexed="64"/>
      </left>
      <right style="thin">
        <color theme="1" tint="0.24994659260841701"/>
      </right>
      <top style="medium">
        <color indexed="64"/>
      </top>
      <bottom style="medium">
        <color indexed="64"/>
      </bottom>
      <diagonal/>
    </border>
    <border>
      <left style="thin">
        <color theme="1" tint="0.24994659260841701"/>
      </left>
      <right style="thin">
        <color theme="1" tint="0.24994659260841701"/>
      </right>
      <top style="medium">
        <color indexed="64"/>
      </top>
      <bottom style="medium">
        <color indexed="64"/>
      </bottom>
      <diagonal/>
    </border>
    <border>
      <left style="thin">
        <color theme="1" tint="0.24994659260841701"/>
      </left>
      <right/>
      <top style="medium">
        <color indexed="64"/>
      </top>
      <bottom style="medium">
        <color indexed="64"/>
      </bottom>
      <diagonal/>
    </border>
    <border>
      <left style="thin">
        <color theme="1" tint="0.24994659260841701"/>
      </left>
      <right style="thin">
        <color theme="1" tint="0.24994659260841701"/>
      </right>
      <top style="medium">
        <color theme="1" tint="0.24994659260841701"/>
      </top>
      <bottom style="thin">
        <color indexed="64"/>
      </bottom>
      <diagonal/>
    </border>
    <border>
      <left style="thin">
        <color theme="1" tint="0.24994659260841701"/>
      </left>
      <right style="thin">
        <color theme="1" tint="0.24994659260841701"/>
      </right>
      <top/>
      <bottom style="thin">
        <color indexed="64"/>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indexed="64"/>
      </left>
      <right style="thin">
        <color indexed="64"/>
      </right>
      <top style="thin">
        <color indexed="64"/>
      </top>
      <bottom style="dotted">
        <color theme="0" tint="-0.34998626667073579"/>
      </bottom>
      <diagonal/>
    </border>
    <border>
      <left style="thin">
        <color indexed="64"/>
      </left>
      <right style="thin">
        <color indexed="64"/>
      </right>
      <top style="dotted">
        <color theme="0" tint="-0.34998626667073579"/>
      </top>
      <bottom style="dotted">
        <color theme="0" tint="-0.34998626667073579"/>
      </bottom>
      <diagonal/>
    </border>
    <border>
      <left style="thin">
        <color indexed="64"/>
      </left>
      <right style="thin">
        <color indexed="64"/>
      </right>
      <top style="dotted">
        <color theme="0" tint="-0.34998626667073579"/>
      </top>
      <bottom style="thin">
        <color indexed="64"/>
      </bottom>
      <diagonal/>
    </border>
    <border>
      <left style="thin">
        <color theme="1" tint="0.24994659260841701"/>
      </left>
      <right style="thin">
        <color theme="1" tint="0.24994659260841701"/>
      </right>
      <top style="hair">
        <color theme="1" tint="0.24994659260841701"/>
      </top>
      <bottom style="thin">
        <color indexed="64"/>
      </bottom>
      <diagonal/>
    </border>
    <border>
      <left style="thin">
        <color indexed="64"/>
      </left>
      <right style="thin">
        <color theme="1" tint="0.24994659260841701"/>
      </right>
      <top style="hair">
        <color theme="1" tint="0.24994659260841701"/>
      </top>
      <bottom style="thin">
        <color indexed="64"/>
      </bottom>
      <diagonal/>
    </border>
    <border>
      <left style="thin">
        <color rgb="FF404040"/>
      </left>
      <right style="thin">
        <color rgb="FF404040"/>
      </right>
      <top style="hair">
        <color rgb="FF404040"/>
      </top>
      <bottom style="hair">
        <color rgb="FF404040"/>
      </bottom>
      <diagonal/>
    </border>
    <border>
      <left/>
      <right style="thin">
        <color rgb="FF404040"/>
      </right>
      <top style="hair">
        <color rgb="FF404040"/>
      </top>
      <bottom style="hair">
        <color rgb="FF404040"/>
      </bottom>
      <diagonal/>
    </border>
    <border>
      <left style="thin">
        <color theme="1" tint="0.14996795556505021"/>
      </left>
      <right style="thin">
        <color theme="1" tint="0.14996795556505021"/>
      </right>
      <top style="hair">
        <color theme="1" tint="0.14996795556505021"/>
      </top>
      <bottom style="hair">
        <color theme="1" tint="0.14993743705557422"/>
      </bottom>
      <diagonal/>
    </border>
    <border>
      <left style="thin">
        <color theme="1" tint="0.24994659260841701"/>
      </left>
      <right style="thin">
        <color theme="1" tint="0.24994659260841701"/>
      </right>
      <top style="hair">
        <color theme="1" tint="0.14996795556505021"/>
      </top>
      <bottom style="hair">
        <color theme="1" tint="0.14993743705557422"/>
      </bottom>
      <diagonal/>
    </border>
    <border>
      <left style="thin">
        <color theme="1" tint="0.14996795556505021"/>
      </left>
      <right style="thin">
        <color theme="1" tint="0.14996795556505021"/>
      </right>
      <top style="hair">
        <color theme="1" tint="0.14993743705557422"/>
      </top>
      <bottom style="thin">
        <color indexed="64"/>
      </bottom>
      <diagonal/>
    </border>
    <border>
      <left/>
      <right style="thin">
        <color indexed="64"/>
      </right>
      <top style="thin">
        <color indexed="64"/>
      </top>
      <bottom style="dotted">
        <color theme="0" tint="-0.34998626667073579"/>
      </bottom>
      <diagonal/>
    </border>
    <border>
      <left/>
      <right style="thin">
        <color indexed="64"/>
      </right>
      <top style="dotted">
        <color theme="0" tint="-0.34998626667073579"/>
      </top>
      <bottom style="dotted">
        <color theme="0" tint="-0.34998626667073579"/>
      </bottom>
      <diagonal/>
    </border>
    <border>
      <left style="medium">
        <color indexed="64"/>
      </left>
      <right style="thin">
        <color theme="1" tint="0.24994659260841701"/>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hair">
        <color theme="1" tint="0.24994659260841701"/>
      </bottom>
      <diagonal/>
    </border>
    <border>
      <left style="thin">
        <color theme="1" tint="0.24994659260841701"/>
      </left>
      <right style="thin">
        <color indexed="64"/>
      </right>
      <top style="hair">
        <color theme="1" tint="0.24994659260841701"/>
      </top>
      <bottom style="medium">
        <color theme="1" tint="0.24994659260841701"/>
      </bottom>
      <diagonal/>
    </border>
    <border>
      <left style="thin">
        <color theme="1" tint="0.24994659260841701"/>
      </left>
      <right style="thin">
        <color indexed="64"/>
      </right>
      <top/>
      <bottom style="hair">
        <color theme="1" tint="0.24994659260841701"/>
      </bottom>
      <diagonal/>
    </border>
    <border>
      <left style="thin">
        <color theme="1" tint="0.24994659260841701"/>
      </left>
      <right style="thin">
        <color indexed="64"/>
      </right>
      <top style="hair">
        <color theme="1" tint="0.24994659260841701"/>
      </top>
      <bottom style="thin">
        <color indexed="64"/>
      </bottom>
      <diagonal/>
    </border>
    <border>
      <left/>
      <right style="thin">
        <color indexed="64"/>
      </right>
      <top style="thin">
        <color theme="1" tint="0.24994659260841701"/>
      </top>
      <bottom style="medium">
        <color theme="1" tint="0.24994659260841701"/>
      </bottom>
      <diagonal/>
    </border>
    <border>
      <left/>
      <right style="thin">
        <color indexed="64"/>
      </right>
      <top style="thin">
        <color theme="1" tint="0.24994659260841701"/>
      </top>
      <bottom/>
      <diagonal/>
    </border>
    <border>
      <left/>
      <right style="thin">
        <color indexed="64"/>
      </right>
      <top style="hair">
        <color rgb="FF404040"/>
      </top>
      <bottom style="hair">
        <color rgb="FF404040"/>
      </bottom>
      <diagonal/>
    </border>
    <border>
      <left style="medium">
        <color indexed="64"/>
      </left>
      <right style="thin">
        <color theme="1" tint="0.24994659260841701"/>
      </right>
      <top/>
      <bottom style="hair">
        <color theme="1" tint="0.24994659260841701"/>
      </bottom>
      <diagonal/>
    </border>
    <border>
      <left style="medium">
        <color indexed="64"/>
      </left>
      <right style="thin">
        <color theme="1" tint="0.24994659260841701"/>
      </right>
      <top style="medium">
        <color indexed="64"/>
      </top>
      <bottom style="thin">
        <color indexed="64"/>
      </bottom>
      <diagonal/>
    </border>
    <border>
      <left style="thin">
        <color theme="1" tint="0.24994659260841701"/>
      </left>
      <right style="thin">
        <color theme="1" tint="0.24994659260841701"/>
      </right>
      <top style="thin">
        <color theme="1" tint="0.24994659260841701"/>
      </top>
      <bottom style="hair">
        <color theme="1" tint="0.24994659260841701"/>
      </bottom>
      <diagonal/>
    </border>
    <border>
      <left/>
      <right style="thin">
        <color indexed="64"/>
      </right>
      <top style="thin">
        <color rgb="FF002060"/>
      </top>
      <bottom/>
      <diagonal/>
    </border>
    <border>
      <left/>
      <right style="thin">
        <color indexed="64"/>
      </right>
      <top/>
      <bottom style="thin">
        <color rgb="FF002060"/>
      </bottom>
      <diagonal/>
    </border>
    <border>
      <left style="thin">
        <color indexed="64"/>
      </left>
      <right style="thin">
        <color indexed="64"/>
      </right>
      <top/>
      <bottom style="hair">
        <color theme="1" tint="0.24994659260841701"/>
      </bottom>
      <diagonal/>
    </border>
    <border>
      <left style="medium">
        <color indexed="64"/>
      </left>
      <right style="thin">
        <color theme="1" tint="0.24994659260841701"/>
      </right>
      <top style="hair">
        <color theme="1" tint="0.24994659260841701"/>
      </top>
      <bottom style="hair">
        <color indexed="64"/>
      </bottom>
      <diagonal/>
    </border>
    <border>
      <left style="thin">
        <color theme="1" tint="0.24994659260841701"/>
      </left>
      <right style="medium">
        <color indexed="64"/>
      </right>
      <top style="hair">
        <color theme="1" tint="0.24994659260841701"/>
      </top>
      <bottom style="hair">
        <color indexed="64"/>
      </bottom>
      <diagonal/>
    </border>
    <border>
      <left style="thin">
        <color theme="1" tint="0.24994659260841701"/>
      </left>
      <right style="medium">
        <color indexed="64"/>
      </right>
      <top style="medium">
        <color indexed="64"/>
      </top>
      <bottom style="thin">
        <color indexed="64"/>
      </bottom>
      <diagonal/>
    </border>
    <border>
      <left style="thin">
        <color theme="1" tint="0.24994659260841701"/>
      </left>
      <right style="medium">
        <color indexed="64"/>
      </right>
      <top/>
      <bottom style="hair">
        <color theme="1" tint="0.24994659260841701"/>
      </bottom>
      <diagonal/>
    </border>
    <border>
      <left style="thin">
        <color theme="1" tint="0.24994659260841701"/>
      </left>
      <right style="medium">
        <color indexed="64"/>
      </right>
      <top style="hair">
        <color theme="1" tint="0.24994659260841701"/>
      </top>
      <bottom style="hair">
        <color theme="1" tint="0.24994659260841701"/>
      </bottom>
      <diagonal/>
    </border>
    <border>
      <left style="thin">
        <color theme="1" tint="0.24994659260841701"/>
      </left>
      <right style="medium">
        <color indexed="64"/>
      </right>
      <top/>
      <bottom/>
      <diagonal/>
    </border>
    <border>
      <left style="thin">
        <color theme="1" tint="0.24994659260841701"/>
      </left>
      <right style="thin">
        <color theme="1" tint="0.24994659260841701"/>
      </right>
      <top style="hair">
        <color theme="1" tint="0.24994659260841701"/>
      </top>
      <bottom/>
      <diagonal/>
    </border>
    <border>
      <left style="medium">
        <color indexed="64"/>
      </left>
      <right style="thin">
        <color theme="1" tint="0.24994659260841701"/>
      </right>
      <top style="hair">
        <color theme="1" tint="0.24994659260841701"/>
      </top>
      <bottom/>
      <diagonal/>
    </border>
    <border>
      <left/>
      <right/>
      <top style="thin">
        <color rgb="FF002060"/>
      </top>
      <bottom style="thin">
        <color indexed="64"/>
      </bottom>
      <diagonal/>
    </border>
    <border>
      <left/>
      <right/>
      <top style="hair">
        <color theme="1" tint="0.24994659260841701"/>
      </top>
      <bottom/>
      <diagonal/>
    </border>
    <border>
      <left style="thin">
        <color theme="1" tint="0.24994659260841701"/>
      </left>
      <right style="thin">
        <color theme="1" tint="0.24994659260841701"/>
      </right>
      <top style="thin">
        <color indexed="64"/>
      </top>
      <bottom/>
      <diagonal/>
    </border>
    <border>
      <left style="thin">
        <color theme="1" tint="0.14996795556505021"/>
      </left>
      <right/>
      <top style="thin">
        <color theme="1" tint="0.14996795556505021"/>
      </top>
      <bottom style="thin">
        <color theme="1" tint="0.14993743705557422"/>
      </bottom>
      <diagonal/>
    </border>
    <border>
      <left style="thin">
        <color indexed="64"/>
      </left>
      <right style="thin">
        <color indexed="64"/>
      </right>
      <top style="hair">
        <color theme="1" tint="0.24994659260841701"/>
      </top>
      <bottom style="hair">
        <color theme="1" tint="0.24994659260841701"/>
      </bottom>
      <diagonal/>
    </border>
    <border>
      <left style="thin">
        <color indexed="64"/>
      </left>
      <right/>
      <top style="hair">
        <color theme="1" tint="0.24994659260841701"/>
      </top>
      <bottom style="hair">
        <color theme="1" tint="0.24994659260841701"/>
      </bottom>
      <diagonal/>
    </border>
    <border>
      <left/>
      <right/>
      <top style="dotted">
        <color theme="0" tint="-0.34998626667073579"/>
      </top>
      <bottom style="dotted">
        <color theme="0" tint="-0.34998626667073579"/>
      </bottom>
      <diagonal/>
    </border>
    <border>
      <left style="thin">
        <color indexed="64"/>
      </left>
      <right/>
      <top style="thin">
        <color indexed="64"/>
      </top>
      <bottom style="dotted">
        <color theme="0" tint="-0.34998626667073579"/>
      </bottom>
      <diagonal/>
    </border>
    <border>
      <left/>
      <right/>
      <top style="thin">
        <color indexed="64"/>
      </top>
      <bottom style="dotted">
        <color theme="0" tint="-0.34998626667073579"/>
      </bottom>
      <diagonal/>
    </border>
    <border>
      <left/>
      <right/>
      <top style="dotted">
        <color theme="0" tint="-0.34998626667073579"/>
      </top>
      <bottom style="thin">
        <color indexed="64"/>
      </bottom>
      <diagonal/>
    </border>
    <border>
      <left/>
      <right style="thin">
        <color indexed="64"/>
      </right>
      <top style="dotted">
        <color theme="0" tint="-0.34998626667073579"/>
      </top>
      <bottom style="thin">
        <color indexed="64"/>
      </bottom>
      <diagonal/>
    </border>
    <border>
      <left style="thin">
        <color indexed="64"/>
      </left>
      <right/>
      <top style="dotted">
        <color theme="0" tint="-0.34998626667073579"/>
      </top>
      <bottom style="thin">
        <color indexed="64"/>
      </bottom>
      <diagonal/>
    </border>
    <border>
      <left style="thin">
        <color theme="1" tint="0.24994659260841701"/>
      </left>
      <right/>
      <top style="thin">
        <color theme="1" tint="0.24994659260841701"/>
      </top>
      <bottom style="thin">
        <color theme="1" tint="0.24994659260841701"/>
      </bottom>
      <diagonal/>
    </border>
    <border>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medium">
        <color indexed="64"/>
      </left>
      <right style="thin">
        <color theme="1" tint="0.24994659260841701"/>
      </right>
      <top style="hair">
        <color indexed="64"/>
      </top>
      <bottom style="hair">
        <color indexed="64"/>
      </bottom>
      <diagonal/>
    </border>
    <border>
      <left style="thin">
        <color theme="1" tint="0.24994659260841701"/>
      </left>
      <right style="medium">
        <color indexed="64"/>
      </right>
      <top style="hair">
        <color indexed="64"/>
      </top>
      <bottom style="hair">
        <color indexed="64"/>
      </bottom>
      <diagonal/>
    </border>
    <border>
      <left style="medium">
        <color indexed="64"/>
      </left>
      <right style="thin">
        <color theme="1" tint="0.24994659260841701"/>
      </right>
      <top style="hair">
        <color indexed="64"/>
      </top>
      <bottom style="medium">
        <color indexed="64"/>
      </bottom>
      <diagonal/>
    </border>
    <border>
      <left style="thin">
        <color theme="1" tint="0.24994659260841701"/>
      </left>
      <right style="medium">
        <color indexed="64"/>
      </right>
      <top style="hair">
        <color indexed="64"/>
      </top>
      <bottom style="medium">
        <color indexed="64"/>
      </bottom>
      <diagonal/>
    </border>
    <border>
      <left style="medium">
        <color indexed="64"/>
      </left>
      <right style="thin">
        <color theme="1" tint="0.24994659260841701"/>
      </right>
      <top style="hair">
        <color indexed="64"/>
      </top>
      <bottom/>
      <diagonal/>
    </border>
    <border>
      <left style="thin">
        <color theme="1" tint="0.24994659260841701"/>
      </left>
      <right style="medium">
        <color indexed="64"/>
      </right>
      <top style="hair">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84">
    <xf numFmtId="0" fontId="0" fillId="0" borderId="0"/>
    <xf numFmtId="0" fontId="17"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7" fillId="7"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7"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13" borderId="0" applyNumberFormat="0" applyBorder="0" applyAlignment="0" applyProtection="0"/>
    <xf numFmtId="0" fontId="17" fillId="13" borderId="0" applyNumberFormat="0" applyBorder="0" applyAlignment="0" applyProtection="0"/>
    <xf numFmtId="0" fontId="19" fillId="14" borderId="0" applyNumberFormat="0" applyBorder="0" applyAlignment="0" applyProtection="0"/>
    <xf numFmtId="0" fontId="20" fillId="15" borderId="2" applyNumberFormat="0" applyAlignment="0" applyProtection="0"/>
    <xf numFmtId="0" fontId="21" fillId="8" borderId="4" applyNumberFormat="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166" fontId="2" fillId="0" borderId="0" applyFont="0" applyFill="0" applyBorder="0" applyAlignment="0" applyProtection="0"/>
    <xf numFmtId="0" fontId="23" fillId="9" borderId="0" applyNumberFormat="0" applyBorder="0" applyAlignment="0" applyProtection="0"/>
    <xf numFmtId="0" fontId="24" fillId="0" borderId="5" applyNumberFormat="0" applyFill="0" applyAlignment="0" applyProtection="0"/>
    <xf numFmtId="0" fontId="25" fillId="0" borderId="1"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68" fillId="0" borderId="0" applyNumberFormat="0" applyFill="0" applyBorder="0" applyAlignment="0" applyProtection="0">
      <alignment vertical="top"/>
      <protection locked="0"/>
    </xf>
    <xf numFmtId="0" fontId="27" fillId="13" borderId="2" applyNumberFormat="0" applyAlignment="0" applyProtection="0"/>
    <xf numFmtId="0" fontId="28" fillId="0" borderId="3" applyNumberFormat="0" applyFill="0" applyAlignment="0" applyProtection="0"/>
    <xf numFmtId="173" fontId="69" fillId="0" borderId="0" applyBorder="0" applyProtection="0"/>
    <xf numFmtId="0" fontId="29" fillId="19" borderId="0" applyNumberFormat="0" applyBorder="0" applyAlignment="0" applyProtection="0"/>
    <xf numFmtId="0" fontId="2" fillId="0" borderId="0"/>
    <xf numFmtId="0" fontId="2" fillId="0" borderId="0"/>
    <xf numFmtId="0" fontId="39" fillId="0" borderId="0"/>
    <xf numFmtId="0" fontId="2" fillId="0" borderId="0"/>
    <xf numFmtId="0" fontId="69" fillId="0" borderId="0"/>
    <xf numFmtId="0" fontId="67" fillId="0" borderId="0"/>
    <xf numFmtId="0" fontId="2" fillId="0" borderId="0"/>
    <xf numFmtId="0" fontId="30" fillId="0" borderId="0"/>
    <xf numFmtId="0" fontId="3" fillId="0" borderId="0"/>
    <xf numFmtId="0" fontId="67" fillId="0" borderId="0"/>
    <xf numFmtId="0" fontId="2" fillId="0" borderId="0"/>
    <xf numFmtId="0" fontId="30" fillId="0" borderId="0"/>
    <xf numFmtId="0" fontId="67" fillId="0" borderId="0"/>
    <xf numFmtId="0" fontId="67" fillId="0" borderId="0"/>
    <xf numFmtId="0" fontId="67" fillId="0" borderId="0"/>
    <xf numFmtId="0" fontId="67" fillId="0" borderId="0"/>
    <xf numFmtId="0" fontId="67" fillId="0" borderId="0"/>
    <xf numFmtId="0" fontId="40" fillId="0" borderId="0"/>
    <xf numFmtId="0" fontId="67" fillId="0" borderId="0"/>
    <xf numFmtId="0" fontId="67" fillId="0" borderId="0"/>
    <xf numFmtId="0" fontId="67" fillId="0" borderId="0"/>
    <xf numFmtId="0" fontId="67" fillId="0" borderId="0"/>
    <xf numFmtId="0" fontId="67" fillId="0" borderId="0"/>
    <xf numFmtId="0" fontId="18" fillId="0" borderId="0"/>
    <xf numFmtId="0" fontId="57" fillId="0" borderId="0"/>
    <xf numFmtId="0" fontId="2" fillId="0" borderId="0"/>
    <xf numFmtId="0" fontId="40" fillId="0" borderId="0"/>
    <xf numFmtId="0" fontId="2" fillId="6" borderId="7" applyNumberFormat="0" applyFont="0" applyAlignment="0" applyProtection="0"/>
    <xf numFmtId="0" fontId="32" fillId="15" borderId="8" applyNumberFormat="0" applyAlignment="0" applyProtection="0"/>
    <xf numFmtId="9" fontId="67" fillId="0" borderId="0" applyFont="0" applyFill="0" applyBorder="0" applyAlignment="0" applyProtection="0"/>
    <xf numFmtId="9" fontId="31" fillId="0" borderId="0" applyFont="0" applyFill="0" applyBorder="0" applyAlignment="0" applyProtection="0"/>
    <xf numFmtId="9" fontId="16" fillId="0" borderId="0" applyFont="0" applyFill="0" applyBorder="0" applyAlignment="0" applyProtection="0"/>
    <xf numFmtId="9" fontId="30" fillId="0" borderId="0" applyFont="0" applyFill="0" applyBorder="0" applyAlignment="0" applyProtection="0"/>
    <xf numFmtId="0" fontId="33" fillId="0" borderId="0" applyNumberFormat="0" applyFill="0" applyBorder="0" applyAlignment="0" applyProtection="0"/>
    <xf numFmtId="43" fontId="67" fillId="0" borderId="0" applyFont="0" applyFill="0" applyBorder="0" applyAlignment="0" applyProtection="0"/>
    <xf numFmtId="0" fontId="2" fillId="0" borderId="0" applyFont="0" applyFill="0" applyBorder="0" applyAlignment="0" applyProtection="0"/>
    <xf numFmtId="167" fontId="16"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34" fillId="0" borderId="0" applyNumberFormat="0" applyFill="0" applyBorder="0" applyAlignment="0" applyProtection="0"/>
    <xf numFmtId="164" fontId="67" fillId="0" borderId="0" applyFont="0" applyFill="0" applyBorder="0" applyAlignment="0" applyProtection="0"/>
  </cellStyleXfs>
  <cellXfs count="1589">
    <xf numFmtId="0" fontId="0" fillId="0" borderId="0" xfId="0"/>
    <xf numFmtId="0" fontId="71" fillId="0" borderId="0" xfId="48" applyFont="1"/>
    <xf numFmtId="0" fontId="71" fillId="0" borderId="0" xfId="48" applyFont="1" applyFill="1"/>
    <xf numFmtId="1" fontId="71" fillId="0" borderId="0" xfId="48" applyNumberFormat="1" applyFont="1"/>
    <xf numFmtId="0" fontId="71" fillId="0" borderId="0" xfId="48" applyFont="1" applyBorder="1"/>
    <xf numFmtId="0" fontId="71" fillId="21" borderId="0" xfId="48" applyFont="1" applyFill="1"/>
    <xf numFmtId="0" fontId="71" fillId="0" borderId="0" xfId="48" applyFont="1" applyAlignment="1">
      <alignment vertical="center"/>
    </xf>
    <xf numFmtId="165" fontId="72" fillId="0" borderId="0" xfId="48" applyNumberFormat="1" applyFont="1" applyFill="1" applyBorder="1" applyAlignment="1">
      <alignment horizontal="center"/>
    </xf>
    <xf numFmtId="165" fontId="73" fillId="0" borderId="0" xfId="48" applyNumberFormat="1" applyFont="1" applyFill="1" applyBorder="1" applyAlignment="1">
      <alignment horizontal="center" vertical="center"/>
    </xf>
    <xf numFmtId="1" fontId="73" fillId="0" borderId="0" xfId="48" applyNumberFormat="1" applyFont="1" applyFill="1" applyBorder="1" applyAlignment="1">
      <alignment horizontal="center" vertical="center"/>
    </xf>
    <xf numFmtId="0" fontId="74" fillId="0" borderId="0" xfId="48" applyFont="1" applyFill="1" applyBorder="1" applyAlignment="1"/>
    <xf numFmtId="0" fontId="71" fillId="0" borderId="0" xfId="48" applyFont="1" applyFill="1" applyAlignment="1">
      <alignment vertical="center"/>
    </xf>
    <xf numFmtId="0" fontId="75" fillId="0" borderId="0" xfId="48" applyFont="1" applyFill="1" applyBorder="1" applyAlignment="1">
      <alignment horizontal="center" vertical="center" wrapText="1"/>
    </xf>
    <xf numFmtId="0" fontId="0" fillId="0" borderId="0" xfId="0" applyFont="1"/>
    <xf numFmtId="0" fontId="76" fillId="0" borderId="0" xfId="48" applyFont="1" applyFill="1" applyAlignment="1">
      <alignment horizontal="center"/>
    </xf>
    <xf numFmtId="0" fontId="71" fillId="0" borderId="0" xfId="48" applyFont="1" applyFill="1" applyAlignment="1"/>
    <xf numFmtId="0" fontId="77" fillId="0" borderId="0" xfId="48" applyFont="1"/>
    <xf numFmtId="0" fontId="78" fillId="0" borderId="0" xfId="48" applyFont="1"/>
    <xf numFmtId="0" fontId="72" fillId="0" borderId="0" xfId="48" applyFont="1"/>
    <xf numFmtId="0" fontId="77" fillId="0" borderId="0" xfId="48" applyFont="1" applyBorder="1"/>
    <xf numFmtId="0" fontId="79" fillId="0" borderId="0" xfId="48" applyFont="1"/>
    <xf numFmtId="165" fontId="71" fillId="0" borderId="0" xfId="48" applyNumberFormat="1" applyFont="1" applyFill="1" applyBorder="1" applyAlignment="1"/>
    <xf numFmtId="0" fontId="80" fillId="0" borderId="0" xfId="48" applyFont="1"/>
    <xf numFmtId="0" fontId="72" fillId="0" borderId="0" xfId="48" applyFont="1" applyBorder="1"/>
    <xf numFmtId="0" fontId="77" fillId="0" borderId="0" xfId="48" applyFont="1" applyFill="1"/>
    <xf numFmtId="0" fontId="81" fillId="0" borderId="0" xfId="0" applyFont="1"/>
    <xf numFmtId="0" fontId="82" fillId="0" borderId="0" xfId="0" applyFont="1"/>
    <xf numFmtId="0" fontId="83" fillId="0" borderId="0" xfId="0" applyFont="1"/>
    <xf numFmtId="0" fontId="77" fillId="0" borderId="0" xfId="48" applyFont="1" applyFill="1" applyAlignment="1">
      <alignment horizontal="center"/>
    </xf>
    <xf numFmtId="0" fontId="77" fillId="0" borderId="0" xfId="48" applyFont="1" applyFill="1" applyAlignment="1"/>
    <xf numFmtId="0" fontId="74" fillId="0" borderId="90" xfId="48" applyFont="1" applyFill="1" applyBorder="1" applyAlignment="1"/>
    <xf numFmtId="165" fontId="85" fillId="0" borderId="0" xfId="48" applyNumberFormat="1" applyFont="1" applyFill="1" applyBorder="1" applyAlignment="1">
      <alignment horizontal="center"/>
    </xf>
    <xf numFmtId="165" fontId="85" fillId="0" borderId="0" xfId="48" quotePrefix="1" applyNumberFormat="1" applyFont="1" applyFill="1" applyBorder="1" applyAlignment="1">
      <alignment horizontal="center"/>
    </xf>
    <xf numFmtId="165" fontId="86" fillId="0" borderId="0" xfId="48" applyNumberFormat="1" applyFont="1" applyFill="1" applyBorder="1" applyAlignment="1">
      <alignment horizontal="center"/>
    </xf>
    <xf numFmtId="0" fontId="87" fillId="0" borderId="0" xfId="48" applyFont="1" applyFill="1" applyBorder="1" applyAlignment="1"/>
    <xf numFmtId="165" fontId="85" fillId="0" borderId="9" xfId="48" quotePrefix="1" applyNumberFormat="1" applyFont="1" applyFill="1" applyBorder="1" applyAlignment="1">
      <alignment horizontal="center"/>
    </xf>
    <xf numFmtId="0" fontId="85" fillId="0" borderId="0" xfId="48" applyFont="1" applyFill="1" applyBorder="1" applyAlignment="1"/>
    <xf numFmtId="165" fontId="85" fillId="0" borderId="0" xfId="48" applyNumberFormat="1" applyFont="1" applyFill="1" applyBorder="1" applyAlignment="1">
      <alignment horizontal="left"/>
    </xf>
    <xf numFmtId="0" fontId="87" fillId="0" borderId="0" xfId="48" applyFont="1" applyFill="1" applyBorder="1" applyAlignment="1">
      <alignment horizontal="left"/>
    </xf>
    <xf numFmtId="165" fontId="87" fillId="0" borderId="0" xfId="48" quotePrefix="1" applyNumberFormat="1" applyFont="1" applyFill="1" applyBorder="1" applyAlignment="1">
      <alignment horizontal="center"/>
    </xf>
    <xf numFmtId="0" fontId="87" fillId="0" borderId="0" xfId="48" applyFont="1" applyFill="1" applyBorder="1" applyAlignment="1">
      <alignment horizontal="justify" vertical="top" wrapText="1"/>
    </xf>
    <xf numFmtId="165" fontId="85" fillId="0" borderId="0" xfId="48" applyNumberFormat="1" applyFont="1" applyFill="1" applyBorder="1" applyAlignment="1"/>
    <xf numFmtId="165" fontId="88" fillId="0" borderId="0" xfId="48" applyNumberFormat="1" applyFont="1" applyFill="1" applyBorder="1" applyAlignment="1">
      <alignment horizontal="center"/>
    </xf>
    <xf numFmtId="165" fontId="88" fillId="0" borderId="0" xfId="48" applyNumberFormat="1" applyFont="1" applyFill="1" applyBorder="1" applyAlignment="1">
      <alignment horizontal="center" vertical="center"/>
    </xf>
    <xf numFmtId="0" fontId="88" fillId="0" borderId="0" xfId="48" applyFont="1" applyFill="1" applyBorder="1" applyAlignment="1">
      <alignment horizontal="left"/>
    </xf>
    <xf numFmtId="165" fontId="86" fillId="0" borderId="0" xfId="48" quotePrefix="1" applyNumberFormat="1" applyFont="1" applyFill="1" applyBorder="1" applyAlignment="1">
      <alignment horizontal="center"/>
    </xf>
    <xf numFmtId="165" fontId="88" fillId="0" borderId="9" xfId="48" applyNumberFormat="1" applyFont="1" applyFill="1" applyBorder="1" applyAlignment="1">
      <alignment horizontal="left"/>
    </xf>
    <xf numFmtId="0" fontId="87" fillId="0" borderId="9" xfId="48" applyFont="1" applyFill="1" applyBorder="1" applyAlignment="1">
      <alignment horizontal="left"/>
    </xf>
    <xf numFmtId="165" fontId="87" fillId="0" borderId="9" xfId="48" quotePrefix="1" applyNumberFormat="1" applyFont="1" applyFill="1" applyBorder="1" applyAlignment="1">
      <alignment horizontal="center"/>
    </xf>
    <xf numFmtId="165" fontId="86" fillId="0" borderId="0" xfId="48" quotePrefix="1" applyNumberFormat="1" applyFont="1" applyFill="1" applyBorder="1" applyAlignment="1">
      <alignment horizontal="center" vertical="center"/>
    </xf>
    <xf numFmtId="165" fontId="86" fillId="0" borderId="0" xfId="48" applyNumberFormat="1" applyFont="1" applyFill="1" applyBorder="1" applyAlignment="1">
      <alignment horizontal="center" vertical="center"/>
    </xf>
    <xf numFmtId="0" fontId="86" fillId="0" borderId="0" xfId="48" applyFont="1" applyFill="1" applyBorder="1" applyAlignment="1">
      <alignment vertical="center"/>
    </xf>
    <xf numFmtId="0" fontId="85" fillId="0" borderId="0" xfId="48" applyFont="1" applyFill="1" applyAlignment="1">
      <alignment horizontal="center"/>
    </xf>
    <xf numFmtId="0" fontId="85" fillId="0" borderId="0" xfId="48" applyFont="1" applyFill="1" applyAlignment="1"/>
    <xf numFmtId="165" fontId="85" fillId="0" borderId="91" xfId="48" applyNumberFormat="1" applyFont="1" applyFill="1" applyBorder="1" applyAlignment="1">
      <alignment horizontal="center"/>
    </xf>
    <xf numFmtId="165" fontId="85" fillId="0" borderId="90" xfId="48" applyNumberFormat="1" applyFont="1" applyFill="1" applyBorder="1" applyAlignment="1">
      <alignment horizontal="center"/>
    </xf>
    <xf numFmtId="165" fontId="86" fillId="0" borderId="90" xfId="48" applyNumberFormat="1" applyFont="1" applyFill="1" applyBorder="1" applyAlignment="1">
      <alignment horizontal="center" vertical="center"/>
    </xf>
    <xf numFmtId="165" fontId="85" fillId="0" borderId="90" xfId="48" quotePrefix="1" applyNumberFormat="1" applyFont="1" applyFill="1" applyBorder="1" applyAlignment="1">
      <alignment horizontal="center" vertical="center"/>
    </xf>
    <xf numFmtId="165" fontId="88" fillId="0" borderId="90" xfId="48" applyNumberFormat="1" applyFont="1" applyFill="1" applyBorder="1" applyAlignment="1">
      <alignment horizontal="center"/>
    </xf>
    <xf numFmtId="165" fontId="88" fillId="0" borderId="90" xfId="48" quotePrefix="1" applyNumberFormat="1" applyFont="1" applyFill="1" applyBorder="1" applyAlignment="1">
      <alignment horizontal="center"/>
    </xf>
    <xf numFmtId="165" fontId="85" fillId="0" borderId="90" xfId="48" quotePrefix="1" applyNumberFormat="1" applyFont="1" applyFill="1" applyBorder="1" applyAlignment="1">
      <alignment horizontal="center"/>
    </xf>
    <xf numFmtId="165" fontId="88" fillId="0" borderId="91" xfId="48" quotePrefix="1" applyNumberFormat="1" applyFont="1" applyFill="1" applyBorder="1" applyAlignment="1">
      <alignment horizontal="center" vertical="center"/>
    </xf>
    <xf numFmtId="165" fontId="88" fillId="0" borderId="91" xfId="48" applyNumberFormat="1" applyFont="1" applyFill="1" applyBorder="1" applyAlignment="1">
      <alignment horizontal="center" vertical="center"/>
    </xf>
    <xf numFmtId="165" fontId="86" fillId="0" borderId="90" xfId="48" applyNumberFormat="1" applyFont="1" applyFill="1" applyBorder="1" applyAlignment="1">
      <alignment horizontal="center"/>
    </xf>
    <xf numFmtId="165" fontId="86" fillId="0" borderId="90" xfId="48" quotePrefix="1" applyNumberFormat="1" applyFont="1" applyFill="1" applyBorder="1" applyAlignment="1">
      <alignment horizontal="center"/>
    </xf>
    <xf numFmtId="165" fontId="88" fillId="0" borderId="91" xfId="48" applyNumberFormat="1" applyFont="1" applyFill="1" applyBorder="1" applyAlignment="1">
      <alignment horizontal="center"/>
    </xf>
    <xf numFmtId="165" fontId="87" fillId="0" borderId="90" xfId="48" quotePrefix="1" applyNumberFormat="1" applyFont="1" applyFill="1" applyBorder="1" applyAlignment="1">
      <alignment horizontal="center"/>
    </xf>
    <xf numFmtId="165" fontId="89" fillId="0" borderId="90" xfId="48" quotePrefix="1" applyNumberFormat="1" applyFont="1" applyFill="1" applyBorder="1" applyAlignment="1">
      <alignment horizontal="center"/>
    </xf>
    <xf numFmtId="165" fontId="86" fillId="0" borderId="90" xfId="48" quotePrefix="1" applyNumberFormat="1" applyFont="1" applyFill="1" applyBorder="1" applyAlignment="1">
      <alignment horizontal="center" vertical="center"/>
    </xf>
    <xf numFmtId="165" fontId="88" fillId="0" borderId="90" xfId="48" applyNumberFormat="1" applyFont="1" applyFill="1" applyBorder="1" applyAlignment="1">
      <alignment horizontal="center" vertical="center"/>
    </xf>
    <xf numFmtId="165" fontId="88" fillId="0" borderId="90" xfId="48" quotePrefix="1" applyNumberFormat="1" applyFont="1" applyFill="1" applyBorder="1" applyAlignment="1">
      <alignment horizontal="center" vertical="center"/>
    </xf>
    <xf numFmtId="165" fontId="90" fillId="0" borderId="90" xfId="48" applyNumberFormat="1" applyFont="1" applyFill="1" applyBorder="1" applyAlignment="1">
      <alignment horizontal="center"/>
    </xf>
    <xf numFmtId="165" fontId="90" fillId="0" borderId="90" xfId="48" quotePrefix="1" applyNumberFormat="1" applyFont="1" applyFill="1" applyBorder="1" applyAlignment="1">
      <alignment horizontal="center"/>
    </xf>
    <xf numFmtId="165" fontId="90" fillId="0" borderId="92" xfId="48" applyNumberFormat="1" applyFont="1" applyFill="1" applyBorder="1" applyAlignment="1">
      <alignment horizontal="center"/>
    </xf>
    <xf numFmtId="165" fontId="90" fillId="0" borderId="92" xfId="48" quotePrefix="1" applyNumberFormat="1" applyFont="1" applyFill="1" applyBorder="1" applyAlignment="1">
      <alignment horizontal="center"/>
    </xf>
    <xf numFmtId="165" fontId="86" fillId="0" borderId="92" xfId="48" applyNumberFormat="1" applyFont="1" applyFill="1" applyBorder="1" applyAlignment="1">
      <alignment horizontal="center" vertical="center"/>
    </xf>
    <xf numFmtId="165" fontId="88" fillId="0" borderId="10" xfId="48" applyNumberFormat="1" applyFont="1" applyFill="1" applyBorder="1" applyAlignment="1">
      <alignment horizontal="center"/>
    </xf>
    <xf numFmtId="165" fontId="88" fillId="0" borderId="11" xfId="48" applyNumberFormat="1" applyFont="1" applyFill="1" applyBorder="1" applyAlignment="1">
      <alignment horizontal="center"/>
    </xf>
    <xf numFmtId="165" fontId="88" fillId="0" borderId="90" xfId="48" applyNumberFormat="1" applyFont="1" applyFill="1" applyBorder="1"/>
    <xf numFmtId="165" fontId="85" fillId="0" borderId="90" xfId="48" applyNumberFormat="1" applyFont="1" applyFill="1" applyBorder="1"/>
    <xf numFmtId="165" fontId="85" fillId="0" borderId="90" xfId="48" quotePrefix="1" applyNumberFormat="1" applyFont="1" applyFill="1" applyBorder="1" applyAlignment="1">
      <alignment horizontal="right"/>
    </xf>
    <xf numFmtId="165" fontId="90" fillId="0" borderId="90" xfId="48" applyNumberFormat="1" applyFont="1" applyFill="1" applyBorder="1"/>
    <xf numFmtId="165" fontId="90" fillId="0" borderId="90" xfId="48" quotePrefix="1" applyNumberFormat="1" applyFont="1" applyFill="1" applyBorder="1" applyAlignment="1">
      <alignment horizontal="right"/>
    </xf>
    <xf numFmtId="165" fontId="91" fillId="0" borderId="90" xfId="48" applyNumberFormat="1" applyFont="1" applyFill="1" applyBorder="1" applyAlignment="1">
      <alignment horizontal="center" vertical="center"/>
    </xf>
    <xf numFmtId="165" fontId="85" fillId="0" borderId="90" xfId="48" applyNumberFormat="1" applyFont="1" applyFill="1" applyBorder="1" applyAlignment="1">
      <alignment horizontal="center" vertical="center"/>
    </xf>
    <xf numFmtId="165" fontId="90" fillId="0" borderId="0" xfId="48" quotePrefix="1" applyNumberFormat="1" applyFont="1" applyFill="1" applyBorder="1" applyAlignment="1">
      <alignment horizontal="center"/>
    </xf>
    <xf numFmtId="165" fontId="88" fillId="0" borderId="93" xfId="48" quotePrefix="1" applyNumberFormat="1" applyFont="1" applyFill="1" applyBorder="1" applyAlignment="1">
      <alignment horizontal="center"/>
    </xf>
    <xf numFmtId="165" fontId="88" fillId="0" borderId="94" xfId="48" applyNumberFormat="1" applyFont="1" applyFill="1" applyBorder="1" applyAlignment="1">
      <alignment horizontal="center"/>
    </xf>
    <xf numFmtId="165" fontId="88" fillId="0" borderId="95" xfId="48" applyNumberFormat="1" applyFont="1" applyFill="1" applyBorder="1" applyAlignment="1">
      <alignment horizontal="center"/>
    </xf>
    <xf numFmtId="165" fontId="90" fillId="0" borderId="96" xfId="48" applyNumberFormat="1" applyFont="1" applyFill="1" applyBorder="1" applyAlignment="1">
      <alignment horizontal="center"/>
    </xf>
    <xf numFmtId="165" fontId="90" fillId="0" borderId="97" xfId="48" applyNumberFormat="1" applyFont="1" applyFill="1" applyBorder="1" applyAlignment="1">
      <alignment horizontal="center"/>
    </xf>
    <xf numFmtId="165" fontId="90" fillId="0" borderId="97" xfId="48" quotePrefix="1" applyNumberFormat="1" applyFont="1" applyFill="1" applyBorder="1" applyAlignment="1">
      <alignment horizontal="center"/>
    </xf>
    <xf numFmtId="165" fontId="86" fillId="0" borderId="98" xfId="48" applyNumberFormat="1" applyFont="1" applyFill="1" applyBorder="1" applyAlignment="1">
      <alignment horizontal="center" vertical="center"/>
    </xf>
    <xf numFmtId="165" fontId="90" fillId="0" borderId="98" xfId="48" quotePrefix="1" applyNumberFormat="1" applyFont="1" applyFill="1" applyBorder="1" applyAlignment="1">
      <alignment horizontal="center"/>
    </xf>
    <xf numFmtId="165" fontId="90" fillId="0" borderId="0" xfId="48" applyNumberFormat="1" applyFont="1" applyFill="1" applyBorder="1" applyAlignment="1">
      <alignment horizontal="center"/>
    </xf>
    <xf numFmtId="165" fontId="91" fillId="0" borderId="0" xfId="48" applyNumberFormat="1" applyFont="1" applyFill="1" applyBorder="1" applyAlignment="1">
      <alignment horizontal="center"/>
    </xf>
    <xf numFmtId="0" fontId="92" fillId="0" borderId="0" xfId="48" applyFont="1" applyFill="1" applyBorder="1" applyAlignment="1"/>
    <xf numFmtId="165" fontId="88" fillId="0" borderId="99" xfId="48" quotePrefix="1" applyNumberFormat="1" applyFont="1" applyFill="1" applyBorder="1" applyAlignment="1">
      <alignment horizontal="center"/>
    </xf>
    <xf numFmtId="165" fontId="85" fillId="0" borderId="96" xfId="48" applyNumberFormat="1" applyFont="1" applyFill="1" applyBorder="1" applyAlignment="1">
      <alignment horizontal="center"/>
    </xf>
    <xf numFmtId="165" fontId="85" fillId="0" borderId="97" xfId="48" applyNumberFormat="1" applyFont="1" applyFill="1" applyBorder="1" applyAlignment="1">
      <alignment horizontal="center"/>
    </xf>
    <xf numFmtId="165" fontId="88" fillId="0" borderId="97" xfId="48" applyNumberFormat="1" applyFont="1" applyFill="1" applyBorder="1" applyAlignment="1">
      <alignment horizontal="center"/>
    </xf>
    <xf numFmtId="165" fontId="85" fillId="0" borderId="98" xfId="48" quotePrefix="1" applyNumberFormat="1" applyFont="1" applyFill="1" applyBorder="1" applyAlignment="1">
      <alignment horizontal="center" vertical="center"/>
    </xf>
    <xf numFmtId="165" fontId="85" fillId="0" borderId="98" xfId="48" quotePrefix="1" applyNumberFormat="1" applyFont="1" applyFill="1" applyBorder="1" applyAlignment="1">
      <alignment horizontal="center"/>
    </xf>
    <xf numFmtId="165" fontId="88" fillId="0" borderId="98" xfId="48" applyNumberFormat="1" applyFont="1" applyFill="1" applyBorder="1" applyAlignment="1">
      <alignment horizontal="center" vertical="center"/>
    </xf>
    <xf numFmtId="165" fontId="88" fillId="0" borderId="98" xfId="48" applyNumberFormat="1" applyFont="1" applyFill="1" applyBorder="1" applyAlignment="1">
      <alignment horizontal="center"/>
    </xf>
    <xf numFmtId="165" fontId="88" fillId="0" borderId="100" xfId="48" quotePrefix="1" applyNumberFormat="1" applyFont="1" applyFill="1" applyBorder="1" applyAlignment="1">
      <alignment horizontal="center"/>
    </xf>
    <xf numFmtId="165" fontId="88" fillId="0" borderId="100" xfId="48" applyNumberFormat="1" applyFont="1" applyFill="1" applyBorder="1" applyAlignment="1">
      <alignment horizontal="center"/>
    </xf>
    <xf numFmtId="165" fontId="79" fillId="0" borderId="101" xfId="48" quotePrefix="1" applyNumberFormat="1" applyFont="1" applyFill="1" applyBorder="1" applyAlignment="1">
      <alignment horizontal="center"/>
    </xf>
    <xf numFmtId="165" fontId="79" fillId="0" borderId="101" xfId="48" applyNumberFormat="1" applyFont="1" applyFill="1" applyBorder="1" applyAlignment="1">
      <alignment horizontal="center"/>
    </xf>
    <xf numFmtId="0" fontId="79" fillId="0" borderId="101" xfId="48" applyFont="1" applyFill="1" applyBorder="1" applyAlignment="1"/>
    <xf numFmtId="165" fontId="71" fillId="0" borderId="101" xfId="48" applyNumberFormat="1" applyFont="1" applyFill="1" applyBorder="1" applyAlignment="1">
      <alignment horizontal="center"/>
    </xf>
    <xf numFmtId="165" fontId="71" fillId="0" borderId="101" xfId="48" quotePrefix="1" applyNumberFormat="1" applyFont="1" applyFill="1" applyBorder="1" applyAlignment="1">
      <alignment horizontal="center"/>
    </xf>
    <xf numFmtId="0" fontId="71" fillId="0" borderId="101" xfId="48" applyFont="1" applyFill="1" applyBorder="1" applyAlignment="1"/>
    <xf numFmtId="165" fontId="78" fillId="0" borderId="101" xfId="48" applyNumberFormat="1" applyFont="1" applyFill="1" applyBorder="1" applyAlignment="1">
      <alignment horizontal="center"/>
    </xf>
    <xf numFmtId="165" fontId="93" fillId="0" borderId="101" xfId="48" quotePrefix="1" applyNumberFormat="1" applyFont="1" applyFill="1" applyBorder="1" applyAlignment="1">
      <alignment horizontal="center"/>
    </xf>
    <xf numFmtId="165" fontId="79" fillId="0" borderId="101" xfId="48" applyNumberFormat="1" applyFont="1" applyFill="1" applyBorder="1"/>
    <xf numFmtId="165" fontId="71" fillId="0" borderId="101" xfId="48" applyNumberFormat="1" applyFont="1" applyFill="1" applyBorder="1"/>
    <xf numFmtId="165" fontId="80" fillId="0" borderId="101" xfId="48" applyNumberFormat="1" applyFont="1" applyFill="1" applyBorder="1"/>
    <xf numFmtId="165" fontId="80" fillId="0" borderId="101" xfId="48" quotePrefix="1" applyNumberFormat="1" applyFont="1" applyFill="1" applyBorder="1" applyAlignment="1">
      <alignment horizontal="right"/>
    </xf>
    <xf numFmtId="0" fontId="79" fillId="0" borderId="101" xfId="48" applyFont="1" applyFill="1" applyBorder="1" applyAlignment="1">
      <alignment horizontal="left"/>
    </xf>
    <xf numFmtId="0" fontId="79" fillId="0" borderId="101" xfId="48" quotePrefix="1" applyNumberFormat="1" applyFont="1" applyFill="1" applyBorder="1" applyAlignment="1">
      <alignment horizontal="center"/>
    </xf>
    <xf numFmtId="165" fontId="79" fillId="0" borderId="102" xfId="48" quotePrefix="1" applyNumberFormat="1" applyFont="1" applyFill="1" applyBorder="1" applyAlignment="1">
      <alignment horizontal="center"/>
    </xf>
    <xf numFmtId="165" fontId="79" fillId="0" borderId="102" xfId="48" applyNumberFormat="1" applyFont="1" applyFill="1" applyBorder="1" applyAlignment="1">
      <alignment horizontal="center"/>
    </xf>
    <xf numFmtId="0" fontId="79" fillId="0" borderId="102" xfId="48" applyFont="1" applyFill="1" applyBorder="1" applyAlignment="1"/>
    <xf numFmtId="165" fontId="88" fillId="0" borderId="103" xfId="48" applyNumberFormat="1" applyFont="1" applyFill="1" applyBorder="1" applyAlignment="1">
      <alignment horizontal="center"/>
    </xf>
    <xf numFmtId="165" fontId="88" fillId="0" borderId="103" xfId="48" quotePrefix="1" applyNumberFormat="1" applyFont="1" applyFill="1" applyBorder="1" applyAlignment="1">
      <alignment horizontal="center"/>
    </xf>
    <xf numFmtId="165" fontId="94" fillId="22" borderId="104" xfId="48" quotePrefix="1" applyNumberFormat="1" applyFont="1" applyFill="1" applyBorder="1" applyAlignment="1">
      <alignment horizontal="center" vertical="center"/>
    </xf>
    <xf numFmtId="165" fontId="94" fillId="22" borderId="104" xfId="48" applyNumberFormat="1" applyFont="1" applyFill="1" applyBorder="1" applyAlignment="1">
      <alignment horizontal="center" vertical="center"/>
    </xf>
    <xf numFmtId="0" fontId="94" fillId="22" borderId="104" xfId="48" applyFont="1" applyFill="1" applyBorder="1" applyAlignment="1">
      <alignment vertical="center"/>
    </xf>
    <xf numFmtId="0" fontId="95" fillId="22" borderId="104" xfId="48" applyFont="1" applyFill="1" applyBorder="1" applyAlignment="1">
      <alignment vertical="center"/>
    </xf>
    <xf numFmtId="49" fontId="85" fillId="0" borderId="90" xfId="48" quotePrefix="1" applyNumberFormat="1" applyFont="1" applyFill="1" applyBorder="1" applyAlignment="1">
      <alignment horizontal="center"/>
    </xf>
    <xf numFmtId="165" fontId="96" fillId="0" borderId="90" xfId="48" quotePrefix="1" applyNumberFormat="1" applyFont="1" applyFill="1" applyBorder="1" applyAlignment="1">
      <alignment horizontal="center"/>
    </xf>
    <xf numFmtId="0" fontId="85" fillId="0" borderId="90" xfId="48" applyFont="1" applyFill="1" applyBorder="1" applyAlignment="1">
      <alignment horizontal="center" vertical="center"/>
    </xf>
    <xf numFmtId="0" fontId="85" fillId="0" borderId="0" xfId="48" applyFont="1" applyFill="1" applyBorder="1"/>
    <xf numFmtId="0" fontId="88" fillId="0" borderId="90" xfId="48" applyFont="1" applyFill="1" applyBorder="1" applyAlignment="1">
      <alignment horizontal="center"/>
    </xf>
    <xf numFmtId="0" fontId="85" fillId="0" borderId="90" xfId="48" quotePrefix="1" applyFont="1" applyFill="1" applyBorder="1" applyAlignment="1">
      <alignment horizontal="center"/>
    </xf>
    <xf numFmtId="0" fontId="97" fillId="0" borderId="90" xfId="48" applyFont="1" applyFill="1" applyBorder="1" applyAlignment="1">
      <alignment horizontal="center"/>
    </xf>
    <xf numFmtId="0" fontId="85" fillId="0" borderId="90" xfId="48" applyFont="1" applyFill="1" applyBorder="1"/>
    <xf numFmtId="0" fontId="90" fillId="0" borderId="90" xfId="48" applyFont="1" applyFill="1" applyBorder="1" applyAlignment="1">
      <alignment horizontal="center"/>
    </xf>
    <xf numFmtId="0" fontId="85" fillId="0" borderId="90" xfId="48" applyFont="1" applyFill="1" applyBorder="1" applyAlignment="1">
      <alignment horizontal="center"/>
    </xf>
    <xf numFmtId="0" fontId="85" fillId="0" borderId="9" xfId="48" applyFont="1" applyFill="1" applyBorder="1"/>
    <xf numFmtId="165" fontId="88" fillId="0" borderId="105" xfId="48" applyNumberFormat="1" applyFont="1" applyFill="1" applyBorder="1" applyAlignment="1">
      <alignment horizontal="center" vertical="center"/>
    </xf>
    <xf numFmtId="165" fontId="88" fillId="0" borderId="106" xfId="48" applyNumberFormat="1" applyFont="1" applyFill="1" applyBorder="1" applyAlignment="1">
      <alignment horizontal="center" vertical="center"/>
    </xf>
    <xf numFmtId="165" fontId="88" fillId="0" borderId="107" xfId="48" applyNumberFormat="1" applyFont="1" applyFill="1" applyBorder="1" applyAlignment="1">
      <alignment horizontal="center" vertical="center"/>
    </xf>
    <xf numFmtId="165" fontId="85" fillId="0" borderId="108" xfId="48" applyNumberFormat="1" applyFont="1" applyFill="1" applyBorder="1" applyAlignment="1">
      <alignment horizontal="center"/>
    </xf>
    <xf numFmtId="165" fontId="85" fillId="0" borderId="108" xfId="48" quotePrefix="1" applyNumberFormat="1" applyFont="1" applyFill="1" applyBorder="1" applyAlignment="1">
      <alignment horizontal="center"/>
    </xf>
    <xf numFmtId="165" fontId="86" fillId="0" borderId="108" xfId="48" applyNumberFormat="1" applyFont="1" applyFill="1" applyBorder="1" applyAlignment="1">
      <alignment horizontal="center"/>
    </xf>
    <xf numFmtId="0" fontId="87" fillId="0" borderId="108" xfId="48" applyFont="1" applyFill="1" applyBorder="1" applyAlignment="1"/>
    <xf numFmtId="165" fontId="85" fillId="0" borderId="109" xfId="48" applyNumberFormat="1" applyFont="1" applyFill="1" applyBorder="1" applyAlignment="1">
      <alignment horizontal="center"/>
    </xf>
    <xf numFmtId="165" fontId="85" fillId="0" borderId="109" xfId="48" quotePrefix="1" applyNumberFormat="1" applyFont="1" applyFill="1" applyBorder="1" applyAlignment="1">
      <alignment horizontal="center"/>
    </xf>
    <xf numFmtId="165" fontId="90" fillId="0" borderId="109" xfId="48" quotePrefix="1" applyNumberFormat="1" applyFont="1" applyFill="1" applyBorder="1" applyAlignment="1">
      <alignment horizontal="center"/>
    </xf>
    <xf numFmtId="0" fontId="85" fillId="0" borderId="109" xfId="48" applyFont="1" applyFill="1" applyBorder="1" applyAlignment="1"/>
    <xf numFmtId="165" fontId="94" fillId="23" borderId="110" xfId="48" quotePrefix="1" applyNumberFormat="1" applyFont="1" applyFill="1" applyBorder="1" applyAlignment="1">
      <alignment horizontal="center" vertical="center"/>
    </xf>
    <xf numFmtId="165" fontId="94" fillId="23" borderId="110" xfId="48" applyNumberFormat="1" applyFont="1" applyFill="1" applyBorder="1" applyAlignment="1">
      <alignment horizontal="center" vertical="center"/>
    </xf>
    <xf numFmtId="165" fontId="86" fillId="23" borderId="111" xfId="48" quotePrefix="1" applyNumberFormat="1" applyFont="1" applyFill="1" applyBorder="1" applyAlignment="1">
      <alignment horizontal="center" vertical="center"/>
    </xf>
    <xf numFmtId="165" fontId="86" fillId="23" borderId="112" xfId="48" applyNumberFormat="1" applyFont="1" applyFill="1" applyBorder="1" applyAlignment="1">
      <alignment horizontal="center" vertical="center"/>
    </xf>
    <xf numFmtId="165" fontId="86" fillId="23" borderId="113" xfId="48" applyNumberFormat="1" applyFont="1" applyFill="1" applyBorder="1" applyAlignment="1">
      <alignment horizontal="center" vertical="center"/>
    </xf>
    <xf numFmtId="165" fontId="86" fillId="23" borderId="93" xfId="48" quotePrefix="1" applyNumberFormat="1" applyFont="1" applyFill="1" applyBorder="1" applyAlignment="1">
      <alignment horizontal="center" vertical="center"/>
    </xf>
    <xf numFmtId="165" fontId="86" fillId="23" borderId="94" xfId="48" applyNumberFormat="1" applyFont="1" applyFill="1" applyBorder="1" applyAlignment="1">
      <alignment horizontal="center" vertical="center"/>
    </xf>
    <xf numFmtId="165" fontId="86" fillId="23" borderId="95" xfId="48" applyNumberFormat="1" applyFont="1" applyFill="1" applyBorder="1" applyAlignment="1">
      <alignment horizontal="center" vertical="center"/>
    </xf>
    <xf numFmtId="0" fontId="86" fillId="23" borderId="114" xfId="48" applyFont="1" applyFill="1" applyBorder="1" applyAlignment="1">
      <alignment vertical="center"/>
    </xf>
    <xf numFmtId="0" fontId="98" fillId="0" borderId="91" xfId="0" applyFont="1" applyBorder="1"/>
    <xf numFmtId="0" fontId="82" fillId="0" borderId="91" xfId="0" applyFont="1" applyBorder="1"/>
    <xf numFmtId="0" fontId="82" fillId="0" borderId="91" xfId="0" applyFont="1" applyBorder="1" applyAlignment="1">
      <alignment horizontal="left" indent="2"/>
    </xf>
    <xf numFmtId="0" fontId="82" fillId="0" borderId="92" xfId="0" applyFont="1" applyBorder="1" applyAlignment="1">
      <alignment horizontal="left" indent="2"/>
    </xf>
    <xf numFmtId="0" fontId="82" fillId="0" borderId="92" xfId="0" applyFont="1" applyBorder="1"/>
    <xf numFmtId="0" fontId="98" fillId="22" borderId="110" xfId="0" applyFont="1" applyFill="1" applyBorder="1" applyAlignment="1">
      <alignment horizontal="center" vertical="center"/>
    </xf>
    <xf numFmtId="0" fontId="99" fillId="0" borderId="0" xfId="48" applyFont="1" applyAlignment="1"/>
    <xf numFmtId="0" fontId="0" fillId="0" borderId="115" xfId="0" applyFont="1" applyBorder="1"/>
    <xf numFmtId="0" fontId="0" fillId="0" borderId="0" xfId="0" applyFont="1" applyBorder="1"/>
    <xf numFmtId="0" fontId="100" fillId="0" borderId="92" xfId="0" applyFont="1" applyBorder="1"/>
    <xf numFmtId="0" fontId="75" fillId="0" borderId="0" xfId="0" applyFont="1"/>
    <xf numFmtId="0" fontId="101" fillId="0" borderId="0" xfId="0" applyFont="1"/>
    <xf numFmtId="0" fontId="101" fillId="0" borderId="0" xfId="0" applyFont="1" applyAlignment="1">
      <alignment horizontal="center"/>
    </xf>
    <xf numFmtId="0" fontId="77" fillId="0" borderId="0" xfId="0" applyFont="1" applyAlignment="1">
      <alignment horizontal="center"/>
    </xf>
    <xf numFmtId="0" fontId="78" fillId="0" borderId="0" xfId="48" applyFont="1" applyFill="1" applyBorder="1" applyAlignment="1">
      <alignment horizontal="center" wrapText="1"/>
    </xf>
    <xf numFmtId="0" fontId="77" fillId="0" borderId="0" xfId="48" applyFont="1" applyBorder="1" applyAlignment="1">
      <alignment horizontal="center" vertical="center"/>
    </xf>
    <xf numFmtId="49" fontId="77" fillId="0" borderId="0" xfId="48" applyNumberFormat="1" applyFont="1" applyBorder="1" applyAlignment="1">
      <alignment horizontal="center" vertical="center"/>
    </xf>
    <xf numFmtId="0" fontId="85" fillId="0" borderId="90" xfId="48" quotePrefix="1" applyNumberFormat="1" applyFont="1" applyFill="1" applyBorder="1" applyAlignment="1">
      <alignment horizontal="center"/>
    </xf>
    <xf numFmtId="165" fontId="85" fillId="0" borderId="116" xfId="48" applyNumberFormat="1" applyFont="1" applyFill="1" applyBorder="1" applyAlignment="1">
      <alignment horizontal="center"/>
    </xf>
    <xf numFmtId="165" fontId="88" fillId="0" borderId="116" xfId="48" applyNumberFormat="1" applyFont="1" applyFill="1" applyBorder="1" applyAlignment="1">
      <alignment horizontal="center"/>
    </xf>
    <xf numFmtId="0" fontId="102" fillId="0" borderId="0" xfId="0" applyFont="1" applyAlignment="1"/>
    <xf numFmtId="0" fontId="103" fillId="0" borderId="0" xfId="0" applyFont="1" applyBorder="1" applyAlignment="1"/>
    <xf numFmtId="165" fontId="88" fillId="0" borderId="117" xfId="48" applyNumberFormat="1" applyFont="1" applyFill="1" applyBorder="1" applyAlignment="1">
      <alignment horizontal="center" vertical="center"/>
    </xf>
    <xf numFmtId="0" fontId="88" fillId="0" borderId="90" xfId="48" applyFont="1" applyFill="1" applyBorder="1" applyAlignment="1">
      <alignment horizontal="center" vertical="center"/>
    </xf>
    <xf numFmtId="165" fontId="88" fillId="0" borderId="118" xfId="48" quotePrefix="1" applyNumberFormat="1" applyFont="1" applyFill="1" applyBorder="1" applyAlignment="1">
      <alignment horizontal="center"/>
    </xf>
    <xf numFmtId="165" fontId="88" fillId="0" borderId="119" xfId="48" applyNumberFormat="1" applyFont="1" applyFill="1" applyBorder="1" applyAlignment="1">
      <alignment horizontal="center"/>
    </xf>
    <xf numFmtId="165" fontId="88" fillId="0" borderId="120" xfId="48" applyNumberFormat="1" applyFont="1" applyFill="1" applyBorder="1" applyAlignment="1">
      <alignment horizontal="center"/>
    </xf>
    <xf numFmtId="165" fontId="85" fillId="0" borderId="121" xfId="48" applyNumberFormat="1" applyFont="1" applyFill="1" applyBorder="1" applyAlignment="1">
      <alignment horizontal="center"/>
    </xf>
    <xf numFmtId="165" fontId="85" fillId="0" borderId="122" xfId="48" applyNumberFormat="1" applyFont="1" applyFill="1" applyBorder="1" applyAlignment="1">
      <alignment horizontal="center"/>
    </xf>
    <xf numFmtId="165" fontId="85" fillId="0" borderId="122" xfId="48" quotePrefix="1" applyNumberFormat="1" applyFont="1" applyFill="1" applyBorder="1" applyAlignment="1">
      <alignment horizontal="center"/>
    </xf>
    <xf numFmtId="165" fontId="88" fillId="0" borderId="123" xfId="48" applyNumberFormat="1" applyFont="1" applyFill="1" applyBorder="1" applyAlignment="1">
      <alignment horizontal="center"/>
    </xf>
    <xf numFmtId="165" fontId="88" fillId="0" borderId="123" xfId="48" quotePrefix="1" applyNumberFormat="1" applyFont="1" applyFill="1" applyBorder="1" applyAlignment="1">
      <alignment horizontal="center"/>
    </xf>
    <xf numFmtId="0" fontId="85" fillId="0" borderId="124" xfId="48" applyFont="1" applyFill="1" applyBorder="1" applyAlignment="1">
      <alignment vertical="center"/>
    </xf>
    <xf numFmtId="0" fontId="104" fillId="0" borderId="0" xfId="48" applyFont="1" applyFill="1" applyBorder="1" applyAlignment="1">
      <alignment horizontal="justify" vertical="center"/>
    </xf>
    <xf numFmtId="0" fontId="103" fillId="0" borderId="0" xfId="0" applyFont="1" applyAlignment="1">
      <alignment horizontal="center" wrapText="1"/>
    </xf>
    <xf numFmtId="0" fontId="99" fillId="0" borderId="0" xfId="0" applyFont="1" applyAlignment="1">
      <alignment horizontal="left"/>
    </xf>
    <xf numFmtId="0" fontId="103" fillId="0" borderId="0" xfId="0" applyFont="1" applyAlignment="1">
      <alignment wrapText="1"/>
    </xf>
    <xf numFmtId="0" fontId="98" fillId="0" borderId="91" xfId="0" applyFont="1" applyBorder="1" applyAlignment="1">
      <alignment horizontal="left" indent="7"/>
    </xf>
    <xf numFmtId="0" fontId="98" fillId="0" borderId="91" xfId="0" applyFont="1" applyFill="1" applyBorder="1" applyAlignment="1">
      <alignment horizontal="left" indent="7"/>
    </xf>
    <xf numFmtId="0" fontId="105" fillId="0" borderId="91" xfId="0" applyFont="1" applyBorder="1"/>
    <xf numFmtId="0" fontId="83" fillId="24" borderId="91" xfId="0" applyFont="1" applyFill="1" applyBorder="1" applyAlignment="1">
      <alignment horizontal="left"/>
    </xf>
    <xf numFmtId="0" fontId="83" fillId="24" borderId="91" xfId="0" applyFont="1" applyFill="1" applyBorder="1" applyAlignment="1">
      <alignment horizontal="left" wrapText="1"/>
    </xf>
    <xf numFmtId="0" fontId="100" fillId="24" borderId="91" xfId="0" applyFont="1" applyFill="1" applyBorder="1" applyAlignment="1">
      <alignment horizontal="left"/>
    </xf>
    <xf numFmtId="0" fontId="98" fillId="0" borderId="91" xfId="0" applyFont="1" applyBorder="1" applyAlignment="1">
      <alignment horizontal="left" wrapText="1" indent="7"/>
    </xf>
    <xf numFmtId="0" fontId="103" fillId="0" borderId="100" xfId="0" applyFont="1" applyBorder="1" applyAlignment="1">
      <alignment horizontal="center" wrapText="1"/>
    </xf>
    <xf numFmtId="0" fontId="75" fillId="0" borderId="0" xfId="48" applyFont="1" applyFill="1" applyBorder="1" applyAlignment="1">
      <alignment horizontal="left" vertical="center"/>
    </xf>
    <xf numFmtId="0" fontId="78" fillId="0" borderId="0" xfId="48" applyFont="1" applyFill="1" applyBorder="1" applyAlignment="1">
      <alignment wrapText="1"/>
    </xf>
    <xf numFmtId="0" fontId="103" fillId="0" borderId="0" xfId="0" applyFont="1" applyAlignment="1">
      <alignment horizontal="center" wrapText="1"/>
    </xf>
    <xf numFmtId="0" fontId="99" fillId="0" borderId="0" xfId="0" applyFont="1" applyAlignment="1">
      <alignment horizontal="center"/>
    </xf>
    <xf numFmtId="0" fontId="98" fillId="0" borderId="91" xfId="0" applyFont="1" applyBorder="1" applyAlignment="1">
      <alignment wrapText="1"/>
    </xf>
    <xf numFmtId="0" fontId="0" fillId="0" borderId="0" xfId="0" applyFill="1"/>
    <xf numFmtId="0" fontId="0" fillId="0" borderId="0" xfId="0" applyFont="1" applyFill="1"/>
    <xf numFmtId="0" fontId="0" fillId="0" borderId="0" xfId="0" applyFont="1" applyFill="1" applyBorder="1"/>
    <xf numFmtId="165" fontId="88" fillId="0" borderId="125" xfId="48" quotePrefix="1" applyNumberFormat="1" applyFont="1" applyFill="1" applyBorder="1" applyAlignment="1">
      <alignment horizontal="center"/>
    </xf>
    <xf numFmtId="165" fontId="88" fillId="0" borderId="125" xfId="48" applyNumberFormat="1" applyFont="1" applyFill="1" applyBorder="1" applyAlignment="1">
      <alignment horizontal="center"/>
    </xf>
    <xf numFmtId="165" fontId="88" fillId="0" borderId="126" xfId="48" quotePrefix="1" applyNumberFormat="1" applyFont="1" applyFill="1" applyBorder="1" applyAlignment="1">
      <alignment horizontal="center"/>
    </xf>
    <xf numFmtId="165" fontId="88" fillId="0" borderId="127" xfId="48" applyNumberFormat="1" applyFont="1" applyFill="1" applyBorder="1" applyAlignment="1">
      <alignment horizontal="center"/>
    </xf>
    <xf numFmtId="165" fontId="88" fillId="0" borderId="128" xfId="48" applyNumberFormat="1" applyFont="1" applyFill="1" applyBorder="1" applyAlignment="1">
      <alignment horizontal="center"/>
    </xf>
    <xf numFmtId="165" fontId="88" fillId="0" borderId="10" xfId="48" quotePrefix="1" applyNumberFormat="1" applyFont="1" applyFill="1" applyBorder="1" applyAlignment="1">
      <alignment horizontal="center"/>
    </xf>
    <xf numFmtId="0" fontId="0" fillId="0" borderId="0" xfId="0" applyAlignment="1">
      <alignment horizontal="center"/>
    </xf>
    <xf numFmtId="0" fontId="106" fillId="0" borderId="0" xfId="42" applyFont="1" applyAlignment="1"/>
    <xf numFmtId="0" fontId="107" fillId="0" borderId="0" xfId="42" applyFont="1"/>
    <xf numFmtId="0" fontId="2" fillId="0" borderId="0" xfId="42"/>
    <xf numFmtId="0" fontId="37" fillId="0" borderId="0" xfId="42" applyFont="1" applyAlignment="1">
      <alignment horizontal="center"/>
    </xf>
    <xf numFmtId="0" fontId="75" fillId="0" borderId="12" xfId="48" applyFont="1" applyBorder="1" applyAlignment="1">
      <alignment horizontal="center" vertical="center" wrapText="1"/>
    </xf>
    <xf numFmtId="0" fontId="2" fillId="0" borderId="0" xfId="42" applyAlignment="1">
      <alignment vertical="center"/>
    </xf>
    <xf numFmtId="0" fontId="101" fillId="0" borderId="13" xfId="48" applyFont="1" applyBorder="1" applyAlignment="1">
      <alignment horizontal="left" vertical="center" wrapText="1"/>
    </xf>
    <xf numFmtId="0" fontId="101" fillId="0" borderId="13" xfId="48" applyFont="1" applyFill="1" applyBorder="1" applyAlignment="1">
      <alignment horizontal="left" vertical="center" wrapText="1"/>
    </xf>
    <xf numFmtId="0" fontId="2" fillId="0" borderId="0" xfId="42" applyFont="1" applyBorder="1"/>
    <xf numFmtId="0" fontId="38" fillId="0" borderId="0" xfId="42" applyFont="1"/>
    <xf numFmtId="165" fontId="85" fillId="0" borderId="125" xfId="48" applyNumberFormat="1" applyFont="1" applyFill="1" applyBorder="1" applyAlignment="1">
      <alignment horizontal="center"/>
    </xf>
    <xf numFmtId="0" fontId="71" fillId="0" borderId="0" xfId="42" applyFont="1"/>
    <xf numFmtId="0" fontId="101" fillId="0" borderId="0" xfId="42" applyFont="1" applyFill="1"/>
    <xf numFmtId="0" fontId="101" fillId="0" borderId="0" xfId="42" applyFont="1" applyFill="1" applyAlignment="1">
      <alignment horizontal="left" indent="1"/>
    </xf>
    <xf numFmtId="0" fontId="75" fillId="0" borderId="0" xfId="42" applyFont="1" applyFill="1" applyAlignment="1">
      <alignment horizontal="left" indent="1"/>
    </xf>
    <xf numFmtId="0" fontId="75" fillId="0" borderId="0" xfId="42" applyFont="1" applyAlignment="1">
      <alignment horizontal="center"/>
    </xf>
    <xf numFmtId="0" fontId="75" fillId="0" borderId="0" xfId="42" applyFont="1" applyFill="1" applyAlignment="1">
      <alignment horizontal="center"/>
    </xf>
    <xf numFmtId="0" fontId="101" fillId="0" borderId="0" xfId="42" applyFont="1" applyAlignment="1">
      <alignment vertical="center"/>
    </xf>
    <xf numFmtId="0" fontId="101" fillId="0" borderId="0" xfId="42" applyFont="1" applyAlignment="1">
      <alignment horizontal="center" vertical="center" wrapText="1"/>
    </xf>
    <xf numFmtId="0" fontId="71" fillId="0" borderId="0" xfId="42" applyFont="1" applyAlignment="1">
      <alignment vertical="center"/>
    </xf>
    <xf numFmtId="0" fontId="108" fillId="0" borderId="0" xfId="42" applyFont="1" applyBorder="1" applyAlignment="1">
      <alignment horizontal="center" vertical="center" wrapText="1"/>
    </xf>
    <xf numFmtId="0" fontId="103" fillId="0" borderId="0" xfId="0" applyFont="1" applyFill="1" applyBorder="1" applyAlignment="1">
      <alignment vertical="center"/>
    </xf>
    <xf numFmtId="0" fontId="70" fillId="0" borderId="0" xfId="0" applyFont="1"/>
    <xf numFmtId="0" fontId="110" fillId="0" borderId="0" xfId="0" applyFont="1" applyFill="1" applyBorder="1"/>
    <xf numFmtId="0" fontId="110" fillId="0" borderId="0" xfId="0" applyFont="1" applyBorder="1"/>
    <xf numFmtId="165" fontId="94" fillId="0" borderId="129" xfId="48" quotePrefix="1" applyNumberFormat="1" applyFont="1" applyFill="1" applyBorder="1" applyAlignment="1">
      <alignment horizontal="center" vertical="center" wrapText="1"/>
    </xf>
    <xf numFmtId="165" fontId="94" fillId="0" borderId="130" xfId="48" applyNumberFormat="1" applyFont="1" applyFill="1" applyBorder="1" applyAlignment="1">
      <alignment horizontal="center" vertical="center" wrapText="1"/>
    </xf>
    <xf numFmtId="49" fontId="94" fillId="0" borderId="131" xfId="48" applyNumberFormat="1" applyFont="1" applyFill="1" applyBorder="1" applyAlignment="1">
      <alignment horizontal="center" vertical="center" wrapText="1"/>
    </xf>
    <xf numFmtId="0" fontId="78" fillId="0" borderId="17" xfId="48" applyFont="1" applyFill="1" applyBorder="1" applyAlignment="1">
      <alignment horizontal="center" vertical="center" wrapText="1"/>
    </xf>
    <xf numFmtId="165" fontId="95" fillId="0" borderId="18" xfId="48" applyNumberFormat="1" applyFont="1" applyFill="1" applyBorder="1" applyAlignment="1">
      <alignment horizontal="center" vertical="center" wrapText="1"/>
    </xf>
    <xf numFmtId="165" fontId="94" fillId="0" borderId="19" xfId="48" quotePrefix="1" applyNumberFormat="1" applyFont="1" applyFill="1" applyBorder="1" applyAlignment="1">
      <alignment horizontal="right" vertical="center" wrapText="1" indent="1"/>
    </xf>
    <xf numFmtId="165" fontId="94" fillId="0" borderId="10" xfId="48" applyNumberFormat="1" applyFont="1" applyFill="1" applyBorder="1" applyAlignment="1">
      <alignment horizontal="center" vertical="center" wrapText="1"/>
    </xf>
    <xf numFmtId="49" fontId="94" fillId="0" borderId="11" xfId="48" applyNumberFormat="1" applyFont="1" applyFill="1" applyBorder="1" applyAlignment="1">
      <alignment horizontal="center" vertical="center" wrapText="1"/>
    </xf>
    <xf numFmtId="0" fontId="94" fillId="0" borderId="18" xfId="48" applyFont="1" applyFill="1" applyBorder="1" applyAlignment="1">
      <alignment horizontal="center" vertical="center" wrapText="1"/>
    </xf>
    <xf numFmtId="165" fontId="95" fillId="0" borderId="20" xfId="48" applyNumberFormat="1" applyFont="1" applyFill="1" applyBorder="1" applyAlignment="1">
      <alignment vertical="center" wrapText="1"/>
    </xf>
    <xf numFmtId="165" fontId="94" fillId="0" borderId="21" xfId="48" applyNumberFormat="1" applyFont="1" applyFill="1" applyBorder="1" applyAlignment="1">
      <alignment horizontal="left" vertical="center" wrapText="1"/>
    </xf>
    <xf numFmtId="165" fontId="0" fillId="0" borderId="22" xfId="0" applyNumberFormat="1" applyBorder="1"/>
    <xf numFmtId="165" fontId="94" fillId="0" borderId="23" xfId="48" quotePrefix="1" applyNumberFormat="1" applyFont="1" applyFill="1" applyBorder="1" applyAlignment="1">
      <alignment horizontal="left" vertical="center" wrapText="1" indent="1"/>
    </xf>
    <xf numFmtId="165" fontId="94" fillId="0" borderId="24" xfId="48" applyNumberFormat="1" applyFont="1" applyFill="1" applyBorder="1" applyAlignment="1">
      <alignment horizontal="center" vertical="center" wrapText="1"/>
    </xf>
    <xf numFmtId="49" fontId="94" fillId="0" borderId="25" xfId="48" applyNumberFormat="1" applyFont="1" applyFill="1" applyBorder="1" applyAlignment="1">
      <alignment horizontal="center" vertical="center" wrapText="1"/>
    </xf>
    <xf numFmtId="165" fontId="94" fillId="0" borderId="26" xfId="48" quotePrefix="1" applyNumberFormat="1" applyFont="1" applyFill="1" applyBorder="1" applyAlignment="1">
      <alignment horizontal="left" vertical="center" wrapText="1" indent="1"/>
    </xf>
    <xf numFmtId="49" fontId="94" fillId="0" borderId="0" xfId="48" applyNumberFormat="1" applyFont="1" applyFill="1" applyBorder="1" applyAlignment="1">
      <alignment horizontal="center" vertical="center" wrapText="1"/>
    </xf>
    <xf numFmtId="0" fontId="94" fillId="0" borderId="27" xfId="48" applyFont="1" applyFill="1" applyBorder="1" applyAlignment="1">
      <alignment horizontal="center" vertical="center" wrapText="1"/>
    </xf>
    <xf numFmtId="49" fontId="94" fillId="0" borderId="28" xfId="48" applyNumberFormat="1" applyFont="1" applyFill="1" applyBorder="1" applyAlignment="1">
      <alignment horizontal="center" vertical="center" wrapText="1"/>
    </xf>
    <xf numFmtId="165" fontId="94" fillId="0" borderId="29" xfId="48" quotePrefix="1" applyNumberFormat="1" applyFont="1" applyFill="1" applyBorder="1" applyAlignment="1">
      <alignment horizontal="left" vertical="center" wrapText="1" indent="1"/>
    </xf>
    <xf numFmtId="165" fontId="94" fillId="0" borderId="30" xfId="48" applyNumberFormat="1" applyFont="1" applyFill="1" applyBorder="1" applyAlignment="1">
      <alignment horizontal="left" vertical="center" wrapText="1"/>
    </xf>
    <xf numFmtId="0" fontId="0" fillId="0" borderId="22" xfId="0" applyBorder="1"/>
    <xf numFmtId="165" fontId="94" fillId="0" borderId="22" xfId="48" applyNumberFormat="1" applyFont="1" applyFill="1" applyBorder="1" applyAlignment="1">
      <alignment horizontal="center" vertical="center" wrapText="1"/>
    </xf>
    <xf numFmtId="49" fontId="94" fillId="0" borderId="30" xfId="48" applyNumberFormat="1" applyFont="1" applyFill="1" applyBorder="1" applyAlignment="1">
      <alignment horizontal="center" vertical="center" wrapText="1"/>
    </xf>
    <xf numFmtId="0" fontId="94" fillId="0" borderId="17" xfId="48" applyFont="1" applyFill="1" applyBorder="1" applyAlignment="1">
      <alignment horizontal="center" vertical="center" wrapText="1"/>
    </xf>
    <xf numFmtId="0" fontId="94" fillId="0" borderId="0" xfId="48" applyFont="1" applyFill="1" applyBorder="1" applyAlignment="1">
      <alignment horizontal="center" wrapText="1"/>
    </xf>
    <xf numFmtId="0" fontId="0" fillId="0" borderId="0" xfId="0" applyBorder="1"/>
    <xf numFmtId="165" fontId="94" fillId="0" borderId="0" xfId="48" applyNumberFormat="1" applyFont="1" applyFill="1" applyBorder="1" applyAlignment="1">
      <alignment horizontal="center" vertical="center" wrapText="1"/>
    </xf>
    <xf numFmtId="0" fontId="94" fillId="0" borderId="0" xfId="48" applyFont="1" applyFill="1" applyBorder="1" applyAlignment="1">
      <alignment horizontal="center" vertical="center" wrapText="1"/>
    </xf>
    <xf numFmtId="0" fontId="111" fillId="0" borderId="0" xfId="0" applyFont="1" applyAlignment="1">
      <alignment horizontal="right"/>
    </xf>
    <xf numFmtId="0" fontId="112" fillId="0" borderId="0" xfId="0" applyFont="1"/>
    <xf numFmtId="0" fontId="113" fillId="0" borderId="0" xfId="0" applyFont="1" applyAlignment="1">
      <alignment horizontal="right" vertical="top"/>
    </xf>
    <xf numFmtId="0" fontId="0" fillId="0" borderId="0" xfId="0" applyFill="1" applyAlignment="1">
      <alignment horizontal="left" indent="1"/>
    </xf>
    <xf numFmtId="0" fontId="71" fillId="0" borderId="0" xfId="48" applyFont="1" applyFill="1" applyAlignment="1">
      <alignment horizontal="left" vertical="top" wrapText="1" indent="6"/>
    </xf>
    <xf numFmtId="0" fontId="113" fillId="0" borderId="0" xfId="0" applyFont="1" applyAlignment="1">
      <alignment horizontal="right"/>
    </xf>
    <xf numFmtId="0" fontId="79" fillId="0" borderId="0" xfId="48" applyFont="1" applyFill="1" applyAlignment="1">
      <alignment horizontal="left"/>
    </xf>
    <xf numFmtId="0" fontId="79" fillId="0" borderId="0" xfId="48" quotePrefix="1" applyFont="1" applyFill="1" applyAlignment="1">
      <alignment horizontal="left"/>
    </xf>
    <xf numFmtId="0" fontId="110" fillId="0" borderId="0" xfId="0" applyFont="1" applyFill="1" applyAlignment="1">
      <alignment horizontal="left" indent="2"/>
    </xf>
    <xf numFmtId="0" fontId="110" fillId="0" borderId="0" xfId="0" applyFont="1" applyFill="1" applyAlignment="1"/>
    <xf numFmtId="0" fontId="71" fillId="0" borderId="0" xfId="48" applyFont="1" applyFill="1" applyAlignment="1">
      <alignment horizontal="left" vertical="top" indent="2"/>
    </xf>
    <xf numFmtId="0" fontId="71" fillId="0" borderId="0" xfId="48" applyFont="1" applyFill="1" applyAlignment="1">
      <alignment vertical="top"/>
    </xf>
    <xf numFmtId="0" fontId="71" fillId="0" borderId="0" xfId="48" applyFont="1" applyFill="1" applyAlignment="1">
      <alignment vertical="top" wrapText="1"/>
    </xf>
    <xf numFmtId="0" fontId="107" fillId="0" borderId="0" xfId="48" applyFont="1" applyFill="1" applyAlignment="1">
      <alignment horizontal="left" vertical="top" wrapText="1"/>
    </xf>
    <xf numFmtId="0" fontId="114" fillId="0" borderId="0" xfId="48" applyFont="1" applyFill="1" applyAlignment="1">
      <alignment horizontal="left"/>
    </xf>
    <xf numFmtId="0" fontId="77" fillId="0" borderId="0" xfId="48" quotePrefix="1" applyFont="1" applyFill="1" applyAlignment="1">
      <alignment horizontal="left" vertical="top" indent="3"/>
    </xf>
    <xf numFmtId="0" fontId="79" fillId="0" borderId="0" xfId="48" applyFont="1" applyFill="1" applyAlignment="1">
      <alignment vertical="top"/>
    </xf>
    <xf numFmtId="0" fontId="71" fillId="0" borderId="0" xfId="48" quotePrefix="1" applyFont="1" applyFill="1" applyAlignment="1">
      <alignment horizontal="left" indent="2"/>
    </xf>
    <xf numFmtId="0" fontId="16" fillId="0" borderId="0" xfId="68" applyFont="1"/>
    <xf numFmtId="0" fontId="71" fillId="0" borderId="0" xfId="68" applyFont="1"/>
    <xf numFmtId="0" fontId="71" fillId="0" borderId="31" xfId="68" applyFont="1" applyBorder="1"/>
    <xf numFmtId="0" fontId="79" fillId="0" borderId="0" xfId="68" quotePrefix="1" applyFont="1" applyAlignment="1">
      <alignment horizontal="right" vertical="top"/>
    </xf>
    <xf numFmtId="0" fontId="71" fillId="0" borderId="14" xfId="68" applyFont="1" applyBorder="1" applyAlignment="1">
      <alignment horizontal="center"/>
    </xf>
    <xf numFmtId="0" fontId="115" fillId="0" borderId="14" xfId="68" applyFont="1" applyBorder="1" applyAlignment="1">
      <alignment horizontal="right" vertical="top" wrapText="1"/>
    </xf>
    <xf numFmtId="0" fontId="71" fillId="0" borderId="14" xfId="68" applyFont="1" applyBorder="1" applyAlignment="1">
      <alignment horizontal="right"/>
    </xf>
    <xf numFmtId="0" fontId="79" fillId="0" borderId="14" xfId="68" applyFont="1" applyBorder="1" applyAlignment="1">
      <alignment horizontal="right"/>
    </xf>
    <xf numFmtId="1" fontId="71" fillId="0" borderId="14" xfId="76" applyNumberFormat="1" applyFont="1" applyBorder="1"/>
    <xf numFmtId="1" fontId="71" fillId="0" borderId="0" xfId="68" applyNumberFormat="1" applyFont="1" applyAlignment="1">
      <alignment horizontal="right"/>
    </xf>
    <xf numFmtId="0" fontId="72" fillId="0" borderId="0" xfId="68" applyFont="1" applyFill="1" applyBorder="1"/>
    <xf numFmtId="0" fontId="71" fillId="0" borderId="0" xfId="68" applyFont="1" applyBorder="1"/>
    <xf numFmtId="1" fontId="79" fillId="25" borderId="14" xfId="76" applyNumberFormat="1" applyFont="1" applyFill="1" applyBorder="1"/>
    <xf numFmtId="1" fontId="70" fillId="0" borderId="0" xfId="0" applyNumberFormat="1" applyFont="1"/>
    <xf numFmtId="1" fontId="79" fillId="0" borderId="0" xfId="68" applyNumberFormat="1" applyFont="1"/>
    <xf numFmtId="0" fontId="79" fillId="0" borderId="0" xfId="68" applyFont="1" applyAlignment="1">
      <alignment horizontal="right"/>
    </xf>
    <xf numFmtId="0" fontId="72" fillId="0" borderId="15" xfId="68" applyFont="1" applyBorder="1" applyAlignment="1">
      <alignment horizontal="center"/>
    </xf>
    <xf numFmtId="0" fontId="71" fillId="0" borderId="10" xfId="68" applyFont="1" applyBorder="1"/>
    <xf numFmtId="0" fontId="71" fillId="0" borderId="15" xfId="68" applyFont="1" applyBorder="1"/>
    <xf numFmtId="0" fontId="71" fillId="0" borderId="10" xfId="68" applyFont="1" applyBorder="1" applyAlignment="1">
      <alignment horizontal="left" indent="3"/>
    </xf>
    <xf numFmtId="0" fontId="79" fillId="0" borderId="10" xfId="68" applyFont="1" applyBorder="1"/>
    <xf numFmtId="1" fontId="70" fillId="0" borderId="0" xfId="76" applyNumberFormat="1" applyFont="1"/>
    <xf numFmtId="1" fontId="79" fillId="0" borderId="0" xfId="76" applyNumberFormat="1" applyFont="1"/>
    <xf numFmtId="0" fontId="71" fillId="0" borderId="14" xfId="68" quotePrefix="1" applyFont="1" applyBorder="1" applyAlignment="1">
      <alignment horizontal="right"/>
    </xf>
    <xf numFmtId="0" fontId="72" fillId="0" borderId="10" xfId="68" applyFont="1" applyBorder="1" applyAlignment="1">
      <alignment horizontal="center"/>
    </xf>
    <xf numFmtId="0" fontId="79" fillId="20" borderId="14" xfId="68" applyFont="1" applyFill="1" applyBorder="1" applyAlignment="1">
      <alignment horizontal="center" vertical="center" wrapText="1"/>
    </xf>
    <xf numFmtId="0" fontId="79" fillId="20" borderId="14" xfId="68" applyFont="1" applyFill="1" applyBorder="1" applyAlignment="1">
      <alignment horizontal="center" vertical="center"/>
    </xf>
    <xf numFmtId="0" fontId="42" fillId="0" borderId="0" xfId="68" applyFont="1" applyAlignment="1">
      <alignment horizontal="center"/>
    </xf>
    <xf numFmtId="0" fontId="76" fillId="0" borderId="0" xfId="48" applyFont="1" applyFill="1" applyAlignment="1">
      <alignment vertical="center"/>
    </xf>
    <xf numFmtId="0" fontId="98" fillId="22" borderId="132" xfId="0" quotePrefix="1" applyFont="1" applyFill="1" applyBorder="1" applyAlignment="1">
      <alignment horizontal="center" vertical="center"/>
    </xf>
    <xf numFmtId="0" fontId="83" fillId="22" borderId="92" xfId="0" applyFont="1" applyFill="1" applyBorder="1"/>
    <xf numFmtId="0" fontId="0" fillId="0" borderId="133" xfId="0" applyBorder="1"/>
    <xf numFmtId="0" fontId="116" fillId="21" borderId="14" xfId="68" applyFont="1" applyFill="1" applyBorder="1" applyAlignment="1">
      <alignment horizontal="right"/>
    </xf>
    <xf numFmtId="0" fontId="116" fillId="21" borderId="0" xfId="68" applyFont="1" applyFill="1" applyAlignment="1">
      <alignment horizontal="right"/>
    </xf>
    <xf numFmtId="0" fontId="71" fillId="0" borderId="0" xfId="48" quotePrefix="1" applyFont="1" applyFill="1" applyAlignment="1">
      <alignment horizontal="left" vertical="center" indent="2"/>
    </xf>
    <xf numFmtId="0" fontId="110" fillId="0" borderId="0" xfId="0" quotePrefix="1" applyFont="1" applyFill="1" applyAlignment="1">
      <alignment horizontal="left" vertical="center" indent="2"/>
    </xf>
    <xf numFmtId="165" fontId="94" fillId="0" borderId="17" xfId="48" applyNumberFormat="1" applyFont="1" applyFill="1" applyBorder="1" applyAlignment="1">
      <alignment horizontal="center" vertical="center" wrapText="1"/>
    </xf>
    <xf numFmtId="1" fontId="0" fillId="0" borderId="0" xfId="0" applyNumberFormat="1" applyFont="1" applyAlignment="1">
      <alignment horizontal="right"/>
    </xf>
    <xf numFmtId="0" fontId="71" fillId="0" borderId="32" xfId="68" applyFont="1" applyBorder="1"/>
    <xf numFmtId="0" fontId="71" fillId="0" borderId="32" xfId="68" applyFont="1" applyBorder="1" applyAlignment="1">
      <alignment horizontal="center"/>
    </xf>
    <xf numFmtId="0" fontId="71" fillId="0" borderId="0" xfId="67" applyFont="1"/>
    <xf numFmtId="0" fontId="79" fillId="0" borderId="0" xfId="67" applyFont="1" applyBorder="1"/>
    <xf numFmtId="0" fontId="79" fillId="0" borderId="0" xfId="45" applyFont="1" applyAlignment="1">
      <alignment horizontal="center"/>
    </xf>
    <xf numFmtId="0" fontId="41" fillId="0" borderId="0" xfId="67" applyFont="1" applyBorder="1"/>
    <xf numFmtId="0" fontId="16" fillId="0" borderId="0" xfId="67" applyFont="1"/>
    <xf numFmtId="0" fontId="117" fillId="0" borderId="0" xfId="0" applyFont="1" applyBorder="1" applyAlignment="1">
      <alignment vertical="center"/>
    </xf>
    <xf numFmtId="0" fontId="117" fillId="0" borderId="134" xfId="0" applyFont="1" applyBorder="1" applyAlignment="1">
      <alignment vertical="center"/>
    </xf>
    <xf numFmtId="0" fontId="117" fillId="0" borderId="135" xfId="0" applyFont="1" applyBorder="1" applyAlignment="1">
      <alignment vertical="center"/>
    </xf>
    <xf numFmtId="0" fontId="0" fillId="0" borderId="136" xfId="0" applyBorder="1"/>
    <xf numFmtId="0" fontId="118" fillId="0" borderId="137" xfId="0" applyFont="1" applyBorder="1"/>
    <xf numFmtId="0" fontId="0" fillId="0" borderId="138" xfId="0" applyBorder="1"/>
    <xf numFmtId="0" fontId="117" fillId="0" borderId="137" xfId="0" applyFont="1" applyBorder="1" applyAlignment="1">
      <alignment vertical="center"/>
    </xf>
    <xf numFmtId="0" fontId="117" fillId="0" borderId="139" xfId="0" applyFont="1" applyBorder="1" applyAlignment="1">
      <alignment vertical="center"/>
    </xf>
    <xf numFmtId="0" fontId="117" fillId="0" borderId="140" xfId="0" applyFont="1" applyBorder="1" applyAlignment="1">
      <alignment vertical="center"/>
    </xf>
    <xf numFmtId="0" fontId="0" fillId="0" borderId="141" xfId="0" applyBorder="1"/>
    <xf numFmtId="0" fontId="0" fillId="0" borderId="135" xfId="0" applyBorder="1"/>
    <xf numFmtId="0" fontId="119" fillId="0" borderId="0" xfId="0" applyFont="1" applyBorder="1"/>
    <xf numFmtId="0" fontId="0" fillId="0" borderId="140" xfId="0" applyBorder="1"/>
    <xf numFmtId="0" fontId="119" fillId="0" borderId="33" xfId="0" applyFont="1" applyBorder="1"/>
    <xf numFmtId="0" fontId="119" fillId="0" borderId="32" xfId="0" applyFont="1" applyBorder="1"/>
    <xf numFmtId="0" fontId="0" fillId="0" borderId="32" xfId="0" applyBorder="1"/>
    <xf numFmtId="0" fontId="0" fillId="0" borderId="34" xfId="0" applyBorder="1"/>
    <xf numFmtId="0" fontId="110" fillId="0" borderId="11" xfId="0" applyFont="1" applyBorder="1" applyAlignment="1">
      <alignment vertical="center"/>
    </xf>
    <xf numFmtId="0" fontId="110" fillId="0" borderId="0" xfId="0" applyFont="1" applyBorder="1" applyAlignment="1">
      <alignment vertical="center"/>
    </xf>
    <xf numFmtId="9" fontId="110" fillId="0" borderId="31" xfId="71" applyFont="1" applyBorder="1" applyAlignment="1">
      <alignment vertical="center"/>
    </xf>
    <xf numFmtId="0" fontId="113" fillId="26" borderId="14" xfId="0" applyFont="1" applyFill="1" applyBorder="1" applyAlignment="1">
      <alignment horizontal="centerContinuous" vertical="center" wrapText="1"/>
    </xf>
    <xf numFmtId="0" fontId="120" fillId="26" borderId="15" xfId="0" quotePrefix="1" applyFont="1" applyFill="1" applyBorder="1" applyAlignment="1">
      <alignment horizontal="center" vertical="center" wrapText="1"/>
    </xf>
    <xf numFmtId="0" fontId="120" fillId="26" borderId="9" xfId="0" quotePrefix="1" applyFont="1" applyFill="1" applyBorder="1" applyAlignment="1">
      <alignment horizontal="center" vertical="center" wrapText="1"/>
    </xf>
    <xf numFmtId="0" fontId="120" fillId="0" borderId="11" xfId="0" applyFont="1" applyBorder="1" applyAlignment="1">
      <alignment horizontal="center" vertical="center"/>
    </xf>
    <xf numFmtId="169" fontId="110" fillId="0" borderId="10" xfId="0" applyNumberFormat="1" applyFont="1" applyBorder="1" applyAlignment="1">
      <alignment vertical="center"/>
    </xf>
    <xf numFmtId="169" fontId="110" fillId="0" borderId="0" xfId="0" applyNumberFormat="1" applyFont="1" applyBorder="1" applyAlignment="1">
      <alignment vertical="center"/>
    </xf>
    <xf numFmtId="0" fontId="120" fillId="0" borderId="11" xfId="0" applyFont="1" applyBorder="1" applyAlignment="1">
      <alignment horizontal="center" vertical="center" wrapText="1"/>
    </xf>
    <xf numFmtId="0" fontId="105" fillId="26" borderId="11" xfId="0" applyFont="1" applyFill="1" applyBorder="1" applyAlignment="1">
      <alignment horizontal="center" vertical="center"/>
    </xf>
    <xf numFmtId="0" fontId="121" fillId="26" borderId="0" xfId="0" applyFont="1" applyFill="1" applyBorder="1" applyAlignment="1">
      <alignment vertical="center"/>
    </xf>
    <xf numFmtId="169" fontId="121" fillId="26" borderId="10" xfId="0" applyNumberFormat="1" applyFont="1" applyFill="1" applyBorder="1" applyAlignment="1">
      <alignment vertical="center"/>
    </xf>
    <xf numFmtId="169" fontId="121" fillId="26" borderId="0" xfId="0" applyNumberFormat="1" applyFont="1" applyFill="1" applyBorder="1" applyAlignment="1">
      <alignment vertical="center"/>
    </xf>
    <xf numFmtId="0" fontId="105" fillId="0" borderId="11" xfId="0" applyFont="1" applyBorder="1" applyAlignment="1">
      <alignment vertical="center"/>
    </xf>
    <xf numFmtId="0" fontId="122" fillId="0" borderId="11" xfId="0" applyFont="1" applyBorder="1" applyAlignment="1">
      <alignment vertical="center"/>
    </xf>
    <xf numFmtId="0" fontId="122" fillId="0" borderId="0" xfId="0" applyFont="1" applyBorder="1" applyAlignment="1">
      <alignment vertical="center"/>
    </xf>
    <xf numFmtId="169" fontId="122" fillId="0" borderId="10" xfId="0" applyNumberFormat="1" applyFont="1" applyBorder="1" applyAlignment="1">
      <alignment vertical="center"/>
    </xf>
    <xf numFmtId="169" fontId="122" fillId="0" borderId="0" xfId="0" applyNumberFormat="1" applyFont="1" applyBorder="1" applyAlignment="1">
      <alignment vertical="center"/>
    </xf>
    <xf numFmtId="0" fontId="122" fillId="0" borderId="35" xfId="0" applyFont="1" applyBorder="1" applyAlignment="1">
      <alignment vertical="center"/>
    </xf>
    <xf numFmtId="0" fontId="123" fillId="0" borderId="9" xfId="0" applyFont="1" applyBorder="1" applyAlignment="1">
      <alignment vertical="center"/>
    </xf>
    <xf numFmtId="169" fontId="123" fillId="0" borderId="15" xfId="0" applyNumberFormat="1" applyFont="1" applyBorder="1" applyAlignment="1">
      <alignment vertical="center"/>
    </xf>
    <xf numFmtId="169" fontId="123" fillId="0" borderId="9" xfId="0" applyNumberFormat="1" applyFont="1" applyBorder="1" applyAlignment="1">
      <alignment vertical="center"/>
    </xf>
    <xf numFmtId="0" fontId="110" fillId="0" borderId="10" xfId="0" applyFont="1" applyBorder="1" applyAlignment="1">
      <alignment vertical="center"/>
    </xf>
    <xf numFmtId="0" fontId="124" fillId="0" borderId="11" xfId="0" applyFont="1" applyBorder="1" applyAlignment="1">
      <alignment horizontal="center" vertical="center"/>
    </xf>
    <xf numFmtId="0" fontId="125" fillId="0" borderId="0" xfId="0" applyFont="1" applyBorder="1" applyAlignment="1">
      <alignment horizontal="left" vertical="center"/>
    </xf>
    <xf numFmtId="0" fontId="125" fillId="0" borderId="10" xfId="0" applyFont="1" applyBorder="1" applyAlignment="1">
      <alignment vertical="center"/>
    </xf>
    <xf numFmtId="0" fontId="125" fillId="0" borderId="0" xfId="0" applyFont="1" applyBorder="1" applyAlignment="1">
      <alignment vertical="center"/>
    </xf>
    <xf numFmtId="169" fontId="125" fillId="0" borderId="10" xfId="0" applyNumberFormat="1" applyFont="1" applyBorder="1" applyAlignment="1">
      <alignment vertical="center"/>
    </xf>
    <xf numFmtId="0" fontId="126" fillId="0" borderId="11" xfId="0" applyFont="1" applyBorder="1" applyAlignment="1">
      <alignment vertical="center"/>
    </xf>
    <xf numFmtId="0" fontId="126" fillId="0" borderId="0" xfId="0" applyFont="1" applyBorder="1" applyAlignment="1">
      <alignment vertical="center"/>
    </xf>
    <xf numFmtId="0" fontId="113" fillId="0" borderId="33" xfId="0" applyFont="1" applyBorder="1" applyAlignment="1">
      <alignment vertical="center"/>
    </xf>
    <xf numFmtId="0" fontId="126" fillId="0" borderId="34" xfId="0" applyFont="1" applyBorder="1" applyAlignment="1">
      <alignment vertical="center"/>
    </xf>
    <xf numFmtId="0" fontId="126" fillId="0" borderId="16" xfId="0" applyFont="1" applyBorder="1" applyAlignment="1">
      <alignment vertical="center"/>
    </xf>
    <xf numFmtId="0" fontId="126" fillId="0" borderId="10" xfId="0" applyFont="1" applyBorder="1" applyAlignment="1">
      <alignment vertical="center"/>
    </xf>
    <xf numFmtId="0" fontId="120" fillId="0" borderId="35" xfId="0" applyFont="1" applyBorder="1" applyAlignment="1">
      <alignment horizontal="center" vertical="center"/>
    </xf>
    <xf numFmtId="0" fontId="110" fillId="0" borderId="36" xfId="0" applyFont="1" applyBorder="1" applyAlignment="1">
      <alignment vertical="center"/>
    </xf>
    <xf numFmtId="0" fontId="126" fillId="0" borderId="15" xfId="0" applyFont="1" applyBorder="1" applyAlignment="1">
      <alignment vertical="center"/>
    </xf>
    <xf numFmtId="169" fontId="110" fillId="0" borderId="15" xfId="0" applyNumberFormat="1" applyFont="1" applyBorder="1" applyAlignment="1">
      <alignment vertical="center"/>
    </xf>
    <xf numFmtId="0" fontId="110" fillId="0" borderId="32" xfId="0" applyFont="1" applyBorder="1" applyAlignment="1">
      <alignment vertical="center"/>
    </xf>
    <xf numFmtId="0" fontId="110" fillId="0" borderId="16" xfId="0" applyFont="1" applyBorder="1" applyAlignment="1">
      <alignment vertical="center"/>
    </xf>
    <xf numFmtId="0" fontId="127" fillId="26" borderId="35" xfId="0" applyFont="1" applyFill="1" applyBorder="1" applyAlignment="1">
      <alignment horizontal="center" vertical="center"/>
    </xf>
    <xf numFmtId="0" fontId="121" fillId="26" borderId="9" xfId="0" applyFont="1" applyFill="1" applyBorder="1" applyAlignment="1">
      <alignment vertical="center"/>
    </xf>
    <xf numFmtId="169" fontId="121" fillId="26" borderId="15" xfId="0" applyNumberFormat="1" applyFont="1" applyFill="1" applyBorder="1" applyAlignment="1">
      <alignment vertical="center"/>
    </xf>
    <xf numFmtId="0" fontId="0" fillId="0" borderId="9" xfId="0" applyBorder="1"/>
    <xf numFmtId="0" fontId="0" fillId="0" borderId="37" xfId="0" applyBorder="1"/>
    <xf numFmtId="0" fontId="0" fillId="0" borderId="11" xfId="0" applyBorder="1" applyAlignment="1"/>
    <xf numFmtId="0" fontId="0" fillId="0" borderId="0" xfId="0" applyBorder="1" applyAlignment="1">
      <alignment horizontal="center"/>
    </xf>
    <xf numFmtId="0" fontId="0" fillId="0" borderId="33" xfId="0" applyBorder="1"/>
    <xf numFmtId="0" fontId="119" fillId="0" borderId="11" xfId="0" applyFont="1" applyBorder="1"/>
    <xf numFmtId="0" fontId="0" fillId="0" borderId="31" xfId="0" applyBorder="1"/>
    <xf numFmtId="0" fontId="0" fillId="0" borderId="11" xfId="0" applyBorder="1"/>
    <xf numFmtId="0" fontId="0" fillId="0" borderId="36" xfId="0" applyBorder="1"/>
    <xf numFmtId="0" fontId="128" fillId="0" borderId="11" xfId="0" applyFont="1" applyBorder="1"/>
    <xf numFmtId="0" fontId="0" fillId="0" borderId="35" xfId="0" applyBorder="1"/>
    <xf numFmtId="0" fontId="128" fillId="0" borderId="33" xfId="0" applyFont="1" applyBorder="1"/>
    <xf numFmtId="0" fontId="0" fillId="0" borderId="10" xfId="0" applyBorder="1"/>
    <xf numFmtId="0" fontId="70" fillId="0" borderId="0" xfId="0" applyFont="1" applyAlignment="1"/>
    <xf numFmtId="0" fontId="129" fillId="0" borderId="0" xfId="0" applyFont="1" applyBorder="1"/>
    <xf numFmtId="0" fontId="70" fillId="0" borderId="0" xfId="0" applyFont="1" applyBorder="1"/>
    <xf numFmtId="0" fontId="70" fillId="0" borderId="0" xfId="0" applyFont="1" applyBorder="1" applyAlignment="1">
      <alignment wrapText="1"/>
    </xf>
    <xf numFmtId="0" fontId="130" fillId="0" borderId="0" xfId="0" applyFont="1" applyBorder="1"/>
    <xf numFmtId="0" fontId="75" fillId="0" borderId="0" xfId="0" applyFont="1" applyAlignment="1">
      <alignment wrapText="1"/>
    </xf>
    <xf numFmtId="0" fontId="131" fillId="0" borderId="0" xfId="0" applyFont="1"/>
    <xf numFmtId="0" fontId="117" fillId="0" borderId="0" xfId="0" applyFont="1" applyBorder="1" applyAlignment="1">
      <alignment horizontal="center" vertical="center"/>
    </xf>
    <xf numFmtId="0" fontId="117" fillId="0" borderId="135" xfId="0" applyFont="1" applyBorder="1" applyAlignment="1">
      <alignment horizontal="center" vertical="center"/>
    </xf>
    <xf numFmtId="0" fontId="117" fillId="0" borderId="140" xfId="0" applyFont="1" applyBorder="1" applyAlignment="1">
      <alignment horizontal="center" vertical="center"/>
    </xf>
    <xf numFmtId="0" fontId="0" fillId="0" borderId="0" xfId="0" applyAlignment="1"/>
    <xf numFmtId="0" fontId="110" fillId="0" borderId="0" xfId="0" applyFont="1" applyAlignment="1"/>
    <xf numFmtId="0" fontId="81" fillId="0" borderId="0" xfId="0" applyFont="1" applyAlignment="1"/>
    <xf numFmtId="0" fontId="101" fillId="0" borderId="14" xfId="42" quotePrefix="1" applyFont="1" applyFill="1" applyBorder="1" applyAlignment="1">
      <alignment horizontal="justify" vertical="center" wrapText="1"/>
    </xf>
    <xf numFmtId="0" fontId="103" fillId="0" borderId="0" xfId="42" applyFont="1" applyFill="1" applyAlignment="1">
      <alignment wrapText="1"/>
    </xf>
    <xf numFmtId="0" fontId="71" fillId="0" borderId="0" xfId="42" applyFont="1" applyFill="1" applyAlignment="1">
      <alignment vertical="center"/>
    </xf>
    <xf numFmtId="0" fontId="71" fillId="0" borderId="0" xfId="42" applyFont="1" applyFill="1" applyAlignment="1">
      <alignment horizontal="center" vertical="center"/>
    </xf>
    <xf numFmtId="0" fontId="132" fillId="0" borderId="36" xfId="42" applyFont="1" applyFill="1" applyBorder="1" applyAlignment="1">
      <alignment vertical="center"/>
    </xf>
    <xf numFmtId="165" fontId="132" fillId="0" borderId="9" xfId="42" quotePrefix="1" applyNumberFormat="1" applyFont="1" applyFill="1" applyBorder="1" applyAlignment="1">
      <alignment horizontal="right" vertical="center"/>
    </xf>
    <xf numFmtId="0" fontId="132" fillId="0" borderId="9" xfId="42" quotePrefix="1" applyFont="1" applyFill="1" applyBorder="1" applyAlignment="1">
      <alignment horizontal="left" vertical="center"/>
    </xf>
    <xf numFmtId="0" fontId="132" fillId="0" borderId="35" xfId="42" quotePrefix="1" applyFont="1" applyFill="1" applyBorder="1" applyAlignment="1">
      <alignment horizontal="left" vertical="center"/>
    </xf>
    <xf numFmtId="0" fontId="132" fillId="0" borderId="31" xfId="42" applyFont="1" applyFill="1" applyBorder="1" applyAlignment="1">
      <alignment vertical="center"/>
    </xf>
    <xf numFmtId="165" fontId="132" fillId="0" borderId="0" xfId="42" quotePrefix="1" applyNumberFormat="1" applyFont="1" applyFill="1" applyBorder="1" applyAlignment="1">
      <alignment horizontal="right" vertical="center"/>
    </xf>
    <xf numFmtId="0" fontId="132" fillId="0" borderId="0" xfId="42" quotePrefix="1" applyFont="1" applyFill="1" applyBorder="1" applyAlignment="1">
      <alignment horizontal="left" vertical="center"/>
    </xf>
    <xf numFmtId="0" fontId="132" fillId="0" borderId="11" xfId="42" quotePrefix="1" applyFont="1" applyFill="1" applyBorder="1" applyAlignment="1">
      <alignment horizontal="left" vertical="center"/>
    </xf>
    <xf numFmtId="0" fontId="132" fillId="0" borderId="0" xfId="42" applyFont="1" applyFill="1" applyBorder="1" applyAlignment="1">
      <alignment horizontal="right" vertical="center"/>
    </xf>
    <xf numFmtId="0" fontId="132" fillId="0" borderId="0" xfId="42" quotePrefix="1" applyFont="1" applyFill="1" applyBorder="1" applyAlignment="1">
      <alignment horizontal="center" vertical="center"/>
    </xf>
    <xf numFmtId="0" fontId="132" fillId="0" borderId="11" xfId="42" quotePrefix="1" applyFont="1" applyFill="1" applyBorder="1" applyAlignment="1">
      <alignment horizontal="center" vertical="center"/>
    </xf>
    <xf numFmtId="0" fontId="133" fillId="27" borderId="38" xfId="42" applyFont="1" applyFill="1" applyBorder="1" applyAlignment="1">
      <alignment horizontal="left" vertical="center"/>
    </xf>
    <xf numFmtId="165" fontId="133" fillId="27" borderId="37" xfId="42" applyNumberFormat="1" applyFont="1" applyFill="1" applyBorder="1" applyAlignment="1">
      <alignment horizontal="center" vertical="center"/>
    </xf>
    <xf numFmtId="165" fontId="133" fillId="27" borderId="39" xfId="42" quotePrefix="1" applyNumberFormat="1" applyFont="1" applyFill="1" applyBorder="1" applyAlignment="1">
      <alignment horizontal="center" vertical="center"/>
    </xf>
    <xf numFmtId="0" fontId="132" fillId="0" borderId="0" xfId="42" applyFont="1" applyAlignment="1">
      <alignment horizontal="right"/>
    </xf>
    <xf numFmtId="0" fontId="132" fillId="0" borderId="0" xfId="42" applyFont="1" applyFill="1" applyBorder="1" applyAlignment="1">
      <alignment vertical="center"/>
    </xf>
    <xf numFmtId="0" fontId="132" fillId="0" borderId="0" xfId="42" applyFont="1" applyFill="1" applyBorder="1" applyAlignment="1">
      <alignment horizontal="left" vertical="center"/>
    </xf>
    <xf numFmtId="0" fontId="132" fillId="0" borderId="11" xfId="42" applyFont="1" applyFill="1" applyBorder="1" applyAlignment="1">
      <alignment horizontal="right" vertical="center"/>
    </xf>
    <xf numFmtId="0" fontId="132" fillId="0" borderId="35" xfId="42" quotePrefix="1" applyFont="1" applyFill="1" applyBorder="1" applyAlignment="1">
      <alignment horizontal="center" vertical="center"/>
    </xf>
    <xf numFmtId="0" fontId="132" fillId="0" borderId="0" xfId="42" applyFont="1" applyFill="1" applyBorder="1" applyAlignment="1">
      <alignment horizontal="center" vertical="center"/>
    </xf>
    <xf numFmtId="0" fontId="132" fillId="0" borderId="11" xfId="42" applyFont="1" applyFill="1" applyBorder="1" applyAlignment="1">
      <alignment horizontal="center" vertical="center"/>
    </xf>
    <xf numFmtId="0" fontId="132" fillId="0" borderId="34" xfId="42" applyFont="1" applyFill="1" applyBorder="1" applyAlignment="1">
      <alignment vertical="center"/>
    </xf>
    <xf numFmtId="0" fontId="132" fillId="0" borderId="32" xfId="42" applyFont="1" applyFill="1" applyBorder="1" applyAlignment="1">
      <alignment horizontal="center" vertical="center"/>
    </xf>
    <xf numFmtId="0" fontId="132" fillId="0" borderId="33" xfId="42" applyFont="1" applyFill="1" applyBorder="1" applyAlignment="1">
      <alignment horizontal="center" vertical="center"/>
    </xf>
    <xf numFmtId="0" fontId="47" fillId="0" borderId="0" xfId="42" applyFont="1"/>
    <xf numFmtId="0" fontId="132" fillId="0" borderId="9" xfId="42" quotePrefix="1" applyNumberFormat="1" applyFont="1" applyFill="1" applyBorder="1" applyAlignment="1">
      <alignment horizontal="center" vertical="center"/>
    </xf>
    <xf numFmtId="0" fontId="132" fillId="0" borderId="9" xfId="42" quotePrefix="1" applyFont="1" applyFill="1" applyBorder="1" applyAlignment="1">
      <alignment horizontal="center" vertical="center"/>
    </xf>
    <xf numFmtId="165" fontId="132" fillId="0" borderId="0" xfId="42" quotePrefix="1" applyNumberFormat="1" applyFont="1" applyFill="1" applyBorder="1" applyAlignment="1">
      <alignment horizontal="center" vertical="center"/>
    </xf>
    <xf numFmtId="0" fontId="132" fillId="0" borderId="0" xfId="42" quotePrefix="1" applyNumberFormat="1" applyFont="1" applyFill="1" applyBorder="1" applyAlignment="1">
      <alignment horizontal="center" vertical="center"/>
    </xf>
    <xf numFmtId="165" fontId="132" fillId="0" borderId="11" xfId="42" applyNumberFormat="1" applyFont="1" applyFill="1" applyBorder="1" applyAlignment="1">
      <alignment horizontal="center" vertical="center"/>
    </xf>
    <xf numFmtId="165" fontId="132" fillId="0" borderId="32" xfId="42" quotePrefix="1" applyNumberFormat="1" applyFont="1" applyFill="1" applyBorder="1" applyAlignment="1">
      <alignment horizontal="center" vertical="center"/>
    </xf>
    <xf numFmtId="165" fontId="132" fillId="0" borderId="33" xfId="42" applyNumberFormat="1" applyFont="1" applyFill="1" applyBorder="1" applyAlignment="1">
      <alignment horizontal="center" vertical="center"/>
    </xf>
    <xf numFmtId="0" fontId="132" fillId="0" borderId="0" xfId="42" applyFont="1" applyAlignment="1">
      <alignment vertical="center"/>
    </xf>
    <xf numFmtId="0" fontId="132" fillId="0" borderId="0" xfId="42" applyFont="1" applyFill="1" applyAlignment="1">
      <alignment vertical="center"/>
    </xf>
    <xf numFmtId="0" fontId="132" fillId="0" borderId="0" xfId="42" applyFont="1" applyFill="1" applyAlignment="1">
      <alignment horizontal="right" vertical="center"/>
    </xf>
    <xf numFmtId="0" fontId="132" fillId="0" borderId="0" xfId="42" applyFont="1" applyFill="1" applyAlignment="1">
      <alignment horizontal="left" vertical="center"/>
    </xf>
    <xf numFmtId="0" fontId="132" fillId="0" borderId="0" xfId="42" applyFont="1" applyAlignment="1">
      <alignment vertical="center" wrapText="1"/>
    </xf>
    <xf numFmtId="0" fontId="133" fillId="0" borderId="31" xfId="42" applyFont="1" applyFill="1" applyBorder="1" applyAlignment="1">
      <alignment vertical="center"/>
    </xf>
    <xf numFmtId="0" fontId="133" fillId="0" borderId="0" xfId="42" applyFont="1" applyFill="1" applyBorder="1" applyAlignment="1">
      <alignment vertical="center"/>
    </xf>
    <xf numFmtId="0" fontId="132" fillId="0" borderId="11" xfId="42" applyFont="1" applyFill="1" applyBorder="1" applyAlignment="1">
      <alignment vertical="center"/>
    </xf>
    <xf numFmtId="0" fontId="48" fillId="0" borderId="31" xfId="42" applyFont="1" applyFill="1" applyBorder="1" applyAlignment="1">
      <alignment vertical="center"/>
    </xf>
    <xf numFmtId="0" fontId="134" fillId="0" borderId="31" xfId="42" applyFont="1" applyFill="1" applyBorder="1" applyAlignment="1">
      <alignment vertical="center"/>
    </xf>
    <xf numFmtId="0" fontId="134" fillId="0" borderId="0" xfId="42" applyFont="1" applyFill="1" applyBorder="1" applyAlignment="1">
      <alignment vertical="center"/>
    </xf>
    <xf numFmtId="0" fontId="135" fillId="0" borderId="31" xfId="42" applyFont="1" applyFill="1" applyBorder="1" applyAlignment="1">
      <alignment vertical="center"/>
    </xf>
    <xf numFmtId="0" fontId="135" fillId="0" borderId="0" xfId="42" applyFont="1" applyFill="1" applyBorder="1" applyAlignment="1">
      <alignment vertical="center"/>
    </xf>
    <xf numFmtId="0" fontId="132" fillId="0" borderId="11" xfId="42" applyFont="1" applyBorder="1" applyAlignment="1">
      <alignment vertical="center"/>
    </xf>
    <xf numFmtId="165" fontId="132" fillId="0" borderId="0" xfId="42" applyNumberFormat="1" applyFont="1" applyFill="1" applyBorder="1" applyAlignment="1">
      <alignment horizontal="center" vertical="center"/>
    </xf>
    <xf numFmtId="165" fontId="132" fillId="0" borderId="11" xfId="42" quotePrefix="1" applyNumberFormat="1" applyFont="1" applyFill="1" applyBorder="1" applyAlignment="1">
      <alignment horizontal="center" vertical="center"/>
    </xf>
    <xf numFmtId="0" fontId="136" fillId="0" borderId="0" xfId="42" applyFont="1" applyFill="1" applyBorder="1" applyAlignment="1">
      <alignment vertical="center"/>
    </xf>
    <xf numFmtId="0" fontId="47" fillId="0" borderId="11" xfId="42" applyFont="1" applyBorder="1"/>
    <xf numFmtId="0" fontId="133" fillId="0" borderId="34" xfId="42" applyFont="1" applyFill="1" applyBorder="1" applyAlignment="1">
      <alignment horizontal="left" vertical="center"/>
    </xf>
    <xf numFmtId="165" fontId="133" fillId="0" borderId="32" xfId="42" applyNumberFormat="1" applyFont="1" applyFill="1" applyBorder="1" applyAlignment="1">
      <alignment horizontal="center" vertical="center"/>
    </xf>
    <xf numFmtId="165" fontId="133" fillId="0" borderId="33" xfId="42" quotePrefix="1" applyNumberFormat="1" applyFont="1" applyFill="1" applyBorder="1" applyAlignment="1">
      <alignment horizontal="center" vertical="center"/>
    </xf>
    <xf numFmtId="0" fontId="132" fillId="0" borderId="0" xfId="42" applyFont="1" applyFill="1" applyAlignment="1">
      <alignment horizontal="center" vertical="center"/>
    </xf>
    <xf numFmtId="165" fontId="132" fillId="0" borderId="9" xfId="42" quotePrefix="1" applyNumberFormat="1" applyFont="1" applyFill="1" applyBorder="1" applyAlignment="1">
      <alignment horizontal="center" vertical="center"/>
    </xf>
    <xf numFmtId="0" fontId="133" fillId="0" borderId="11" xfId="42" applyFont="1" applyFill="1" applyBorder="1" applyAlignment="1">
      <alignment vertical="center"/>
    </xf>
    <xf numFmtId="0" fontId="71" fillId="0" borderId="11" xfId="42" applyFont="1" applyFill="1" applyBorder="1" applyAlignment="1">
      <alignment vertical="center"/>
    </xf>
    <xf numFmtId="0" fontId="71" fillId="0" borderId="11" xfId="42" applyFont="1" applyFill="1" applyBorder="1" applyAlignment="1">
      <alignment horizontal="center" vertical="center"/>
    </xf>
    <xf numFmtId="0" fontId="79" fillId="0" borderId="0" xfId="42" applyFont="1" applyFill="1" applyAlignment="1">
      <alignment horizontal="center" vertical="center"/>
    </xf>
    <xf numFmtId="0" fontId="76" fillId="0" borderId="0" xfId="42" applyFont="1" applyFill="1" applyAlignment="1">
      <alignment wrapText="1"/>
    </xf>
    <xf numFmtId="0" fontId="132" fillId="0" borderId="32" xfId="42" applyFont="1" applyFill="1" applyBorder="1" applyAlignment="1">
      <alignment horizontal="right" vertical="center"/>
    </xf>
    <xf numFmtId="0" fontId="132" fillId="0" borderId="0" xfId="42" applyNumberFormat="1" applyFont="1" applyFill="1" applyBorder="1" applyAlignment="1">
      <alignment horizontal="right" vertical="center"/>
    </xf>
    <xf numFmtId="0" fontId="0" fillId="0" borderId="32" xfId="0" applyBorder="1" applyAlignment="1">
      <alignment horizontal="center"/>
    </xf>
    <xf numFmtId="0" fontId="134" fillId="0" borderId="0" xfId="42" applyFont="1" applyFill="1" applyBorder="1" applyAlignment="1">
      <alignment horizontal="center" vertical="center"/>
    </xf>
    <xf numFmtId="0" fontId="133" fillId="0" borderId="0" xfId="42" applyFont="1" applyFill="1" applyBorder="1" applyAlignment="1">
      <alignment horizontal="center" vertical="center"/>
    </xf>
    <xf numFmtId="0" fontId="132" fillId="0" borderId="11" xfId="42" applyNumberFormat="1" applyFont="1" applyFill="1" applyBorder="1" applyAlignment="1">
      <alignment horizontal="center" vertical="center"/>
    </xf>
    <xf numFmtId="0" fontId="132" fillId="0" borderId="35" xfId="42" applyNumberFormat="1" applyFont="1" applyFill="1" applyBorder="1" applyAlignment="1">
      <alignment horizontal="center" vertical="center"/>
    </xf>
    <xf numFmtId="165" fontId="132" fillId="0" borderId="35" xfId="42" quotePrefix="1" applyNumberFormat="1" applyFont="1" applyFill="1" applyBorder="1" applyAlignment="1">
      <alignment horizontal="center" vertical="center"/>
    </xf>
    <xf numFmtId="0" fontId="128" fillId="0" borderId="11" xfId="0" applyFont="1" applyFill="1" applyBorder="1"/>
    <xf numFmtId="0" fontId="0" fillId="0" borderId="0" xfId="0" applyFill="1" applyBorder="1"/>
    <xf numFmtId="0" fontId="0" fillId="0" borderId="31" xfId="0" applyFill="1" applyBorder="1"/>
    <xf numFmtId="0" fontId="0" fillId="0" borderId="11" xfId="0" applyFill="1" applyBorder="1"/>
    <xf numFmtId="0" fontId="0" fillId="0" borderId="9" xfId="0" applyFill="1" applyBorder="1"/>
    <xf numFmtId="169" fontId="110" fillId="27" borderId="10" xfId="0" applyNumberFormat="1" applyFont="1" applyFill="1" applyBorder="1" applyAlignment="1">
      <alignment vertical="center"/>
    </xf>
    <xf numFmtId="169" fontId="110" fillId="27" borderId="0" xfId="0" applyNumberFormat="1" applyFont="1" applyFill="1" applyBorder="1" applyAlignment="1">
      <alignment vertical="center"/>
    </xf>
    <xf numFmtId="0" fontId="120" fillId="0" borderId="11" xfId="0" applyFont="1" applyFill="1" applyBorder="1" applyAlignment="1">
      <alignment horizontal="center" vertical="center"/>
    </xf>
    <xf numFmtId="0" fontId="110" fillId="0" borderId="0" xfId="0" applyFont="1" applyFill="1" applyBorder="1" applyAlignment="1">
      <alignment vertical="center"/>
    </xf>
    <xf numFmtId="0" fontId="71" fillId="0" borderId="0" xfId="0" applyFont="1" applyFill="1" applyBorder="1" applyAlignment="1">
      <alignment horizontal="left" vertical="center" wrapText="1"/>
    </xf>
    <xf numFmtId="169" fontId="110" fillId="27" borderId="14" xfId="0" applyNumberFormat="1" applyFont="1" applyFill="1" applyBorder="1" applyAlignment="1">
      <alignment vertical="center"/>
    </xf>
    <xf numFmtId="0" fontId="103" fillId="0" borderId="0" xfId="0" applyFont="1" applyAlignment="1">
      <alignment horizontal="center" wrapText="1"/>
    </xf>
    <xf numFmtId="0" fontId="101" fillId="0" borderId="14" xfId="42" quotePrefix="1" applyFont="1" applyFill="1" applyBorder="1" applyAlignment="1">
      <alignment horizontal="left" vertical="center" wrapText="1"/>
    </xf>
    <xf numFmtId="0" fontId="71" fillId="0" borderId="0" xfId="48" quotePrefix="1" applyFont="1" applyFill="1" applyAlignment="1">
      <alignment horizontal="left" vertical="top" indent="3"/>
    </xf>
    <xf numFmtId="0" fontId="50" fillId="0" borderId="0" xfId="42" applyFont="1" applyAlignment="1">
      <alignment horizontal="center"/>
    </xf>
    <xf numFmtId="0" fontId="51" fillId="0" borderId="0" xfId="42" applyFont="1" applyBorder="1"/>
    <xf numFmtId="0" fontId="51" fillId="0" borderId="0" xfId="42" applyFont="1"/>
    <xf numFmtId="0" fontId="118" fillId="0" borderId="14" xfId="42" applyFont="1" applyFill="1" applyBorder="1" applyAlignment="1">
      <alignment horizontal="center" vertical="center" wrapText="1"/>
    </xf>
    <xf numFmtId="0" fontId="15" fillId="0" borderId="15" xfId="42" applyFont="1" applyFill="1" applyBorder="1" applyAlignment="1">
      <alignment horizontal="left" vertical="center" wrapText="1"/>
    </xf>
    <xf numFmtId="0" fontId="71" fillId="0" borderId="15" xfId="68" applyFont="1" applyBorder="1" applyAlignment="1">
      <alignment horizontal="left" indent="3"/>
    </xf>
    <xf numFmtId="0" fontId="0" fillId="0" borderId="0" xfId="0" applyAlignment="1">
      <alignment horizontal="justify" vertical="center"/>
    </xf>
    <xf numFmtId="0" fontId="130" fillId="0" borderId="0" xfId="0" applyFont="1" applyAlignment="1">
      <alignment vertical="center"/>
    </xf>
    <xf numFmtId="0" fontId="130" fillId="0" borderId="0" xfId="0" applyFont="1" applyAlignment="1">
      <alignment horizontal="left" vertical="center" indent="4"/>
    </xf>
    <xf numFmtId="0" fontId="0" fillId="0" borderId="0" xfId="0" applyFont="1" applyAlignment="1">
      <alignment vertical="center"/>
    </xf>
    <xf numFmtId="0" fontId="137" fillId="0" borderId="0" xfId="0" applyFont="1" applyAlignment="1">
      <alignment horizontal="left" vertical="center" indent="4"/>
    </xf>
    <xf numFmtId="0" fontId="0" fillId="0" borderId="0" xfId="0" applyFont="1" applyAlignment="1">
      <alignment horizontal="left" vertical="center" indent="1"/>
    </xf>
    <xf numFmtId="0" fontId="101" fillId="0" borderId="43" xfId="48" applyFont="1" applyBorder="1" applyAlignment="1">
      <alignment horizontal="center" vertical="center"/>
    </xf>
    <xf numFmtId="0" fontId="101" fillId="0" borderId="44" xfId="48" applyFont="1" applyBorder="1" applyAlignment="1">
      <alignment horizontal="center" vertical="center"/>
    </xf>
    <xf numFmtId="49" fontId="101" fillId="0" borderId="45" xfId="48" applyNumberFormat="1" applyFont="1" applyBorder="1" applyAlignment="1">
      <alignment horizontal="center" vertical="center" wrapText="1"/>
    </xf>
    <xf numFmtId="49" fontId="101" fillId="0" borderId="13" xfId="48" applyNumberFormat="1" applyFont="1" applyBorder="1" applyAlignment="1">
      <alignment horizontal="center" vertical="center" wrapText="1"/>
    </xf>
    <xf numFmtId="49" fontId="101" fillId="0" borderId="13" xfId="48" applyNumberFormat="1" applyFont="1" applyFill="1" applyBorder="1" applyAlignment="1">
      <alignment horizontal="center" vertical="center" wrapText="1"/>
    </xf>
    <xf numFmtId="0" fontId="2" fillId="0" borderId="0" xfId="42" applyAlignment="1">
      <alignment horizontal="center"/>
    </xf>
    <xf numFmtId="0" fontId="38" fillId="0" borderId="0" xfId="42" applyFont="1" applyAlignment="1">
      <alignment horizontal="center"/>
    </xf>
    <xf numFmtId="0" fontId="118" fillId="0" borderId="0" xfId="0" applyFont="1" applyBorder="1"/>
    <xf numFmtId="169" fontId="138" fillId="0" borderId="142" xfId="0" applyNumberFormat="1" applyFont="1" applyFill="1" applyBorder="1" applyAlignment="1">
      <alignment horizontal="center" vertical="center" wrapText="1" shrinkToFit="1"/>
    </xf>
    <xf numFmtId="169" fontId="138" fillId="0" borderId="143" xfId="0" applyNumberFormat="1" applyFont="1" applyFill="1" applyBorder="1" applyAlignment="1">
      <alignment horizontal="center" vertical="center" wrapText="1" shrinkToFit="1"/>
    </xf>
    <xf numFmtId="169" fontId="138" fillId="0" borderId="144" xfId="0" applyNumberFormat="1" applyFont="1" applyFill="1" applyBorder="1" applyAlignment="1">
      <alignment horizontal="center" vertical="center" wrapText="1" shrinkToFit="1"/>
    </xf>
    <xf numFmtId="0" fontId="128" fillId="0" borderId="0" xfId="0" applyFont="1" applyBorder="1"/>
    <xf numFmtId="0" fontId="131" fillId="0" borderId="0" xfId="0" applyFont="1" applyBorder="1"/>
    <xf numFmtId="0" fontId="0" fillId="0" borderId="11" xfId="0" applyFont="1" applyBorder="1"/>
    <xf numFmtId="0" fontId="0" fillId="0" borderId="31" xfId="0" applyFont="1" applyBorder="1"/>
    <xf numFmtId="0" fontId="0" fillId="0" borderId="35" xfId="0" applyFont="1" applyBorder="1"/>
    <xf numFmtId="0" fontId="0" fillId="0" borderId="9" xfId="0" applyFont="1" applyBorder="1"/>
    <xf numFmtId="0" fontId="0" fillId="0" borderId="36" xfId="0" applyFont="1" applyBorder="1"/>
    <xf numFmtId="0" fontId="103" fillId="0" borderId="0" xfId="0" applyFont="1" applyBorder="1" applyAlignment="1">
      <alignment vertical="center" wrapText="1"/>
    </xf>
    <xf numFmtId="170" fontId="138" fillId="0" borderId="142" xfId="0" applyNumberFormat="1" applyFont="1" applyFill="1" applyBorder="1" applyAlignment="1">
      <alignment horizontal="center" vertical="center" wrapText="1" shrinkToFit="1"/>
    </xf>
    <xf numFmtId="170" fontId="138" fillId="0" borderId="143" xfId="0" applyNumberFormat="1" applyFont="1" applyFill="1" applyBorder="1" applyAlignment="1">
      <alignment horizontal="center" vertical="center" wrapText="1" shrinkToFit="1"/>
    </xf>
    <xf numFmtId="171" fontId="138" fillId="0" borderId="144" xfId="0" applyNumberFormat="1" applyFont="1" applyFill="1" applyBorder="1" applyAlignment="1">
      <alignment horizontal="center" vertical="center" wrapText="1" shrinkToFit="1"/>
    </xf>
    <xf numFmtId="0" fontId="138" fillId="0" borderId="0" xfId="0" applyFont="1" applyBorder="1" applyAlignment="1">
      <alignment horizontal="center" vertical="center" wrapText="1"/>
    </xf>
    <xf numFmtId="0" fontId="0" fillId="0" borderId="0" xfId="0" applyBorder="1" applyAlignment="1">
      <alignment horizontal="center" vertical="top" wrapText="1"/>
    </xf>
    <xf numFmtId="165" fontId="88" fillId="0" borderId="91" xfId="48" quotePrefix="1" applyNumberFormat="1" applyFont="1" applyFill="1" applyBorder="1" applyAlignment="1">
      <alignment horizontal="center"/>
    </xf>
    <xf numFmtId="165" fontId="85" fillId="0" borderId="145" xfId="48" applyNumberFormat="1" applyFont="1" applyFill="1" applyBorder="1" applyAlignment="1">
      <alignment horizontal="center"/>
    </xf>
    <xf numFmtId="165" fontId="85" fillId="0" borderId="145" xfId="48" quotePrefix="1" applyNumberFormat="1" applyFont="1" applyFill="1" applyBorder="1" applyAlignment="1">
      <alignment horizontal="center"/>
    </xf>
    <xf numFmtId="165" fontId="88" fillId="0" borderId="145" xfId="48" applyNumberFormat="1" applyFont="1" applyFill="1" applyBorder="1" applyAlignment="1">
      <alignment horizontal="center"/>
    </xf>
    <xf numFmtId="165" fontId="88" fillId="0" borderId="146" xfId="48" applyNumberFormat="1" applyFont="1" applyFill="1" applyBorder="1" applyAlignment="1">
      <alignment horizontal="center" vertical="center"/>
    </xf>
    <xf numFmtId="165" fontId="88" fillId="0" borderId="147" xfId="0" applyNumberFormat="1" applyFont="1" applyFill="1" applyBorder="1" applyAlignment="1">
      <alignment horizontal="center"/>
    </xf>
    <xf numFmtId="165" fontId="88" fillId="0" borderId="148" xfId="0" applyNumberFormat="1" applyFont="1" applyFill="1" applyBorder="1" applyAlignment="1">
      <alignment horizontal="center"/>
    </xf>
    <xf numFmtId="0" fontId="0" fillId="21" borderId="0" xfId="0" applyFill="1" applyAlignment="1">
      <alignment horizontal="center"/>
    </xf>
    <xf numFmtId="0" fontId="35" fillId="0" borderId="31" xfId="42" applyFont="1" applyFill="1" applyBorder="1" applyAlignment="1">
      <alignment vertical="center"/>
    </xf>
    <xf numFmtId="165" fontId="71" fillId="0" borderId="149" xfId="48" applyNumberFormat="1" applyFont="1" applyFill="1" applyBorder="1" applyAlignment="1">
      <alignment horizontal="center"/>
    </xf>
    <xf numFmtId="0" fontId="74" fillId="0" borderId="150" xfId="48" applyFont="1" applyFill="1" applyBorder="1" applyAlignment="1"/>
    <xf numFmtId="165" fontId="71" fillId="0" borderId="151" xfId="48" applyNumberFormat="1" applyFont="1" applyFill="1" applyBorder="1" applyAlignment="1">
      <alignment horizontal="center"/>
    </xf>
    <xf numFmtId="0" fontId="79" fillId="0" borderId="151" xfId="48" applyFont="1" applyFill="1" applyBorder="1" applyAlignment="1">
      <alignment horizontal="left"/>
    </xf>
    <xf numFmtId="0" fontId="132" fillId="0" borderId="0" xfId="42" applyFont="1" applyFill="1" applyAlignment="1">
      <alignment horizontal="left" vertical="center" wrapText="1"/>
    </xf>
    <xf numFmtId="0" fontId="79" fillId="0" borderId="0" xfId="42" applyFont="1" applyFill="1" applyBorder="1" applyAlignment="1">
      <alignment horizontal="center" vertical="center"/>
    </xf>
    <xf numFmtId="0" fontId="79" fillId="0" borderId="0" xfId="48" applyFont="1" applyFill="1" applyAlignment="1">
      <alignment horizontal="left" vertical="top" wrapText="1" indent="2"/>
    </xf>
    <xf numFmtId="0" fontId="71" fillId="0" borderId="0" xfId="48" applyFont="1" applyFill="1" applyAlignment="1">
      <alignment horizontal="left" vertical="top" wrapText="1"/>
    </xf>
    <xf numFmtId="165" fontId="94" fillId="25" borderId="20" xfId="48" applyNumberFormat="1" applyFont="1" applyFill="1" applyBorder="1" applyAlignment="1">
      <alignment horizontal="center" vertical="center" wrapText="1"/>
    </xf>
    <xf numFmtId="165" fontId="94" fillId="0" borderId="18" xfId="48" quotePrefix="1" applyNumberFormat="1" applyFont="1" applyFill="1" applyBorder="1" applyAlignment="1">
      <alignment horizontal="center" vertical="center" wrapText="1"/>
    </xf>
    <xf numFmtId="169" fontId="120" fillId="0" borderId="152" xfId="0" applyNumberFormat="1" applyFont="1" applyFill="1" applyBorder="1" applyAlignment="1">
      <alignment horizontal="center" vertical="center" wrapText="1" shrinkToFit="1"/>
    </xf>
    <xf numFmtId="169" fontId="120" fillId="0" borderId="153" xfId="0" applyNumberFormat="1" applyFont="1" applyFill="1" applyBorder="1" applyAlignment="1">
      <alignment horizontal="center" vertical="center" wrapText="1" shrinkToFit="1"/>
    </xf>
    <xf numFmtId="169" fontId="139" fillId="0" borderId="39" xfId="0" applyNumberFormat="1" applyFont="1" applyFill="1" applyBorder="1" applyAlignment="1">
      <alignment horizontal="right" vertical="center" wrapText="1" shrinkToFit="1"/>
    </xf>
    <xf numFmtId="169" fontId="139" fillId="0" borderId="37" xfId="0" applyNumberFormat="1" applyFont="1" applyFill="1" applyBorder="1" applyAlignment="1">
      <alignment horizontal="right" vertical="center" wrapText="1" shrinkToFit="1"/>
    </xf>
    <xf numFmtId="169" fontId="139" fillId="0" borderId="38" xfId="0" applyNumberFormat="1" applyFont="1" applyFill="1" applyBorder="1" applyAlignment="1">
      <alignment horizontal="right" vertical="center" wrapText="1" shrinkToFit="1"/>
    </xf>
    <xf numFmtId="0" fontId="94" fillId="0" borderId="17" xfId="48" applyFont="1" applyFill="1" applyBorder="1" applyAlignment="1">
      <alignment horizontal="left" vertical="center" wrapText="1"/>
    </xf>
    <xf numFmtId="169" fontId="139" fillId="0" borderId="14" xfId="0" applyNumberFormat="1" applyFont="1" applyFill="1" applyBorder="1" applyAlignment="1">
      <alignment horizontal="right" vertical="center" wrapText="1" shrinkToFit="1"/>
    </xf>
    <xf numFmtId="168" fontId="108" fillId="0" borderId="0" xfId="42" applyNumberFormat="1" applyFont="1" applyFill="1" applyBorder="1" applyAlignment="1">
      <alignment horizontal="center" vertical="center" wrapText="1"/>
    </xf>
    <xf numFmtId="9" fontId="110" fillId="0" borderId="0" xfId="71" applyFont="1" applyBorder="1" applyAlignment="1">
      <alignment vertical="center"/>
    </xf>
    <xf numFmtId="0" fontId="110" fillId="0" borderId="154" xfId="0" quotePrefix="1" applyFont="1" applyBorder="1" applyAlignment="1">
      <alignment horizontal="center" vertical="center"/>
    </xf>
    <xf numFmtId="0" fontId="110" fillId="0" borderId="154" xfId="0" quotePrefix="1" applyFont="1" applyFill="1" applyBorder="1" applyAlignment="1">
      <alignment horizontal="center" vertical="center"/>
    </xf>
    <xf numFmtId="0" fontId="110" fillId="0" borderId="14" xfId="0" applyFont="1" applyBorder="1" applyAlignment="1">
      <alignment horizontal="center" vertical="center" wrapText="1"/>
    </xf>
    <xf numFmtId="0" fontId="79" fillId="26" borderId="14" xfId="0" applyFont="1" applyFill="1" applyBorder="1" applyAlignment="1">
      <alignment horizontal="center" vertical="center" wrapText="1"/>
    </xf>
    <xf numFmtId="0" fontId="113" fillId="26" borderId="15" xfId="0" applyFont="1" applyFill="1" applyBorder="1" applyAlignment="1">
      <alignment horizontal="center" vertical="center" wrapText="1"/>
    </xf>
    <xf numFmtId="9" fontId="113" fillId="26" borderId="38" xfId="71" applyFont="1" applyFill="1" applyBorder="1" applyAlignment="1">
      <alignment horizontal="centerContinuous" vertical="center" wrapText="1"/>
    </xf>
    <xf numFmtId="0" fontId="113" fillId="26" borderId="15" xfId="0" applyFont="1" applyFill="1" applyBorder="1" applyAlignment="1">
      <alignment horizontal="centerContinuous" vertical="center" wrapText="1"/>
    </xf>
    <xf numFmtId="9" fontId="113" fillId="26" borderId="36" xfId="71" applyFont="1" applyFill="1" applyBorder="1" applyAlignment="1">
      <alignment horizontal="centerContinuous" vertical="center" wrapText="1"/>
    </xf>
    <xf numFmtId="9" fontId="113" fillId="26" borderId="36" xfId="71" applyFont="1" applyFill="1" applyBorder="1" applyAlignment="1">
      <alignment horizontal="center" vertical="center" wrapText="1"/>
    </xf>
    <xf numFmtId="9" fontId="120" fillId="26" borderId="36" xfId="71" quotePrefix="1" applyFont="1" applyFill="1" applyBorder="1" applyAlignment="1">
      <alignment horizontal="center" vertical="center" wrapText="1"/>
    </xf>
    <xf numFmtId="9" fontId="110" fillId="27" borderId="31" xfId="71" applyFont="1" applyFill="1" applyBorder="1" applyAlignment="1">
      <alignment vertical="center"/>
    </xf>
    <xf numFmtId="9" fontId="121" fillId="26" borderId="31" xfId="71" applyFont="1" applyFill="1" applyBorder="1" applyAlignment="1">
      <alignment vertical="center"/>
    </xf>
    <xf numFmtId="9" fontId="122" fillId="0" borderId="31" xfId="71" applyFont="1" applyBorder="1" applyAlignment="1">
      <alignment vertical="center"/>
    </xf>
    <xf numFmtId="9" fontId="123" fillId="0" borderId="36" xfId="71" applyFont="1" applyBorder="1" applyAlignment="1">
      <alignment vertical="center"/>
    </xf>
    <xf numFmtId="9" fontId="125" fillId="0" borderId="31" xfId="71" applyFont="1" applyBorder="1" applyAlignment="1">
      <alignment vertical="center"/>
    </xf>
    <xf numFmtId="9" fontId="126" fillId="0" borderId="31" xfId="71" applyFont="1" applyBorder="1" applyAlignment="1">
      <alignment vertical="center"/>
    </xf>
    <xf numFmtId="9" fontId="126" fillId="0" borderId="16" xfId="71" applyFont="1" applyBorder="1" applyAlignment="1">
      <alignment vertical="center"/>
    </xf>
    <xf numFmtId="9" fontId="110" fillId="0" borderId="36" xfId="71" applyFont="1" applyBorder="1" applyAlignment="1">
      <alignment vertical="center"/>
    </xf>
    <xf numFmtId="9" fontId="110" fillId="0" borderId="34" xfId="71" applyFont="1" applyBorder="1" applyAlignment="1">
      <alignment vertical="center"/>
    </xf>
    <xf numFmtId="9" fontId="121" fillId="26" borderId="36" xfId="71" applyFont="1" applyFill="1" applyBorder="1" applyAlignment="1">
      <alignment vertical="center"/>
    </xf>
    <xf numFmtId="0" fontId="106" fillId="0" borderId="0" xfId="48" applyFont="1" applyFill="1" applyAlignment="1">
      <alignment horizontal="center"/>
    </xf>
    <xf numFmtId="0" fontId="94" fillId="23" borderId="111" xfId="48" applyFont="1" applyFill="1" applyBorder="1" applyAlignment="1">
      <alignment vertical="center"/>
    </xf>
    <xf numFmtId="0" fontId="88" fillId="0" borderId="99" xfId="48" applyFont="1" applyFill="1" applyBorder="1" applyAlignment="1">
      <alignment vertical="center"/>
    </xf>
    <xf numFmtId="0" fontId="88" fillId="0" borderId="155" xfId="48" applyFont="1" applyFill="1" applyBorder="1" applyAlignment="1"/>
    <xf numFmtId="0" fontId="85" fillId="0" borderId="155" xfId="48" applyFont="1" applyFill="1" applyBorder="1" applyAlignment="1">
      <alignment vertical="center"/>
    </xf>
    <xf numFmtId="0" fontId="85" fillId="0" borderId="155" xfId="48" applyFont="1" applyFill="1" applyBorder="1" applyAlignment="1"/>
    <xf numFmtId="0" fontId="88" fillId="0" borderId="155" xfId="48" applyFont="1" applyFill="1" applyBorder="1" applyAlignment="1">
      <alignment horizontal="left"/>
    </xf>
    <xf numFmtId="0" fontId="86" fillId="0" borderId="155" xfId="48" applyFont="1" applyFill="1" applyBorder="1" applyAlignment="1">
      <alignment vertical="center"/>
    </xf>
    <xf numFmtId="0" fontId="88" fillId="0" borderId="156" xfId="48" applyFont="1" applyFill="1" applyBorder="1" applyAlignment="1">
      <alignment horizontal="left"/>
    </xf>
    <xf numFmtId="0" fontId="88" fillId="0" borderId="118" xfId="48" applyFont="1" applyFill="1" applyBorder="1" applyAlignment="1"/>
    <xf numFmtId="0" fontId="88" fillId="0" borderId="157" xfId="48" applyFont="1" applyFill="1" applyBorder="1" applyAlignment="1"/>
    <xf numFmtId="0" fontId="85" fillId="0" borderId="155" xfId="48" applyFont="1" applyFill="1" applyBorder="1" applyAlignment="1">
      <alignment horizontal="left"/>
    </xf>
    <xf numFmtId="0" fontId="85" fillId="0" borderId="155" xfId="48" applyFont="1" applyFill="1" applyBorder="1" applyAlignment="1">
      <alignment horizontal="left" indent="1"/>
    </xf>
    <xf numFmtId="0" fontId="85" fillId="0" borderId="155" xfId="48" applyFont="1" applyFill="1" applyBorder="1" applyAlignment="1">
      <alignment horizontal="left" indent="2"/>
    </xf>
    <xf numFmtId="0" fontId="88" fillId="0" borderId="99" xfId="48" applyFont="1" applyFill="1" applyBorder="1" applyAlignment="1">
      <alignment horizontal="left"/>
    </xf>
    <xf numFmtId="0" fontId="92" fillId="0" borderId="155" xfId="48" applyFont="1" applyFill="1" applyBorder="1" applyAlignment="1"/>
    <xf numFmtId="0" fontId="74" fillId="0" borderId="155" xfId="48" applyFont="1" applyFill="1" applyBorder="1" applyAlignment="1"/>
    <xf numFmtId="0" fontId="92" fillId="0" borderId="96" xfId="48" applyFont="1" applyFill="1" applyBorder="1" applyAlignment="1"/>
    <xf numFmtId="0" fontId="88" fillId="0" borderId="93" xfId="48" applyFont="1" applyFill="1" applyBorder="1" applyAlignment="1"/>
    <xf numFmtId="0" fontId="88" fillId="0" borderId="99" xfId="48" applyFont="1" applyFill="1" applyBorder="1" applyAlignment="1"/>
    <xf numFmtId="0" fontId="85" fillId="0" borderId="158" xfId="48" applyFont="1" applyFill="1" applyBorder="1" applyAlignment="1"/>
    <xf numFmtId="0" fontId="88" fillId="0" borderId="94" xfId="48" applyFont="1" applyFill="1" applyBorder="1" applyAlignment="1"/>
    <xf numFmtId="0" fontId="88" fillId="0" borderId="97" xfId="48" applyFont="1" applyFill="1" applyBorder="1" applyAlignment="1">
      <alignment horizontal="left"/>
    </xf>
    <xf numFmtId="0" fontId="86" fillId="23" borderId="159" xfId="48" applyFont="1" applyFill="1" applyBorder="1" applyAlignment="1">
      <alignment vertical="center"/>
    </xf>
    <xf numFmtId="0" fontId="88" fillId="0" borderId="127" xfId="48" applyFont="1" applyFill="1" applyBorder="1" applyAlignment="1"/>
    <xf numFmtId="0" fontId="85" fillId="0" borderId="155" xfId="48" applyFont="1" applyFill="1" applyBorder="1"/>
    <xf numFmtId="0" fontId="142" fillId="0" borderId="155" xfId="48" applyFont="1" applyFill="1" applyBorder="1"/>
    <xf numFmtId="0" fontId="88" fillId="0" borderId="155" xfId="48" applyFont="1" applyFill="1" applyBorder="1"/>
    <xf numFmtId="0" fontId="87" fillId="0" borderId="155" xfId="48" applyFont="1" applyFill="1" applyBorder="1" applyAlignment="1"/>
    <xf numFmtId="0" fontId="85" fillId="0" borderId="155" xfId="48" applyFont="1" applyFill="1" applyBorder="1" applyAlignment="1">
      <alignment horizontal="left" vertical="center"/>
    </xf>
    <xf numFmtId="0" fontId="88" fillId="0" borderId="97" xfId="48" applyFont="1" applyFill="1" applyBorder="1" applyAlignment="1"/>
    <xf numFmtId="0" fontId="86" fillId="23" borderId="160" xfId="48" applyFont="1" applyFill="1" applyBorder="1" applyAlignment="1">
      <alignment vertical="center"/>
    </xf>
    <xf numFmtId="0" fontId="88" fillId="0" borderId="119" xfId="48" applyFont="1" applyFill="1" applyBorder="1" applyAlignment="1"/>
    <xf numFmtId="0" fontId="85" fillId="0" borderId="161" xfId="0" applyFont="1" applyFill="1" applyBorder="1" applyAlignment="1">
      <alignment horizontal="left" indent="1"/>
    </xf>
    <xf numFmtId="0" fontId="85" fillId="0" borderId="31" xfId="0" applyFont="1" applyFill="1" applyBorder="1" applyAlignment="1">
      <alignment horizontal="left" indent="2"/>
    </xf>
    <xf numFmtId="0" fontId="85" fillId="0" borderId="122" xfId="48" applyFont="1" applyFill="1" applyBorder="1" applyAlignment="1"/>
    <xf numFmtId="0" fontId="88" fillId="0" borderId="10" xfId="48" applyFont="1" applyFill="1" applyBorder="1" applyAlignment="1"/>
    <xf numFmtId="0" fontId="92" fillId="0" borderId="97" xfId="48" applyFont="1" applyFill="1" applyBorder="1" applyAlignment="1"/>
    <xf numFmtId="0" fontId="110" fillId="0" borderId="162" xfId="0" quotePrefix="1" applyFont="1" applyBorder="1" applyAlignment="1">
      <alignment horizontal="center" vertical="center"/>
    </xf>
    <xf numFmtId="0" fontId="94" fillId="23" borderId="163" xfId="48" applyFont="1" applyFill="1" applyBorder="1" applyAlignment="1">
      <alignment horizontal="center" vertical="center"/>
    </xf>
    <xf numFmtId="0" fontId="106" fillId="0" borderId="0" xfId="48" applyFont="1" applyFill="1" applyAlignment="1">
      <alignment horizontal="center"/>
    </xf>
    <xf numFmtId="172" fontId="107" fillId="0" borderId="0" xfId="66" applyNumberFormat="1" applyFont="1" applyFill="1" applyAlignment="1">
      <alignment horizontal="center" vertical="center"/>
    </xf>
    <xf numFmtId="0" fontId="94" fillId="23" borderId="164" xfId="48" applyFont="1" applyFill="1" applyBorder="1" applyAlignment="1">
      <alignment horizontal="center" vertical="center"/>
    </xf>
    <xf numFmtId="172" fontId="71" fillId="0" borderId="46" xfId="66" applyNumberFormat="1" applyFont="1" applyFill="1" applyBorder="1" applyAlignment="1">
      <alignment horizontal="left" vertical="center" indent="1"/>
    </xf>
    <xf numFmtId="172" fontId="71" fillId="0" borderId="47" xfId="66" applyNumberFormat="1" applyFont="1" applyFill="1" applyBorder="1" applyAlignment="1">
      <alignment horizontal="left" vertical="center" indent="1"/>
    </xf>
    <xf numFmtId="172" fontId="71" fillId="0" borderId="47" xfId="66" applyNumberFormat="1" applyFont="1" applyFill="1" applyBorder="1" applyAlignment="1">
      <alignment horizontal="left" vertical="center" indent="3"/>
    </xf>
    <xf numFmtId="172" fontId="71" fillId="0" borderId="47" xfId="66" applyNumberFormat="1" applyFont="1" applyFill="1" applyBorder="1" applyAlignment="1">
      <alignment horizontal="left" vertical="center" wrapText="1" indent="3"/>
    </xf>
    <xf numFmtId="172" fontId="71" fillId="0" borderId="48" xfId="66" applyNumberFormat="1" applyFont="1" applyFill="1" applyBorder="1" applyAlignment="1">
      <alignment horizontal="left" vertical="center" indent="1"/>
    </xf>
    <xf numFmtId="0" fontId="0" fillId="0" borderId="165" xfId="0" applyBorder="1"/>
    <xf numFmtId="0" fontId="0" fillId="0" borderId="166" xfId="0" applyBorder="1"/>
    <xf numFmtId="0" fontId="105" fillId="0" borderId="0" xfId="0" applyFont="1"/>
    <xf numFmtId="0" fontId="105" fillId="0" borderId="0" xfId="0" applyFont="1" applyAlignment="1">
      <alignment horizontal="center"/>
    </xf>
    <xf numFmtId="0" fontId="0" fillId="0" borderId="16" xfId="0" applyFont="1" applyBorder="1"/>
    <xf numFmtId="0" fontId="143" fillId="0" borderId="10" xfId="0" applyFont="1" applyBorder="1" applyAlignment="1">
      <alignment horizontal="center" vertical="center"/>
    </xf>
    <xf numFmtId="0" fontId="0" fillId="0" borderId="10" xfId="0" applyFont="1" applyBorder="1"/>
    <xf numFmtId="0" fontId="0" fillId="0" borderId="10" xfId="0" applyFont="1" applyBorder="1" applyAlignment="1">
      <alignment wrapText="1"/>
    </xf>
    <xf numFmtId="0" fontId="144" fillId="0" borderId="10" xfId="0" applyFont="1" applyBorder="1"/>
    <xf numFmtId="0" fontId="145" fillId="0" borderId="10" xfId="0" applyFont="1" applyBorder="1"/>
    <xf numFmtId="0" fontId="146" fillId="0" borderId="10" xfId="0" quotePrefix="1" applyFont="1" applyBorder="1" applyAlignment="1">
      <alignment horizontal="left" wrapText="1" indent="2"/>
    </xf>
    <xf numFmtId="0" fontId="145" fillId="0" borderId="10" xfId="0" quotePrefix="1" applyFont="1" applyBorder="1" applyAlignment="1">
      <alignment horizontal="left" wrapText="1"/>
    </xf>
    <xf numFmtId="0" fontId="146" fillId="0" borderId="10" xfId="0" quotePrefix="1" applyFont="1" applyFill="1" applyBorder="1" applyAlignment="1">
      <alignment horizontal="left" wrapText="1" indent="2"/>
    </xf>
    <xf numFmtId="0" fontId="120" fillId="0" borderId="15" xfId="0" applyFont="1" applyFill="1" applyBorder="1" applyAlignment="1">
      <alignment wrapText="1"/>
    </xf>
    <xf numFmtId="0" fontId="143" fillId="0" borderId="16" xfId="0" applyFont="1" applyBorder="1" applyAlignment="1">
      <alignment horizontal="center" vertical="center"/>
    </xf>
    <xf numFmtId="0" fontId="0" fillId="0" borderId="10" xfId="0" applyFont="1" applyBorder="1" applyAlignment="1">
      <alignment horizontal="left" wrapText="1"/>
    </xf>
    <xf numFmtId="0" fontId="146" fillId="0" borderId="15" xfId="0" quotePrefix="1" applyFont="1" applyBorder="1" applyAlignment="1">
      <alignment horizontal="left" wrapText="1" indent="2"/>
    </xf>
    <xf numFmtId="0" fontId="146" fillId="0" borderId="16" xfId="0" quotePrefix="1" applyFont="1" applyBorder="1" applyAlignment="1">
      <alignment horizontal="left" wrapText="1" indent="2"/>
    </xf>
    <xf numFmtId="0" fontId="146" fillId="0" borderId="167" xfId="0" quotePrefix="1" applyFont="1" applyBorder="1" applyAlignment="1">
      <alignment horizontal="left" wrapText="1" indent="2"/>
    </xf>
    <xf numFmtId="0" fontId="147" fillId="0" borderId="10" xfId="0" quotePrefix="1" applyFont="1" applyBorder="1" applyAlignment="1">
      <alignment horizontal="left" wrapText="1" indent="2"/>
    </xf>
    <xf numFmtId="0" fontId="0" fillId="0" borderId="10" xfId="0" applyFont="1" applyFill="1" applyBorder="1"/>
    <xf numFmtId="0" fontId="0" fillId="0" borderId="10" xfId="0" applyFont="1" applyFill="1" applyBorder="1" applyAlignment="1">
      <alignment wrapText="1"/>
    </xf>
    <xf numFmtId="0" fontId="148" fillId="0" borderId="10" xfId="0" applyFont="1" applyFill="1" applyBorder="1"/>
    <xf numFmtId="0" fontId="149" fillId="0" borderId="10" xfId="0" applyFont="1" applyFill="1" applyBorder="1"/>
    <xf numFmtId="0" fontId="145" fillId="0" borderId="10" xfId="0" quotePrefix="1" applyFont="1" applyFill="1" applyBorder="1" applyAlignment="1">
      <alignment horizontal="left" wrapText="1"/>
    </xf>
    <xf numFmtId="0" fontId="0" fillId="0" borderId="15" xfId="0" applyFont="1" applyBorder="1"/>
    <xf numFmtId="0" fontId="75" fillId="0" borderId="0" xfId="42" applyFont="1" applyFill="1" applyBorder="1" applyAlignment="1">
      <alignment horizontal="center"/>
    </xf>
    <xf numFmtId="0" fontId="75" fillId="0" borderId="0" xfId="42" applyFont="1" applyFill="1" applyBorder="1" applyAlignment="1">
      <alignment horizontal="left" indent="1"/>
    </xf>
    <xf numFmtId="0" fontId="75" fillId="0" borderId="0" xfId="42" applyFont="1" applyFill="1" applyBorder="1" applyAlignment="1">
      <alignment horizontal="left"/>
    </xf>
    <xf numFmtId="0" fontId="75" fillId="0" borderId="0" xfId="42" applyFont="1" applyFill="1" applyAlignment="1">
      <alignment horizontal="left"/>
    </xf>
    <xf numFmtId="0" fontId="82" fillId="0" borderId="0" xfId="0" applyFont="1" applyFill="1" applyBorder="1"/>
    <xf numFmtId="0" fontId="110" fillId="0" borderId="168" xfId="0" quotePrefix="1" applyFont="1" applyFill="1" applyBorder="1" applyAlignment="1">
      <alignment horizontal="center" vertical="center"/>
    </xf>
    <xf numFmtId="0" fontId="110" fillId="0" borderId="169" xfId="0" applyFont="1" applyFill="1" applyBorder="1" applyAlignment="1">
      <alignment vertical="center"/>
    </xf>
    <xf numFmtId="0" fontId="2" fillId="0" borderId="0" xfId="42" applyFill="1"/>
    <xf numFmtId="0" fontId="106" fillId="0" borderId="0" xfId="48" applyFont="1" applyFill="1" applyAlignment="1">
      <alignment horizontal="center" wrapText="1"/>
    </xf>
    <xf numFmtId="0" fontId="71" fillId="0" borderId="15" xfId="0" quotePrefix="1" applyFont="1" applyFill="1" applyBorder="1" applyAlignment="1">
      <alignment horizontal="center" vertical="center" wrapText="1"/>
    </xf>
    <xf numFmtId="0" fontId="110" fillId="0" borderId="15" xfId="0" quotePrefix="1" applyFont="1" applyFill="1" applyBorder="1" applyAlignment="1">
      <alignment horizontal="center" vertical="center" wrapText="1"/>
    </xf>
    <xf numFmtId="0" fontId="110" fillId="0" borderId="9" xfId="0" quotePrefix="1" applyFont="1" applyFill="1" applyBorder="1" applyAlignment="1">
      <alignment horizontal="center" vertical="center" wrapText="1"/>
    </xf>
    <xf numFmtId="0" fontId="105" fillId="0" borderId="15" xfId="0" quotePrefix="1" applyFont="1" applyFill="1" applyBorder="1" applyAlignment="1">
      <alignment horizontal="center" vertical="center" wrapText="1"/>
    </xf>
    <xf numFmtId="0" fontId="79" fillId="0" borderId="14" xfId="0" applyFont="1" applyFill="1" applyBorder="1" applyAlignment="1">
      <alignment horizontal="center" vertical="center" wrapText="1"/>
    </xf>
    <xf numFmtId="9" fontId="79" fillId="0" borderId="51" xfId="71" applyFont="1" applyFill="1" applyBorder="1" applyAlignment="1">
      <alignment horizontal="center" vertical="center" wrapText="1"/>
    </xf>
    <xf numFmtId="9" fontId="110" fillId="0" borderId="36" xfId="71" quotePrefix="1" applyFont="1" applyFill="1" applyBorder="1" applyAlignment="1">
      <alignment horizontal="center" vertical="center" wrapText="1"/>
    </xf>
    <xf numFmtId="9" fontId="105" fillId="0" borderId="52" xfId="71" quotePrefix="1" applyFont="1" applyFill="1" applyBorder="1" applyAlignment="1">
      <alignment horizontal="center" vertical="center" wrapText="1"/>
    </xf>
    <xf numFmtId="0" fontId="131" fillId="0" borderId="0" xfId="0" applyFont="1" applyFill="1"/>
    <xf numFmtId="0" fontId="101" fillId="0" borderId="0" xfId="0" applyFont="1" applyFill="1"/>
    <xf numFmtId="0" fontId="79" fillId="0" borderId="9" xfId="0" applyFont="1" applyFill="1" applyBorder="1" applyAlignment="1">
      <alignment horizontal="center" vertical="center" wrapText="1"/>
    </xf>
    <xf numFmtId="0" fontId="79" fillId="0" borderId="36" xfId="0" applyFont="1" applyFill="1" applyBorder="1" applyAlignment="1">
      <alignment horizontal="center" vertical="center" wrapText="1"/>
    </xf>
    <xf numFmtId="0" fontId="71" fillId="0" borderId="53" xfId="0" applyFont="1" applyFill="1" applyBorder="1" applyAlignment="1">
      <alignment vertical="center" wrapText="1"/>
    </xf>
    <xf numFmtId="0" fontId="71" fillId="0" borderId="38" xfId="0" applyFont="1" applyFill="1" applyBorder="1" applyAlignment="1">
      <alignment horizontal="center" vertical="center" wrapText="1"/>
    </xf>
    <xf numFmtId="0" fontId="110" fillId="0" borderId="53" xfId="0" applyFont="1" applyFill="1" applyBorder="1" applyAlignment="1">
      <alignment vertical="center" wrapText="1"/>
    </xf>
    <xf numFmtId="0" fontId="110" fillId="0" borderId="38" xfId="0" applyFont="1" applyFill="1" applyBorder="1" applyAlignment="1">
      <alignment horizontal="center" vertical="center" wrapText="1"/>
    </xf>
    <xf numFmtId="0" fontId="110" fillId="0" borderId="54" xfId="0" applyFont="1" applyFill="1" applyBorder="1" applyAlignment="1">
      <alignment vertical="center" wrapText="1"/>
    </xf>
    <xf numFmtId="0" fontId="110" fillId="0" borderId="55" xfId="0" applyFont="1" applyFill="1" applyBorder="1" applyAlignment="1">
      <alignment horizontal="center" vertical="center" wrapText="1"/>
    </xf>
    <xf numFmtId="0" fontId="70" fillId="0" borderId="0" xfId="0" applyFont="1" applyFill="1"/>
    <xf numFmtId="0" fontId="70" fillId="0" borderId="0" xfId="0" applyFont="1" applyFill="1" applyAlignment="1"/>
    <xf numFmtId="0" fontId="129" fillId="0" borderId="0" xfId="0" applyFont="1" applyFill="1" applyBorder="1"/>
    <xf numFmtId="0" fontId="70" fillId="0" borderId="0" xfId="0" applyFont="1" applyFill="1" applyBorder="1"/>
    <xf numFmtId="0" fontId="70" fillId="0" borderId="0" xfId="0" applyFont="1" applyFill="1" applyBorder="1" applyAlignment="1">
      <alignment wrapText="1"/>
    </xf>
    <xf numFmtId="0" fontId="130" fillId="0" borderId="0" xfId="0" applyFont="1" applyFill="1" applyBorder="1"/>
    <xf numFmtId="0" fontId="75" fillId="0" borderId="0" xfId="0" applyFont="1" applyFill="1"/>
    <xf numFmtId="0" fontId="75" fillId="0" borderId="0" xfId="0" applyFont="1" applyFill="1" applyAlignment="1">
      <alignment wrapText="1"/>
    </xf>
    <xf numFmtId="0" fontId="0" fillId="0" borderId="0" xfId="0" applyFill="1" applyAlignment="1">
      <alignment horizontal="center"/>
    </xf>
    <xf numFmtId="0" fontId="110" fillId="0" borderId="0" xfId="0" applyFont="1" applyFill="1" applyBorder="1" applyAlignment="1">
      <alignment vertical="center" wrapText="1"/>
    </xf>
    <xf numFmtId="0" fontId="110" fillId="0" borderId="0" xfId="0" applyFont="1" applyFill="1" applyBorder="1" applyAlignment="1">
      <alignment horizontal="center" vertical="center" wrapText="1"/>
    </xf>
    <xf numFmtId="0" fontId="0" fillId="0" borderId="25" xfId="0" applyFill="1" applyBorder="1"/>
    <xf numFmtId="0" fontId="0" fillId="0" borderId="56" xfId="0" applyFill="1" applyBorder="1"/>
    <xf numFmtId="0" fontId="0" fillId="0" borderId="26" xfId="0" applyFill="1" applyBorder="1"/>
    <xf numFmtId="0" fontId="0" fillId="0" borderId="28" xfId="0" applyFill="1" applyBorder="1"/>
    <xf numFmtId="0" fontId="120" fillId="0" borderId="29" xfId="0" applyFont="1" applyBorder="1" applyAlignment="1">
      <alignment vertical="center"/>
    </xf>
    <xf numFmtId="0" fontId="0" fillId="0" borderId="40" xfId="0" applyFill="1" applyBorder="1"/>
    <xf numFmtId="0" fontId="0" fillId="0" borderId="57" xfId="0" applyFill="1" applyBorder="1"/>
    <xf numFmtId="0" fontId="131" fillId="0" borderId="0" xfId="0" applyFont="1" applyFill="1" applyBorder="1"/>
    <xf numFmtId="0" fontId="12" fillId="0" borderId="155" xfId="48" applyFont="1" applyFill="1" applyBorder="1" applyAlignment="1"/>
    <xf numFmtId="165" fontId="90" fillId="0" borderId="125" xfId="48" applyNumberFormat="1" applyFont="1" applyFill="1" applyBorder="1" applyAlignment="1">
      <alignment horizontal="center"/>
    </xf>
    <xf numFmtId="165" fontId="90" fillId="0" borderId="125" xfId="48" quotePrefix="1" applyNumberFormat="1" applyFont="1" applyFill="1" applyBorder="1" applyAlignment="1">
      <alignment horizontal="center"/>
    </xf>
    <xf numFmtId="165" fontId="86" fillId="0" borderId="125" xfId="48" applyNumberFormat="1" applyFont="1" applyFill="1" applyBorder="1" applyAlignment="1">
      <alignment horizontal="center" vertical="center"/>
    </xf>
    <xf numFmtId="0" fontId="0" fillId="0" borderId="0" xfId="0" quotePrefix="1"/>
    <xf numFmtId="0" fontId="94" fillId="23" borderId="170" xfId="48" applyFont="1" applyFill="1" applyBorder="1" applyAlignment="1">
      <alignment horizontal="center" vertical="center"/>
    </xf>
    <xf numFmtId="0" fontId="110" fillId="0" borderId="171" xfId="0" applyFont="1" applyBorder="1" applyAlignment="1">
      <alignment vertical="center"/>
    </xf>
    <xf numFmtId="0" fontId="110" fillId="0" borderId="172" xfId="0" applyFont="1" applyBorder="1" applyAlignment="1">
      <alignment vertical="center"/>
    </xf>
    <xf numFmtId="0" fontId="110" fillId="0" borderId="172" xfId="0" applyFont="1" applyFill="1" applyBorder="1" applyAlignment="1">
      <alignment vertical="center"/>
    </xf>
    <xf numFmtId="0" fontId="110" fillId="0" borderId="173" xfId="0" applyFont="1" applyFill="1" applyBorder="1" applyAlignment="1">
      <alignment vertical="center"/>
    </xf>
    <xf numFmtId="0" fontId="85" fillId="0" borderId="90" xfId="48" applyNumberFormat="1" applyFont="1" applyFill="1" applyBorder="1" applyAlignment="1">
      <alignment horizontal="center"/>
    </xf>
    <xf numFmtId="1" fontId="85" fillId="0" borderId="90" xfId="48" quotePrefix="1" applyNumberFormat="1" applyFont="1" applyFill="1" applyBorder="1" applyAlignment="1">
      <alignment horizontal="center"/>
    </xf>
    <xf numFmtId="0" fontId="85" fillId="0" borderId="174" xfId="48" quotePrefix="1" applyNumberFormat="1" applyFont="1" applyFill="1" applyBorder="1" applyAlignment="1">
      <alignment horizontal="center"/>
    </xf>
    <xf numFmtId="0" fontId="85" fillId="0" borderId="99" xfId="48" applyFont="1" applyFill="1" applyBorder="1" applyAlignment="1">
      <alignment horizontal="left"/>
    </xf>
    <xf numFmtId="0" fontId="80" fillId="0" borderId="0" xfId="48" applyFont="1" applyFill="1"/>
    <xf numFmtId="0" fontId="72" fillId="0" borderId="0" xfId="48" applyFont="1" applyFill="1"/>
    <xf numFmtId="0" fontId="110" fillId="0" borderId="175" xfId="0" quotePrefix="1" applyFont="1" applyFill="1" applyBorder="1" applyAlignment="1">
      <alignment horizontal="center" vertical="center"/>
    </xf>
    <xf numFmtId="0" fontId="71" fillId="0" borderId="0" xfId="48" applyFont="1" applyFill="1" applyAlignment="1">
      <alignment horizontal="center"/>
    </xf>
    <xf numFmtId="0" fontId="110" fillId="0" borderId="11" xfId="0" applyFont="1" applyBorder="1" applyAlignment="1">
      <alignment horizontal="center" vertical="center" wrapText="1"/>
    </xf>
    <xf numFmtId="0" fontId="110" fillId="0" borderId="0" xfId="0" applyFont="1" applyBorder="1" applyAlignment="1">
      <alignment horizontal="center" vertical="center" wrapText="1"/>
    </xf>
    <xf numFmtId="0" fontId="110" fillId="0" borderId="31" xfId="0" applyFont="1" applyBorder="1" applyAlignment="1">
      <alignment horizontal="center" vertical="center" wrapText="1"/>
    </xf>
    <xf numFmtId="0" fontId="110" fillId="0" borderId="31" xfId="0" applyFont="1" applyBorder="1"/>
    <xf numFmtId="0" fontId="150" fillId="0" borderId="0" xfId="0" applyFont="1" applyBorder="1" applyAlignment="1">
      <alignment vertical="center"/>
    </xf>
    <xf numFmtId="0" fontId="110" fillId="0" borderId="11" xfId="0" applyFont="1" applyBorder="1"/>
    <xf numFmtId="0" fontId="110" fillId="0" borderId="31" xfId="0" applyFont="1" applyBorder="1" applyAlignment="1"/>
    <xf numFmtId="0" fontId="110" fillId="0" borderId="11" xfId="0" applyFont="1" applyBorder="1" applyAlignment="1">
      <alignment horizontal="left" indent="1"/>
    </xf>
    <xf numFmtId="0" fontId="110" fillId="0" borderId="0" xfId="0" applyFont="1" applyBorder="1" applyAlignment="1">
      <alignment horizontal="center"/>
    </xf>
    <xf numFmtId="0" fontId="110" fillId="0" borderId="11" xfId="0" applyFont="1" applyBorder="1" applyAlignment="1"/>
    <xf numFmtId="0" fontId="110" fillId="0" borderId="0" xfId="0" applyFont="1" applyBorder="1" applyAlignment="1"/>
    <xf numFmtId="0" fontId="110" fillId="0" borderId="35" xfId="0" applyFont="1" applyBorder="1"/>
    <xf numFmtId="0" fontId="110" fillId="0" borderId="9" xfId="0" applyFont="1" applyBorder="1"/>
    <xf numFmtId="0" fontId="110" fillId="0" borderId="9" xfId="0" applyFont="1" applyBorder="1" applyAlignment="1">
      <alignment horizontal="center"/>
    </xf>
    <xf numFmtId="0" fontId="110" fillId="0" borderId="36" xfId="0" applyFont="1" applyBorder="1"/>
    <xf numFmtId="0" fontId="110" fillId="0" borderId="0" xfId="0" quotePrefix="1" applyFont="1" applyFill="1" applyAlignment="1">
      <alignment horizontal="left" vertical="center" indent="2"/>
    </xf>
    <xf numFmtId="0" fontId="67" fillId="0" borderId="0" xfId="51"/>
    <xf numFmtId="0" fontId="77" fillId="0" borderId="14" xfId="49" applyFont="1" applyFill="1" applyBorder="1" applyAlignment="1">
      <alignment horizontal="center" vertical="center"/>
    </xf>
    <xf numFmtId="0" fontId="77" fillId="0" borderId="14" xfId="0" applyFont="1" applyFill="1" applyBorder="1" applyAlignment="1">
      <alignment vertical="center"/>
    </xf>
    <xf numFmtId="0" fontId="106" fillId="0" borderId="0" xfId="48" applyFont="1" applyFill="1" applyAlignment="1">
      <alignment horizontal="center"/>
    </xf>
    <xf numFmtId="0" fontId="0" fillId="0" borderId="0" xfId="0" applyAlignment="1">
      <alignment vertical="center"/>
    </xf>
    <xf numFmtId="0" fontId="0" fillId="0" borderId="14" xfId="0" applyBorder="1"/>
    <xf numFmtId="0" fontId="70" fillId="0" borderId="14" xfId="0" applyFont="1" applyBorder="1" applyAlignment="1">
      <alignment horizontal="center" vertical="center"/>
    </xf>
    <xf numFmtId="0" fontId="70" fillId="0" borderId="14" xfId="0" applyFont="1" applyBorder="1" applyAlignment="1">
      <alignment horizontal="center" vertical="center" wrapText="1"/>
    </xf>
    <xf numFmtId="0" fontId="145" fillId="0" borderId="32" xfId="0" applyFont="1" applyBorder="1"/>
    <xf numFmtId="0" fontId="71" fillId="0" borderId="0" xfId="42" applyFont="1" applyAlignment="1">
      <alignment horizontal="center" vertical="center" wrapText="1"/>
    </xf>
    <xf numFmtId="0" fontId="106" fillId="0" borderId="0" xfId="42" applyFont="1" applyAlignment="1">
      <alignment horizontal="center"/>
    </xf>
    <xf numFmtId="0" fontId="84" fillId="0" borderId="0" xfId="42" applyFont="1" applyFill="1" applyAlignment="1">
      <alignment horizontal="center" wrapText="1"/>
    </xf>
    <xf numFmtId="0" fontId="101" fillId="0" borderId="0" xfId="42" applyFont="1"/>
    <xf numFmtId="0" fontId="71" fillId="0" borderId="174" xfId="48" applyFont="1" applyFill="1" applyBorder="1"/>
    <xf numFmtId="0" fontId="85" fillId="0" borderId="90" xfId="48" applyFont="1" applyFill="1" applyBorder="1" applyAlignment="1">
      <alignment horizontal="left" indent="1"/>
    </xf>
    <xf numFmtId="165" fontId="88" fillId="0" borderId="90" xfId="48" quotePrefix="1" applyNumberFormat="1" applyFont="1" applyFill="1" applyBorder="1" applyAlignment="1">
      <alignment horizontal="center" vertical="top"/>
    </xf>
    <xf numFmtId="0" fontId="85" fillId="0" borderId="155" xfId="48" applyFont="1" applyFill="1" applyBorder="1" applyAlignment="1">
      <alignment horizontal="left" vertical="top" indent="1"/>
    </xf>
    <xf numFmtId="0" fontId="106" fillId="0" borderId="0" xfId="48" applyFont="1" applyFill="1" applyAlignment="1">
      <alignment horizontal="center"/>
    </xf>
    <xf numFmtId="0" fontId="0" fillId="0" borderId="0" xfId="0" applyBorder="1" applyAlignment="1">
      <alignment horizontal="left" vertical="top" wrapText="1"/>
    </xf>
    <xf numFmtId="0" fontId="0" fillId="0" borderId="0" xfId="0" applyFont="1" applyAlignment="1">
      <alignment horizontal="center"/>
    </xf>
    <xf numFmtId="0" fontId="103" fillId="0" borderId="0" xfId="42" applyFont="1" applyFill="1" applyAlignment="1">
      <alignment horizontal="center" wrapText="1"/>
    </xf>
    <xf numFmtId="0" fontId="79" fillId="0" borderId="0" xfId="42" applyFont="1" applyFill="1" applyAlignment="1">
      <alignment horizontal="center" vertical="center"/>
    </xf>
    <xf numFmtId="0" fontId="103" fillId="0" borderId="0" xfId="0" applyFont="1" applyAlignment="1">
      <alignment horizontal="center" vertical="center"/>
    </xf>
    <xf numFmtId="0" fontId="71" fillId="0" borderId="0" xfId="42" applyFont="1" applyAlignment="1">
      <alignment horizontal="center" vertical="center"/>
    </xf>
    <xf numFmtId="0" fontId="128" fillId="0" borderId="32" xfId="0" applyFont="1" applyBorder="1"/>
    <xf numFmtId="0" fontId="0" fillId="0" borderId="176" xfId="0" applyBorder="1"/>
    <xf numFmtId="0" fontId="75" fillId="0" borderId="0" xfId="48" applyFont="1" applyFill="1" applyBorder="1" applyAlignment="1">
      <alignment horizontal="left"/>
    </xf>
    <xf numFmtId="165" fontId="85" fillId="0" borderId="177" xfId="48" applyNumberFormat="1" applyFont="1" applyFill="1" applyBorder="1" applyAlignment="1">
      <alignment horizontal="center"/>
    </xf>
    <xf numFmtId="165" fontId="88" fillId="0" borderId="177" xfId="48" applyNumberFormat="1" applyFont="1" applyFill="1" applyBorder="1" applyAlignment="1">
      <alignment horizontal="center"/>
    </xf>
    <xf numFmtId="0" fontId="88" fillId="0" borderId="177" xfId="48" applyFont="1" applyFill="1" applyBorder="1" applyAlignment="1">
      <alignment horizontal="left"/>
    </xf>
    <xf numFmtId="0" fontId="78" fillId="0" borderId="109" xfId="48" applyFont="1" applyFill="1" applyBorder="1" applyAlignment="1">
      <alignment horizontal="center" wrapText="1"/>
    </xf>
    <xf numFmtId="0" fontId="83" fillId="24" borderId="178" xfId="0" applyFont="1" applyFill="1" applyBorder="1" applyAlignment="1">
      <alignment horizontal="left"/>
    </xf>
    <xf numFmtId="0" fontId="103" fillId="0" borderId="0" xfId="0" applyFont="1" applyFill="1" applyBorder="1" applyAlignment="1"/>
    <xf numFmtId="0" fontId="75" fillId="0" borderId="0" xfId="48" applyFont="1" applyFill="1" applyAlignment="1">
      <alignment horizontal="center"/>
    </xf>
    <xf numFmtId="0" fontId="109" fillId="0" borderId="0" xfId="0" applyFont="1" applyBorder="1" applyAlignment="1">
      <alignment horizontal="center" vertical="center" wrapText="1"/>
    </xf>
    <xf numFmtId="0" fontId="75" fillId="0" borderId="40" xfId="0" applyFont="1" applyFill="1" applyBorder="1"/>
    <xf numFmtId="0" fontId="67" fillId="0" borderId="0" xfId="51" applyAlignment="1">
      <alignment horizontal="center"/>
    </xf>
    <xf numFmtId="165" fontId="94" fillId="22" borderId="179" xfId="49" applyNumberFormat="1" applyFont="1" applyFill="1" applyBorder="1" applyAlignment="1">
      <alignment horizontal="center" vertical="center" wrapText="1"/>
    </xf>
    <xf numFmtId="165" fontId="94" fillId="22" borderId="14" xfId="49" applyNumberFormat="1" applyFont="1" applyFill="1" applyBorder="1" applyAlignment="1">
      <alignment horizontal="center" vertical="center" wrapText="1"/>
    </xf>
    <xf numFmtId="0" fontId="77" fillId="0" borderId="14" xfId="0" applyFont="1" applyFill="1" applyBorder="1" applyAlignment="1">
      <alignment horizontal="center" vertical="center"/>
    </xf>
    <xf numFmtId="0" fontId="105" fillId="0" borderId="0" xfId="51" applyFont="1" applyBorder="1"/>
    <xf numFmtId="0" fontId="105" fillId="0" borderId="9" xfId="51" applyFont="1" applyBorder="1"/>
    <xf numFmtId="0" fontId="68" fillId="0" borderId="58" xfId="37" applyBorder="1" applyAlignment="1" applyProtection="1">
      <alignment horizontal="center" vertical="center" wrapText="1"/>
    </xf>
    <xf numFmtId="0" fontId="68" fillId="0" borderId="58" xfId="37" applyFill="1" applyBorder="1" applyAlignment="1" applyProtection="1">
      <alignment horizontal="center" vertical="center" wrapText="1"/>
    </xf>
    <xf numFmtId="0" fontId="68" fillId="0" borderId="59" xfId="37" applyFill="1" applyBorder="1" applyAlignment="1" applyProtection="1">
      <alignment horizontal="center" vertical="center" wrapText="1"/>
    </xf>
    <xf numFmtId="0" fontId="67" fillId="0" borderId="0" xfId="51" applyBorder="1" applyAlignment="1">
      <alignment horizontal="center"/>
    </xf>
    <xf numFmtId="0" fontId="67" fillId="0" borderId="9" xfId="51" applyBorder="1" applyAlignment="1">
      <alignment horizontal="center"/>
    </xf>
    <xf numFmtId="165" fontId="85" fillId="0" borderId="155" xfId="48" applyNumberFormat="1" applyFont="1" applyFill="1" applyBorder="1" applyAlignment="1">
      <alignment horizontal="center"/>
    </xf>
    <xf numFmtId="165" fontId="85" fillId="0" borderId="180" xfId="48" applyNumberFormat="1" applyFont="1" applyFill="1" applyBorder="1" applyAlignment="1">
      <alignment horizontal="center"/>
    </xf>
    <xf numFmtId="165" fontId="88" fillId="0" borderId="181" xfId="48" applyNumberFormat="1" applyFont="1" applyFill="1" applyBorder="1" applyAlignment="1">
      <alignment horizontal="center" vertical="center"/>
    </xf>
    <xf numFmtId="165" fontId="88" fillId="0" borderId="181" xfId="48" quotePrefix="1" applyNumberFormat="1" applyFont="1" applyFill="1" applyBorder="1" applyAlignment="1">
      <alignment horizontal="center" vertical="center"/>
    </xf>
    <xf numFmtId="0" fontId="70" fillId="28" borderId="20" xfId="0" applyFont="1" applyFill="1" applyBorder="1" applyAlignment="1">
      <alignment horizontal="center" vertical="center" wrapText="1"/>
    </xf>
    <xf numFmtId="0" fontId="70" fillId="29" borderId="9" xfId="0" applyFont="1" applyFill="1" applyBorder="1" applyAlignment="1">
      <alignment horizontal="center" vertical="center" wrapText="1"/>
    </xf>
    <xf numFmtId="0" fontId="70" fillId="29" borderId="17" xfId="0" applyFont="1" applyFill="1" applyBorder="1" applyAlignment="1">
      <alignment vertical="center"/>
    </xf>
    <xf numFmtId="0" fontId="70" fillId="28" borderId="17" xfId="0" applyFont="1" applyFill="1" applyBorder="1"/>
    <xf numFmtId="0" fontId="70" fillId="29" borderId="38" xfId="0" applyFont="1" applyFill="1" applyBorder="1" applyAlignment="1">
      <alignment vertical="center"/>
    </xf>
    <xf numFmtId="0" fontId="70" fillId="29" borderId="14" xfId="0" applyFont="1" applyFill="1" applyBorder="1" applyAlignment="1">
      <alignment vertical="center"/>
    </xf>
    <xf numFmtId="0" fontId="70" fillId="29" borderId="39" xfId="0" applyFont="1" applyFill="1" applyBorder="1" applyAlignment="1">
      <alignment vertical="center"/>
    </xf>
    <xf numFmtId="0" fontId="0" fillId="0" borderId="60" xfId="0" applyFont="1" applyBorder="1" applyAlignment="1">
      <alignment horizontal="left" indent="3"/>
    </xf>
    <xf numFmtId="0" fontId="70" fillId="29" borderId="14" xfId="0" applyFont="1" applyFill="1" applyBorder="1" applyAlignment="1">
      <alignment horizontal="center" vertical="center" wrapText="1"/>
    </xf>
    <xf numFmtId="0" fontId="0" fillId="0" borderId="60" xfId="0" applyFont="1" applyBorder="1" applyProtection="1">
      <protection locked="0"/>
    </xf>
    <xf numFmtId="0" fontId="0" fillId="0" borderId="38" xfId="0" applyFont="1" applyBorder="1" applyProtection="1">
      <protection locked="0"/>
    </xf>
    <xf numFmtId="0" fontId="0" fillId="0" borderId="14" xfId="0" applyFont="1" applyBorder="1" applyProtection="1">
      <protection locked="0"/>
    </xf>
    <xf numFmtId="0" fontId="0" fillId="0" borderId="39" xfId="0" applyFont="1" applyBorder="1" applyProtection="1">
      <protection locked="0"/>
    </xf>
    <xf numFmtId="0" fontId="75" fillId="0" borderId="0" xfId="48" applyFont="1" applyFill="1" applyAlignment="1">
      <alignment horizontal="center" wrapText="1"/>
    </xf>
    <xf numFmtId="0" fontId="122" fillId="0" borderId="0" xfId="0" applyFont="1" applyAlignment="1">
      <alignment horizontal="left" vertical="center"/>
    </xf>
    <xf numFmtId="0" fontId="0" fillId="0" borderId="0" xfId="0" applyAlignment="1">
      <alignment wrapText="1"/>
    </xf>
    <xf numFmtId="0" fontId="153" fillId="0" borderId="0" xfId="0" applyFont="1" applyAlignment="1">
      <alignment horizontal="center" vertical="center" wrapText="1"/>
    </xf>
    <xf numFmtId="0" fontId="0" fillId="0" borderId="0" xfId="0" applyAlignment="1">
      <alignment vertical="justify" wrapText="1"/>
    </xf>
    <xf numFmtId="0" fontId="76" fillId="0" borderId="0" xfId="0" applyFont="1" applyAlignment="1">
      <alignment horizontal="center"/>
    </xf>
    <xf numFmtId="0" fontId="0" fillId="0" borderId="0" xfId="0" applyFont="1" applyAlignment="1">
      <alignment horizontal="center"/>
    </xf>
    <xf numFmtId="0" fontId="103" fillId="0" borderId="0" xfId="0" applyFont="1" applyAlignment="1">
      <alignment horizontal="center" vertical="center" wrapText="1"/>
    </xf>
    <xf numFmtId="0" fontId="70" fillId="0" borderId="16" xfId="0" applyFont="1" applyBorder="1" applyAlignment="1">
      <alignment wrapText="1"/>
    </xf>
    <xf numFmtId="0" fontId="0" fillId="0" borderId="10" xfId="0" applyFont="1" applyBorder="1" applyAlignment="1">
      <alignment horizontal="left" vertical="center" wrapText="1" indent="1"/>
    </xf>
    <xf numFmtId="0" fontId="0" fillId="0" borderId="10" xfId="0" applyBorder="1" applyAlignment="1">
      <alignment horizontal="left" vertical="center" indent="1"/>
    </xf>
    <xf numFmtId="0" fontId="0" fillId="0" borderId="10" xfId="0" applyBorder="1" applyAlignment="1">
      <alignment horizontal="left" vertical="center" wrapText="1" indent="1"/>
    </xf>
    <xf numFmtId="0" fontId="107" fillId="0" borderId="10" xfId="0" applyFont="1" applyBorder="1" applyAlignment="1">
      <alignment horizontal="left" vertical="center" wrapText="1" indent="1"/>
    </xf>
    <xf numFmtId="0" fontId="112" fillId="0" borderId="10" xfId="0" applyFont="1" applyBorder="1" applyAlignment="1">
      <alignment horizontal="left" vertical="center" wrapText="1" indent="1"/>
    </xf>
    <xf numFmtId="0" fontId="107" fillId="0" borderId="10" xfId="0" applyFont="1" applyBorder="1" applyAlignment="1">
      <alignment horizontal="left" vertical="center" wrapText="1" indent="2"/>
    </xf>
    <xf numFmtId="0" fontId="107" fillId="0" borderId="10" xfId="0" applyFont="1" applyBorder="1" applyAlignment="1">
      <alignment horizontal="left" vertical="center" indent="2"/>
    </xf>
    <xf numFmtId="0" fontId="107" fillId="0" borderId="15" xfId="0" applyFont="1" applyBorder="1" applyAlignment="1">
      <alignment horizontal="left" vertical="center" indent="2"/>
    </xf>
    <xf numFmtId="0" fontId="75" fillId="0" borderId="0" xfId="42" applyFont="1" applyFill="1" applyAlignment="1">
      <alignment vertical="center"/>
    </xf>
    <xf numFmtId="0" fontId="101" fillId="0" borderId="0" xfId="42" applyFont="1" applyFill="1" applyAlignment="1">
      <alignment vertical="center"/>
    </xf>
    <xf numFmtId="0" fontId="99" fillId="0" borderId="0" xfId="48" applyFont="1" applyFill="1" applyAlignment="1">
      <alignment horizontal="center"/>
    </xf>
    <xf numFmtId="0" fontId="86" fillId="0" borderId="0" xfId="48" applyFont="1" applyFill="1" applyBorder="1" applyAlignment="1">
      <alignment horizontal="left" vertical="center" wrapText="1"/>
    </xf>
    <xf numFmtId="0" fontId="86" fillId="0" borderId="0" xfId="48" applyFont="1" applyFill="1" applyBorder="1" applyAlignment="1">
      <alignment horizontal="justify" vertical="center" wrapText="1"/>
    </xf>
    <xf numFmtId="165" fontId="90" fillId="0" borderId="91" xfId="48" applyNumberFormat="1" applyFont="1" applyFill="1" applyBorder="1" applyAlignment="1">
      <alignment horizontal="center"/>
    </xf>
    <xf numFmtId="0" fontId="101" fillId="0" borderId="64" xfId="48" applyFont="1" applyBorder="1" applyAlignment="1">
      <alignment horizontal="center" vertical="center"/>
    </xf>
    <xf numFmtId="0" fontId="0" fillId="0" borderId="0" xfId="0" applyFont="1" applyAlignment="1">
      <alignment horizontal="center"/>
    </xf>
    <xf numFmtId="0" fontId="101" fillId="0" borderId="10" xfId="0" applyFont="1" applyBorder="1" applyAlignment="1">
      <alignment wrapText="1"/>
    </xf>
    <xf numFmtId="0" fontId="101" fillId="0" borderId="65" xfId="48" applyFont="1" applyBorder="1" applyAlignment="1">
      <alignment horizontal="center" vertical="center"/>
    </xf>
    <xf numFmtId="0" fontId="101" fillId="0" borderId="45" xfId="48" applyFont="1" applyBorder="1" applyAlignment="1">
      <alignment horizontal="left" vertical="center" wrapText="1"/>
    </xf>
    <xf numFmtId="49" fontId="101" fillId="0" borderId="66" xfId="48" applyNumberFormat="1" applyFont="1" applyFill="1" applyBorder="1" applyAlignment="1">
      <alignment horizontal="center" vertical="center" wrapText="1"/>
    </xf>
    <xf numFmtId="0" fontId="101" fillId="0" borderId="67" xfId="48" applyFont="1" applyFill="1" applyBorder="1" applyAlignment="1">
      <alignment horizontal="left" vertical="center" wrapText="1"/>
    </xf>
    <xf numFmtId="0" fontId="101" fillId="0" borderId="63" xfId="48" applyFont="1" applyBorder="1" applyAlignment="1">
      <alignment horizontal="left" vertical="center" wrapText="1"/>
    </xf>
    <xf numFmtId="0" fontId="101" fillId="0" borderId="47" xfId="48" applyFont="1" applyBorder="1" applyAlignment="1">
      <alignment horizontal="left" vertical="center" wrapText="1"/>
    </xf>
    <xf numFmtId="0" fontId="101" fillId="0" borderId="47" xfId="48" applyFont="1" applyFill="1" applyBorder="1" applyAlignment="1">
      <alignment horizontal="left" vertical="center" wrapText="1"/>
    </xf>
    <xf numFmtId="0" fontId="101" fillId="0" borderId="68" xfId="48" applyFont="1" applyFill="1" applyBorder="1" applyAlignment="1">
      <alignment horizontal="left" vertical="center" wrapText="1"/>
    </xf>
    <xf numFmtId="0" fontId="101" fillId="0" borderId="0" xfId="42" applyFont="1" applyAlignment="1">
      <alignment horizontal="left" vertical="center"/>
    </xf>
    <xf numFmtId="0" fontId="0" fillId="21" borderId="0" xfId="0" applyFill="1"/>
    <xf numFmtId="0" fontId="67" fillId="21" borderId="0" xfId="51" applyFill="1"/>
    <xf numFmtId="0" fontId="0" fillId="0" borderId="0" xfId="0" applyFill="1" applyAlignment="1">
      <alignment wrapText="1"/>
    </xf>
    <xf numFmtId="0" fontId="108" fillId="0" borderId="14" xfId="42" applyFont="1" applyFill="1" applyBorder="1" applyAlignment="1">
      <alignment horizontal="center" vertical="center" wrapText="1"/>
    </xf>
    <xf numFmtId="0" fontId="101" fillId="0" borderId="14" xfId="42" applyFont="1" applyFill="1" applyBorder="1" applyAlignment="1">
      <alignment horizontal="left" vertical="center" wrapText="1"/>
    </xf>
    <xf numFmtId="0" fontId="101" fillId="0" borderId="14" xfId="42" applyFont="1" applyFill="1" applyBorder="1" applyAlignment="1">
      <alignment horizontal="justify" vertical="center" wrapText="1"/>
    </xf>
    <xf numFmtId="0" fontId="101" fillId="0" borderId="14" xfId="42" applyFont="1" applyFill="1" applyBorder="1" applyAlignment="1">
      <alignment vertical="center" wrapText="1"/>
    </xf>
    <xf numFmtId="0" fontId="101" fillId="0" borderId="14" xfId="42" quotePrefix="1" applyFont="1" applyFill="1" applyBorder="1" applyAlignment="1">
      <alignment vertical="center" wrapText="1"/>
    </xf>
    <xf numFmtId="0" fontId="118" fillId="0" borderId="14" xfId="42" applyFont="1" applyFill="1" applyBorder="1" applyAlignment="1">
      <alignment horizontal="center" vertical="center" wrapText="1"/>
    </xf>
    <xf numFmtId="0" fontId="140" fillId="21" borderId="14" xfId="42" applyFont="1" applyFill="1" applyBorder="1" applyAlignment="1">
      <alignment horizontal="center" vertical="center" wrapText="1"/>
    </xf>
    <xf numFmtId="0" fontId="140" fillId="0" borderId="15" xfId="42" applyFont="1" applyFill="1" applyBorder="1" applyAlignment="1">
      <alignment horizontal="center" vertical="center" wrapText="1"/>
    </xf>
    <xf numFmtId="0" fontId="101" fillId="0" borderId="10" xfId="42" applyFont="1" applyFill="1" applyBorder="1" applyAlignment="1">
      <alignment horizontal="left" vertical="center" wrapText="1"/>
    </xf>
    <xf numFmtId="0" fontId="66" fillId="0" borderId="15" xfId="42" applyFont="1" applyFill="1" applyBorder="1" applyAlignment="1">
      <alignment horizontal="center" vertical="center" wrapText="1"/>
    </xf>
    <xf numFmtId="0" fontId="101" fillId="0" borderId="14" xfId="42" applyFont="1" applyFill="1" applyBorder="1" applyAlignment="1">
      <alignment horizontal="center" wrapText="1"/>
    </xf>
    <xf numFmtId="165" fontId="85" fillId="0" borderId="155" xfId="48" applyNumberFormat="1" applyFont="1" applyFill="1" applyBorder="1" applyAlignment="1">
      <alignment horizontal="center"/>
    </xf>
    <xf numFmtId="165" fontId="85" fillId="0" borderId="180" xfId="48" applyNumberFormat="1" applyFont="1" applyFill="1" applyBorder="1" applyAlignment="1">
      <alignment horizontal="center"/>
    </xf>
    <xf numFmtId="0" fontId="67" fillId="0" borderId="0" xfId="51" applyFill="1"/>
    <xf numFmtId="0" fontId="0" fillId="0" borderId="0" xfId="51" applyFont="1" applyFill="1" applyBorder="1"/>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center"/>
    </xf>
    <xf numFmtId="0" fontId="82" fillId="0" borderId="0" xfId="48" applyFont="1" applyFill="1"/>
    <xf numFmtId="0" fontId="82" fillId="21" borderId="0" xfId="48" applyFont="1" applyFill="1"/>
    <xf numFmtId="0" fontId="103" fillId="0" borderId="0" xfId="48" applyFont="1" applyFill="1" applyAlignment="1"/>
    <xf numFmtId="0" fontId="103" fillId="0" borderId="0" xfId="48" applyFont="1" applyFill="1" applyAlignment="1">
      <alignment horizontal="center"/>
    </xf>
    <xf numFmtId="0" fontId="101" fillId="0" borderId="0" xfId="0" applyFont="1" applyFill="1" applyBorder="1"/>
    <xf numFmtId="0" fontId="75" fillId="0" borderId="0" xfId="0" applyFont="1" applyFill="1" applyBorder="1" applyAlignment="1">
      <alignment horizontal="center" vertical="top" wrapText="1"/>
    </xf>
    <xf numFmtId="0" fontId="75" fillId="0" borderId="0" xfId="0" applyFont="1" applyFill="1" applyBorder="1" applyAlignment="1">
      <alignment horizontal="center" vertical="center" wrapText="1"/>
    </xf>
    <xf numFmtId="0" fontId="75" fillId="0" borderId="0" xfId="48" applyFont="1" applyFill="1" applyAlignment="1">
      <alignment wrapText="1"/>
    </xf>
    <xf numFmtId="0" fontId="152" fillId="0" borderId="0" xfId="0" applyFont="1" applyBorder="1"/>
    <xf numFmtId="0" fontId="164" fillId="25" borderId="14" xfId="37" applyFont="1" applyFill="1" applyBorder="1" applyAlignment="1" applyProtection="1">
      <alignment horizontal="justify" vertical="center"/>
    </xf>
    <xf numFmtId="0" fontId="141" fillId="25" borderId="14" xfId="0" applyFont="1" applyFill="1" applyBorder="1" applyAlignment="1">
      <alignment horizontal="justify" vertical="center"/>
    </xf>
    <xf numFmtId="0" fontId="164" fillId="0" borderId="14" xfId="37" applyFont="1" applyBorder="1" applyAlignment="1" applyProtection="1">
      <alignment horizontal="justify" vertical="center"/>
    </xf>
    <xf numFmtId="0" fontId="141" fillId="0" borderId="14" xfId="0" applyFont="1" applyBorder="1" applyAlignment="1">
      <alignment horizontal="justify" vertical="center"/>
    </xf>
    <xf numFmtId="0" fontId="164" fillId="0" borderId="14" xfId="37" applyFont="1" applyFill="1" applyBorder="1" applyAlignment="1" applyProtection="1">
      <alignment horizontal="justify" vertical="center"/>
    </xf>
    <xf numFmtId="0" fontId="141" fillId="0" borderId="14" xfId="0" applyFont="1" applyFill="1" applyBorder="1" applyAlignment="1">
      <alignment horizontal="justify" vertical="center"/>
    </xf>
    <xf numFmtId="0" fontId="0" fillId="0" borderId="0" xfId="0" applyFill="1" applyBorder="1" applyAlignment="1">
      <alignment horizontal="left" vertical="top" wrapText="1"/>
    </xf>
    <xf numFmtId="0" fontId="75" fillId="0" borderId="0" xfId="42" applyFont="1" applyFill="1"/>
    <xf numFmtId="0" fontId="75" fillId="0" borderId="0" xfId="42" applyFont="1" applyFill="1" applyAlignment="1">
      <alignment horizontal="left" wrapText="1"/>
    </xf>
    <xf numFmtId="0" fontId="75" fillId="0" borderId="9" xfId="42" applyFont="1" applyFill="1" applyBorder="1" applyAlignment="1">
      <alignment horizontal="center" vertical="center" wrapText="1"/>
    </xf>
    <xf numFmtId="0" fontId="75" fillId="0" borderId="0" xfId="42" applyFont="1" applyFill="1" applyBorder="1" applyAlignment="1">
      <alignment vertical="center"/>
    </xf>
    <xf numFmtId="0" fontId="75" fillId="0" borderId="0" xfId="42" applyFont="1" applyFill="1" applyBorder="1" applyAlignment="1">
      <alignment horizontal="center" vertical="center" wrapText="1"/>
    </xf>
    <xf numFmtId="0" fontId="101" fillId="0" borderId="41" xfId="42" applyFont="1" applyFill="1" applyBorder="1" applyAlignment="1">
      <alignment vertical="center" wrapText="1"/>
    </xf>
    <xf numFmtId="0" fontId="101" fillId="0" borderId="0" xfId="42" applyFont="1" applyFill="1" applyBorder="1" applyAlignment="1">
      <alignment vertical="center"/>
    </xf>
    <xf numFmtId="0" fontId="101" fillId="0" borderId="41" xfId="42" applyFont="1" applyFill="1" applyBorder="1" applyAlignment="1">
      <alignment horizontal="center" vertical="center" wrapText="1"/>
    </xf>
    <xf numFmtId="0" fontId="101" fillId="0" borderId="0" xfId="42" applyFont="1" applyFill="1" applyBorder="1" applyAlignment="1">
      <alignment horizontal="center" vertical="center" wrapText="1"/>
    </xf>
    <xf numFmtId="0" fontId="101" fillId="0" borderId="0" xfId="42" applyFont="1" applyFill="1" applyBorder="1" applyAlignment="1">
      <alignment horizontal="center"/>
    </xf>
    <xf numFmtId="0" fontId="101" fillId="0" borderId="49" xfId="42" applyFont="1" applyFill="1" applyBorder="1" applyAlignment="1">
      <alignment vertical="center" wrapText="1"/>
    </xf>
    <xf numFmtId="0" fontId="101" fillId="0" borderId="49" xfId="42" applyFont="1" applyFill="1" applyBorder="1" applyAlignment="1">
      <alignment horizontal="center" vertical="center" wrapText="1"/>
    </xf>
    <xf numFmtId="0" fontId="101" fillId="0" borderId="0" xfId="42" applyFont="1" applyFill="1" applyBorder="1" applyAlignment="1">
      <alignment horizontal="center" vertical="center"/>
    </xf>
    <xf numFmtId="0" fontId="101" fillId="0" borderId="0" xfId="42" applyFont="1" applyFill="1" applyBorder="1"/>
    <xf numFmtId="0" fontId="101" fillId="0" borderId="0" xfId="42" applyFont="1" applyFill="1" applyAlignment="1">
      <alignment horizontal="center"/>
    </xf>
    <xf numFmtId="0" fontId="84" fillId="0" borderId="0" xfId="42" applyFont="1" applyFill="1"/>
    <xf numFmtId="0" fontId="166" fillId="0" borderId="0" xfId="42" applyFont="1" applyFill="1"/>
    <xf numFmtId="0" fontId="166" fillId="0" borderId="0" xfId="42" applyFont="1"/>
    <xf numFmtId="0" fontId="101" fillId="0" borderId="0" xfId="42" applyFont="1" applyFill="1" applyAlignment="1">
      <alignment horizontal="center" vertical="center" wrapText="1"/>
    </xf>
    <xf numFmtId="0" fontId="67" fillId="0" borderId="0" xfId="0" applyFont="1" applyFill="1"/>
    <xf numFmtId="0" fontId="101" fillId="0" borderId="37" xfId="42" applyFont="1" applyFill="1" applyBorder="1" applyAlignment="1">
      <alignment horizontal="center" vertical="center"/>
    </xf>
    <xf numFmtId="0" fontId="75" fillId="0" borderId="37" xfId="42" applyFont="1" applyFill="1" applyBorder="1" applyAlignment="1">
      <alignment vertical="center"/>
    </xf>
    <xf numFmtId="0" fontId="101" fillId="0" borderId="37" xfId="42" applyFont="1" applyFill="1" applyBorder="1" applyAlignment="1">
      <alignment horizontal="center" vertical="center" wrapText="1"/>
    </xf>
    <xf numFmtId="0" fontId="101" fillId="0" borderId="41" xfId="42" applyFont="1" applyFill="1" applyBorder="1" applyAlignment="1">
      <alignment horizontal="center" vertical="center"/>
    </xf>
    <xf numFmtId="0" fontId="15" fillId="0" borderId="42" xfId="42" applyFont="1" applyFill="1" applyBorder="1" applyAlignment="1">
      <alignment horizontal="center" vertical="center"/>
    </xf>
    <xf numFmtId="0" fontId="101" fillId="0" borderId="42" xfId="42" applyFont="1" applyFill="1" applyBorder="1" applyAlignment="1">
      <alignment horizontal="center" vertical="center"/>
    </xf>
    <xf numFmtId="0" fontId="166" fillId="0" borderId="0" xfId="42" applyFont="1" applyAlignment="1">
      <alignment vertical="center"/>
    </xf>
    <xf numFmtId="0" fontId="101" fillId="0" borderId="9" xfId="42" applyFont="1" applyFill="1" applyBorder="1" applyAlignment="1">
      <alignment horizontal="center" vertical="center" wrapText="1"/>
    </xf>
    <xf numFmtId="0" fontId="101" fillId="0" borderId="9" xfId="42" applyFont="1" applyFill="1" applyBorder="1" applyAlignment="1">
      <alignment vertical="center"/>
    </xf>
    <xf numFmtId="0" fontId="101" fillId="0" borderId="49" xfId="42" applyFont="1" applyFill="1" applyBorder="1" applyAlignment="1">
      <alignment horizontal="center" vertical="center"/>
    </xf>
    <xf numFmtId="0" fontId="101" fillId="0" borderId="0" xfId="42" applyFont="1" applyFill="1" applyBorder="1" applyAlignment="1">
      <alignment vertical="center" wrapText="1"/>
    </xf>
    <xf numFmtId="0" fontId="84" fillId="0" borderId="0" xfId="42" applyFont="1"/>
    <xf numFmtId="0" fontId="101" fillId="0" borderId="37" xfId="42" applyFont="1" applyFill="1" applyBorder="1" applyAlignment="1">
      <alignment vertical="center"/>
    </xf>
    <xf numFmtId="0" fontId="101" fillId="0" borderId="50" xfId="42" applyFont="1" applyFill="1" applyBorder="1" applyAlignment="1">
      <alignment horizontal="left" vertical="center" wrapText="1"/>
    </xf>
    <xf numFmtId="0" fontId="101" fillId="0" borderId="50" xfId="42" applyFont="1" applyFill="1" applyBorder="1" applyAlignment="1">
      <alignment horizontal="center" vertical="center"/>
    </xf>
    <xf numFmtId="0" fontId="101" fillId="0" borderId="42" xfId="42" applyFont="1" applyFill="1" applyBorder="1" applyAlignment="1">
      <alignment horizontal="left" vertical="center" wrapText="1"/>
    </xf>
    <xf numFmtId="0" fontId="166" fillId="0" borderId="0" xfId="42" applyFont="1" applyFill="1" applyAlignment="1">
      <alignment vertical="center"/>
    </xf>
    <xf numFmtId="0" fontId="101" fillId="0" borderId="0" xfId="42" applyFont="1" applyFill="1" applyBorder="1" applyAlignment="1">
      <alignment horizontal="left" vertical="center" wrapText="1"/>
    </xf>
    <xf numFmtId="0" fontId="101" fillId="0" borderId="9" xfId="42" applyFont="1" applyFill="1" applyBorder="1" applyAlignment="1">
      <alignment horizontal="left" vertical="center" wrapText="1"/>
    </xf>
    <xf numFmtId="0" fontId="67" fillId="0" borderId="9" xfId="0" applyFont="1" applyFill="1" applyBorder="1"/>
    <xf numFmtId="0" fontId="101" fillId="0" borderId="9" xfId="42" applyFont="1" applyFill="1" applyBorder="1" applyAlignment="1">
      <alignment horizontal="center" vertical="center"/>
    </xf>
    <xf numFmtId="0" fontId="166" fillId="0" borderId="9" xfId="42" applyFont="1" applyFill="1" applyBorder="1" applyAlignment="1">
      <alignment vertical="center"/>
    </xf>
    <xf numFmtId="0" fontId="101" fillId="0" borderId="0" xfId="42" applyFont="1" applyFill="1" applyBorder="1" applyAlignment="1">
      <alignment horizontal="left" indent="3"/>
    </xf>
    <xf numFmtId="0" fontId="101" fillId="0" borderId="9" xfId="42" applyFont="1" applyFill="1" applyBorder="1" applyAlignment="1">
      <alignment horizontal="left" indent="3"/>
    </xf>
    <xf numFmtId="0" fontId="101" fillId="0" borderId="9" xfId="42" applyFont="1" applyFill="1" applyBorder="1"/>
    <xf numFmtId="0" fontId="101" fillId="0" borderId="0" xfId="42" applyFont="1" applyFill="1" applyAlignment="1">
      <alignment horizontal="justify"/>
    </xf>
    <xf numFmtId="0" fontId="0" fillId="0" borderId="32" xfId="0" applyFill="1" applyBorder="1"/>
    <xf numFmtId="0" fontId="0" fillId="0" borderId="34" xfId="0" applyFill="1" applyBorder="1"/>
    <xf numFmtId="0" fontId="119" fillId="0" borderId="11" xfId="0" applyFont="1" applyFill="1" applyBorder="1"/>
    <xf numFmtId="0" fontId="151" fillId="0" borderId="11" xfId="0" applyFont="1" applyFill="1" applyBorder="1"/>
    <xf numFmtId="0" fontId="0" fillId="0" borderId="11" xfId="0" applyFont="1" applyFill="1" applyBorder="1"/>
    <xf numFmtId="0" fontId="0" fillId="0" borderId="35" xfId="0" applyFill="1" applyBorder="1"/>
    <xf numFmtId="0" fontId="75" fillId="0" borderId="0" xfId="48" applyFont="1" applyFill="1" applyAlignment="1">
      <alignment horizontal="center" wrapText="1"/>
    </xf>
    <xf numFmtId="0" fontId="143" fillId="0" borderId="0" xfId="0" applyFont="1" applyAlignment="1">
      <alignment vertical="center"/>
    </xf>
    <xf numFmtId="0" fontId="165" fillId="0" borderId="0" xfId="42" applyFont="1" applyFill="1" applyBorder="1" applyAlignment="1">
      <alignment horizontal="center" vertical="center" wrapText="1"/>
    </xf>
    <xf numFmtId="0" fontId="169" fillId="0" borderId="0" xfId="0" applyFont="1" applyAlignment="1">
      <alignment horizontal="left" vertical="center"/>
    </xf>
    <xf numFmtId="0" fontId="105" fillId="0" borderId="0" xfId="0" applyFont="1" applyAlignment="1">
      <alignment wrapText="1"/>
    </xf>
    <xf numFmtId="0" fontId="99" fillId="0" borderId="0" xfId="48" applyFont="1" applyFill="1" applyAlignment="1"/>
    <xf numFmtId="0" fontId="163" fillId="0" borderId="0" xfId="48" applyFont="1" applyFill="1" applyAlignment="1"/>
    <xf numFmtId="0" fontId="101" fillId="0" borderId="0" xfId="42" applyFont="1" applyFill="1" applyAlignment="1">
      <alignment horizontal="left" wrapText="1"/>
    </xf>
    <xf numFmtId="0" fontId="101" fillId="0" borderId="0" xfId="42" applyFont="1" applyFill="1" applyAlignment="1">
      <alignment wrapText="1"/>
    </xf>
    <xf numFmtId="0" fontId="0" fillId="0" borderId="0" xfId="0" applyFill="1" applyBorder="1" applyAlignment="1">
      <alignment horizontal="left" vertical="top" wrapText="1"/>
    </xf>
    <xf numFmtId="0" fontId="120" fillId="0" borderId="9" xfId="0" applyFont="1" applyFill="1" applyBorder="1" applyAlignment="1">
      <alignment horizontal="left" vertical="top" wrapText="1"/>
    </xf>
    <xf numFmtId="0" fontId="103" fillId="0" borderId="0" xfId="0" applyFont="1" applyBorder="1" applyAlignment="1">
      <alignment horizontal="center" vertical="center" wrapText="1"/>
    </xf>
    <xf numFmtId="0" fontId="76" fillId="0" borderId="0" xfId="0" applyFont="1" applyAlignment="1">
      <alignment horizontal="center"/>
    </xf>
    <xf numFmtId="0" fontId="0" fillId="0" borderId="0" xfId="0" applyFont="1" applyAlignment="1">
      <alignment horizontal="center"/>
    </xf>
    <xf numFmtId="0" fontId="75" fillId="0" borderId="0" xfId="48" applyFont="1" applyFill="1" applyAlignment="1">
      <alignment horizontal="center" wrapText="1"/>
    </xf>
    <xf numFmtId="0" fontId="172" fillId="31" borderId="42" xfId="0" applyFont="1" applyFill="1" applyBorder="1" applyAlignment="1">
      <alignment vertical="center"/>
    </xf>
    <xf numFmtId="0" fontId="172" fillId="31" borderId="42" xfId="48" applyFont="1" applyFill="1" applyBorder="1" applyAlignment="1">
      <alignment horizontal="center" vertical="center"/>
    </xf>
    <xf numFmtId="0" fontId="172" fillId="31" borderId="42" xfId="0" applyFont="1" applyFill="1" applyBorder="1" applyAlignment="1">
      <alignment horizontal="center" vertical="center"/>
    </xf>
    <xf numFmtId="0" fontId="172" fillId="31" borderId="42" xfId="48" applyFont="1" applyFill="1" applyBorder="1" applyAlignment="1">
      <alignment vertical="center"/>
    </xf>
    <xf numFmtId="0" fontId="4" fillId="31" borderId="42" xfId="48" applyFont="1" applyFill="1" applyBorder="1" applyAlignment="1">
      <alignment horizontal="center" vertical="center"/>
    </xf>
    <xf numFmtId="0" fontId="172" fillId="32" borderId="42" xfId="0" applyFont="1" applyFill="1" applyBorder="1" applyAlignment="1">
      <alignment horizontal="left" vertical="center" indent="2"/>
    </xf>
    <xf numFmtId="0" fontId="172" fillId="32" borderId="42" xfId="48" applyFont="1" applyFill="1" applyBorder="1" applyAlignment="1">
      <alignment horizontal="center" vertical="center"/>
    </xf>
    <xf numFmtId="0" fontId="172" fillId="32" borderId="42" xfId="48" applyFont="1" applyFill="1" applyBorder="1" applyAlignment="1">
      <alignment horizontal="left" vertical="center" indent="2"/>
    </xf>
    <xf numFmtId="0" fontId="4" fillId="32" borderId="42" xfId="48" applyFont="1" applyFill="1" applyBorder="1" applyAlignment="1">
      <alignment horizontal="center" vertical="center"/>
    </xf>
    <xf numFmtId="0" fontId="4" fillId="0" borderId="42" xfId="0" applyFont="1" applyFill="1" applyBorder="1" applyAlignment="1">
      <alignment horizontal="left" vertical="center" indent="4"/>
    </xf>
    <xf numFmtId="0" fontId="4" fillId="0" borderId="42" xfId="48" applyFont="1" applyFill="1" applyBorder="1" applyAlignment="1">
      <alignment horizontal="center" vertical="center"/>
    </xf>
    <xf numFmtId="0" fontId="173" fillId="0" borderId="42" xfId="0" applyFont="1" applyFill="1" applyBorder="1" applyAlignment="1">
      <alignment horizontal="center" vertical="center"/>
    </xf>
    <xf numFmtId="0" fontId="4" fillId="0" borderId="42" xfId="48" applyFont="1" applyFill="1" applyBorder="1" applyAlignment="1">
      <alignment horizontal="left" vertical="center" indent="4"/>
    </xf>
    <xf numFmtId="0" fontId="4" fillId="0" borderId="42" xfId="0" applyFont="1" applyFill="1" applyBorder="1" applyAlignment="1">
      <alignment horizontal="center" vertical="center"/>
    </xf>
    <xf numFmtId="0" fontId="4" fillId="0" borderId="42" xfId="48" applyFont="1" applyFill="1" applyBorder="1" applyAlignment="1">
      <alignment horizontal="left" vertical="center" wrapText="1" indent="4"/>
    </xf>
    <xf numFmtId="0" fontId="4" fillId="0" borderId="42" xfId="48" applyFont="1" applyFill="1" applyBorder="1" applyAlignment="1">
      <alignment horizontal="center" vertical="center" wrapText="1"/>
    </xf>
    <xf numFmtId="0" fontId="5" fillId="0" borderId="42" xfId="48" applyFont="1" applyFill="1" applyBorder="1" applyAlignment="1">
      <alignment horizontal="center" vertical="center"/>
    </xf>
    <xf numFmtId="0" fontId="174" fillId="0" borderId="42" xfId="0" applyFont="1" applyFill="1" applyBorder="1" applyAlignment="1">
      <alignment horizontal="center" vertical="center"/>
    </xf>
    <xf numFmtId="3" fontId="4" fillId="0" borderId="42" xfId="48" applyNumberFormat="1" applyFont="1" applyFill="1" applyBorder="1" applyAlignment="1">
      <alignment horizontal="left" vertical="center" indent="4"/>
    </xf>
    <xf numFmtId="3" fontId="4" fillId="0" borderId="42" xfId="48" applyNumberFormat="1" applyFont="1" applyFill="1" applyBorder="1" applyAlignment="1">
      <alignment horizontal="center" vertical="center"/>
    </xf>
    <xf numFmtId="3" fontId="4" fillId="0" borderId="42" xfId="48" applyNumberFormat="1" applyFont="1" applyFill="1" applyBorder="1" applyAlignment="1">
      <alignment horizontal="left" vertical="center" wrapText="1" indent="4"/>
    </xf>
    <xf numFmtId="3" fontId="4" fillId="0" borderId="42" xfId="48" applyNumberFormat="1" applyFont="1" applyFill="1" applyBorder="1" applyAlignment="1">
      <alignment horizontal="center" vertical="center" wrapText="1"/>
    </xf>
    <xf numFmtId="0" fontId="5" fillId="0" borderId="42" xfId="0" applyFont="1" applyFill="1" applyBorder="1" applyAlignment="1">
      <alignment horizontal="left" vertical="center" indent="4"/>
    </xf>
    <xf numFmtId="0" fontId="5" fillId="0" borderId="42" xfId="0" applyFont="1" applyFill="1" applyBorder="1" applyAlignment="1">
      <alignment horizontal="center" vertical="center"/>
    </xf>
    <xf numFmtId="3" fontId="5" fillId="0" borderId="42" xfId="48" applyNumberFormat="1" applyFont="1" applyFill="1" applyBorder="1" applyAlignment="1">
      <alignment horizontal="left" vertical="center" indent="4"/>
    </xf>
    <xf numFmtId="0" fontId="0" fillId="0" borderId="0" xfId="0" applyFont="1" applyAlignment="1">
      <alignment horizontal="left"/>
    </xf>
    <xf numFmtId="0" fontId="175" fillId="0" borderId="0" xfId="0" applyFont="1" applyAlignment="1">
      <alignment vertical="center"/>
    </xf>
    <xf numFmtId="0" fontId="130" fillId="0" borderId="0" xfId="0" applyFont="1"/>
    <xf numFmtId="0" fontId="0" fillId="0" borderId="0" xfId="0" applyFont="1" applyFill="1" applyAlignment="1">
      <alignment horizontal="left"/>
    </xf>
    <xf numFmtId="0" fontId="179" fillId="0" borderId="14" xfId="0" applyFont="1" applyBorder="1" applyAlignment="1">
      <alignment horizontal="center" vertical="center" wrapText="1"/>
    </xf>
    <xf numFmtId="0" fontId="113" fillId="0" borderId="14" xfId="0" applyFont="1" applyBorder="1" applyAlignment="1">
      <alignment horizontal="center" vertical="center"/>
    </xf>
    <xf numFmtId="0" fontId="113" fillId="0" borderId="14" xfId="0" applyFont="1" applyBorder="1" applyAlignment="1">
      <alignment vertical="center"/>
    </xf>
    <xf numFmtId="0" fontId="79" fillId="21" borderId="14" xfId="0" applyNumberFormat="1" applyFont="1" applyFill="1" applyBorder="1" applyAlignment="1">
      <alignment horizontal="center" vertical="center" wrapText="1"/>
    </xf>
    <xf numFmtId="0" fontId="110" fillId="0" borderId="14" xfId="0" applyFont="1" applyBorder="1" applyAlignment="1">
      <alignment horizontal="center" vertical="center"/>
    </xf>
    <xf numFmtId="0" fontId="110" fillId="0" borderId="14" xfId="0" applyFont="1" applyBorder="1" applyAlignment="1">
      <alignment vertical="center"/>
    </xf>
    <xf numFmtId="0" fontId="71" fillId="21" borderId="14" xfId="0" applyFont="1" applyFill="1" applyBorder="1" applyAlignment="1">
      <alignment horizontal="center" vertical="center" wrapText="1"/>
    </xf>
    <xf numFmtId="0" fontId="71" fillId="21" borderId="14" xfId="0" applyNumberFormat="1" applyFont="1" applyFill="1" applyBorder="1" applyAlignment="1">
      <alignment horizontal="center" vertical="center" wrapText="1"/>
    </xf>
    <xf numFmtId="0" fontId="76" fillId="0" borderId="0" xfId="48" applyFont="1" applyFill="1" applyAlignment="1">
      <alignment horizontal="center"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9" xfId="0" applyBorder="1" applyAlignment="1">
      <alignment horizontal="left" vertical="top" wrapText="1"/>
    </xf>
    <xf numFmtId="0" fontId="0" fillId="0" borderId="36" xfId="0" applyBorder="1" applyAlignment="1">
      <alignment horizontal="left" vertical="top" wrapText="1"/>
    </xf>
    <xf numFmtId="0" fontId="118" fillId="0" borderId="33" xfId="0" applyFont="1" applyBorder="1" applyAlignment="1">
      <alignment horizontal="left"/>
    </xf>
    <xf numFmtId="0" fontId="118" fillId="0" borderId="32" xfId="0" applyFont="1" applyBorder="1" applyAlignment="1">
      <alignment horizontal="left"/>
    </xf>
    <xf numFmtId="0" fontId="118" fillId="0" borderId="34" xfId="0" applyFont="1" applyBorder="1" applyAlignment="1">
      <alignment horizontal="left"/>
    </xf>
    <xf numFmtId="0" fontId="118" fillId="0" borderId="11" xfId="0" applyFont="1" applyBorder="1" applyAlignment="1">
      <alignment horizontal="left"/>
    </xf>
    <xf numFmtId="0" fontId="118" fillId="0" borderId="0" xfId="0" applyFont="1" applyBorder="1" applyAlignment="1">
      <alignment horizontal="left"/>
    </xf>
    <xf numFmtId="0" fontId="0" fillId="0" borderId="11" xfId="0" applyBorder="1" applyAlignment="1">
      <alignment vertical="top" wrapText="1"/>
    </xf>
    <xf numFmtId="0" fontId="0" fillId="0" borderId="0" xfId="0" applyBorder="1" applyAlignment="1">
      <alignment vertical="top" wrapText="1"/>
    </xf>
    <xf numFmtId="0" fontId="0" fillId="0" borderId="31" xfId="0" applyBorder="1" applyAlignment="1">
      <alignment vertical="top" wrapText="1"/>
    </xf>
    <xf numFmtId="0" fontId="0" fillId="0" borderId="35" xfId="0" applyBorder="1" applyAlignment="1">
      <alignment vertical="top" wrapText="1"/>
    </xf>
    <xf numFmtId="0" fontId="0" fillId="0" borderId="9" xfId="0" applyBorder="1" applyAlignment="1">
      <alignment vertical="top" wrapText="1"/>
    </xf>
    <xf numFmtId="0" fontId="0" fillId="0" borderId="36" xfId="0" applyBorder="1" applyAlignment="1">
      <alignment vertical="top" wrapText="1"/>
    </xf>
    <xf numFmtId="0" fontId="0" fillId="0" borderId="33" xfId="0" applyFill="1" applyBorder="1" applyAlignment="1">
      <alignment horizontal="left" vertical="top" wrapText="1"/>
    </xf>
    <xf numFmtId="0" fontId="0" fillId="0" borderId="32" xfId="0" applyFill="1" applyBorder="1" applyAlignment="1">
      <alignment horizontal="left" vertical="top" wrapText="1"/>
    </xf>
    <xf numFmtId="0" fontId="0" fillId="0" borderId="34" xfId="0" applyFill="1" applyBorder="1" applyAlignment="1">
      <alignment horizontal="left" vertical="top" wrapText="1"/>
    </xf>
    <xf numFmtId="0" fontId="0" fillId="0" borderId="11" xfId="0" applyFill="1" applyBorder="1" applyAlignment="1">
      <alignment horizontal="left" vertical="top" wrapText="1"/>
    </xf>
    <xf numFmtId="0" fontId="0" fillId="0" borderId="0" xfId="0" applyFill="1" applyBorder="1" applyAlignment="1">
      <alignment horizontal="left" vertical="top" wrapText="1"/>
    </xf>
    <xf numFmtId="0" fontId="0" fillId="0" borderId="31" xfId="0" applyFill="1" applyBorder="1" applyAlignment="1">
      <alignment horizontal="left" vertical="top" wrapText="1"/>
    </xf>
    <xf numFmtId="0" fontId="0" fillId="0" borderId="35" xfId="0" applyFill="1" applyBorder="1" applyAlignment="1">
      <alignment horizontal="left" vertical="top" wrapText="1"/>
    </xf>
    <xf numFmtId="0" fontId="0" fillId="0" borderId="9" xfId="0" applyFill="1" applyBorder="1" applyAlignment="1">
      <alignment horizontal="left" vertical="top" wrapText="1"/>
    </xf>
    <xf numFmtId="0" fontId="0" fillId="0" borderId="36" xfId="0" applyFill="1" applyBorder="1" applyAlignment="1">
      <alignment horizontal="left" vertical="top" wrapText="1"/>
    </xf>
    <xf numFmtId="0" fontId="105" fillId="26" borderId="35" xfId="0" applyFont="1" applyFill="1" applyBorder="1" applyAlignment="1">
      <alignment horizontal="center" vertical="center"/>
    </xf>
    <xf numFmtId="0" fontId="118" fillId="0" borderId="31" xfId="0" applyFont="1" applyBorder="1" applyAlignment="1">
      <alignment horizontal="left"/>
    </xf>
    <xf numFmtId="0" fontId="118" fillId="0" borderId="0" xfId="0" applyFont="1" applyFill="1" applyBorder="1" applyAlignment="1">
      <alignment horizontal="left"/>
    </xf>
    <xf numFmtId="0" fontId="0" fillId="0" borderId="0" xfId="0" applyFill="1" applyBorder="1" applyAlignment="1">
      <alignment vertical="top" wrapText="1"/>
    </xf>
    <xf numFmtId="0" fontId="0" fillId="0" borderId="9" xfId="0" applyFill="1" applyBorder="1" applyAlignment="1">
      <alignment vertical="top" wrapText="1"/>
    </xf>
    <xf numFmtId="165" fontId="94" fillId="22" borderId="197" xfId="48" applyNumberFormat="1" applyFont="1" applyFill="1" applyBorder="1" applyAlignment="1">
      <alignment horizontal="center" vertical="center" wrapText="1"/>
    </xf>
    <xf numFmtId="165" fontId="94" fillId="22" borderId="198" xfId="48" applyNumberFormat="1" applyFont="1" applyFill="1" applyBorder="1" applyAlignment="1">
      <alignment horizontal="center" vertical="center" wrapText="1"/>
    </xf>
    <xf numFmtId="165" fontId="94" fillId="22" borderId="199" xfId="48" applyNumberFormat="1" applyFont="1" applyFill="1" applyBorder="1" applyAlignment="1">
      <alignment horizontal="left" vertical="center" wrapText="1"/>
    </xf>
    <xf numFmtId="0" fontId="181" fillId="0" borderId="0" xfId="0" applyFont="1" applyAlignment="1">
      <alignment vertical="center"/>
    </xf>
    <xf numFmtId="0" fontId="71" fillId="0" borderId="0" xfId="0" applyFont="1" applyBorder="1" applyAlignment="1">
      <alignment vertical="center"/>
    </xf>
    <xf numFmtId="0" fontId="110" fillId="0" borderId="191" xfId="0" quotePrefix="1" applyFont="1" applyFill="1" applyBorder="1" applyAlignment="1">
      <alignment horizontal="center" vertical="center"/>
    </xf>
    <xf numFmtId="0" fontId="110" fillId="0" borderId="192" xfId="0" applyFont="1" applyFill="1" applyBorder="1" applyAlignment="1">
      <alignment vertical="center"/>
    </xf>
    <xf numFmtId="0" fontId="110" fillId="0" borderId="195" xfId="0" quotePrefix="1" applyFont="1" applyFill="1" applyBorder="1" applyAlignment="1">
      <alignment horizontal="center" vertical="center"/>
    </xf>
    <xf numFmtId="0" fontId="110" fillId="0" borderId="196" xfId="0" applyFont="1" applyFill="1" applyBorder="1" applyAlignment="1">
      <alignment vertical="center"/>
    </xf>
    <xf numFmtId="0" fontId="110" fillId="0" borderId="193" xfId="0" quotePrefix="1" applyFont="1" applyFill="1" applyBorder="1" applyAlignment="1">
      <alignment horizontal="center" vertical="center"/>
    </xf>
    <xf numFmtId="0" fontId="110" fillId="0" borderId="194" xfId="0" applyFont="1" applyFill="1" applyBorder="1" applyAlignment="1">
      <alignment vertical="center"/>
    </xf>
    <xf numFmtId="0" fontId="103" fillId="0" borderId="0" xfId="0" applyFont="1" applyBorder="1" applyAlignment="1">
      <alignment horizontal="center" vertical="center" wrapText="1"/>
    </xf>
    <xf numFmtId="0" fontId="120" fillId="0" borderId="11" xfId="0" applyFont="1" applyBorder="1" applyAlignment="1">
      <alignment horizontal="left" vertical="center"/>
    </xf>
    <xf numFmtId="0" fontId="120" fillId="0" borderId="11" xfId="0" applyFont="1" applyBorder="1" applyAlignment="1">
      <alignment horizontal="left" vertical="center" wrapText="1"/>
    </xf>
    <xf numFmtId="0" fontId="140" fillId="0" borderId="0" xfId="0" applyFont="1"/>
    <xf numFmtId="0" fontId="182" fillId="0" borderId="0" xfId="0" applyFont="1"/>
    <xf numFmtId="0" fontId="172" fillId="31" borderId="41" xfId="0" applyFont="1" applyFill="1" applyBorder="1" applyAlignment="1">
      <alignment vertical="center"/>
    </xf>
    <xf numFmtId="0" fontId="172" fillId="31" borderId="41" xfId="48" applyFont="1" applyFill="1" applyBorder="1" applyAlignment="1">
      <alignment horizontal="center" vertical="center"/>
    </xf>
    <xf numFmtId="0" fontId="172" fillId="31" borderId="41" xfId="0" applyFont="1" applyFill="1" applyBorder="1" applyAlignment="1">
      <alignment horizontal="center" vertical="center"/>
    </xf>
    <xf numFmtId="0" fontId="172" fillId="31" borderId="41" xfId="48" applyFont="1" applyFill="1" applyBorder="1" applyAlignment="1">
      <alignment vertical="center"/>
    </xf>
    <xf numFmtId="0" fontId="4" fillId="31" borderId="41" xfId="48" applyFont="1" applyFill="1" applyBorder="1" applyAlignment="1">
      <alignment horizontal="center" vertical="center"/>
    </xf>
    <xf numFmtId="0" fontId="171" fillId="30" borderId="14" xfId="0" applyFont="1" applyFill="1" applyBorder="1" applyAlignment="1">
      <alignment horizontal="center" vertical="center" wrapText="1"/>
    </xf>
    <xf numFmtId="0" fontId="183" fillId="30" borderId="14" xfId="0" applyFont="1" applyFill="1" applyBorder="1" applyAlignment="1">
      <alignment horizontal="center" vertical="center" wrapText="1"/>
    </xf>
    <xf numFmtId="0" fontId="171" fillId="30" borderId="14" xfId="0" applyFont="1" applyFill="1" applyBorder="1" applyAlignment="1">
      <alignment horizontal="center" vertical="center"/>
    </xf>
    <xf numFmtId="0" fontId="140" fillId="0" borderId="0" xfId="0" applyFont="1" applyAlignment="1">
      <alignment horizontal="center" vertical="center"/>
    </xf>
    <xf numFmtId="0" fontId="119" fillId="0" borderId="0" xfId="0" applyFont="1" applyBorder="1" applyAlignment="1">
      <alignment horizontal="center" vertical="center" wrapText="1"/>
    </xf>
    <xf numFmtId="174" fontId="110" fillId="0" borderId="10" xfId="76" applyNumberFormat="1" applyFont="1" applyBorder="1" applyAlignment="1">
      <alignment vertical="center"/>
    </xf>
    <xf numFmtId="174" fontId="110" fillId="0" borderId="10" xfId="76" applyNumberFormat="1" applyFont="1" applyBorder="1" applyAlignment="1">
      <alignment horizontal="right" vertical="center"/>
    </xf>
    <xf numFmtId="0" fontId="110" fillId="0" borderId="10" xfId="0" applyFont="1" applyBorder="1" applyAlignment="1">
      <alignment horizontal="right" vertical="center" wrapText="1"/>
    </xf>
    <xf numFmtId="0" fontId="110" fillId="0" borderId="10" xfId="0" applyFont="1" applyBorder="1" applyAlignment="1">
      <alignment vertical="center" wrapText="1"/>
    </xf>
    <xf numFmtId="0" fontId="184" fillId="0" borderId="0" xfId="48" applyFont="1" applyBorder="1" applyAlignment="1">
      <alignment horizontal="left" vertical="center"/>
    </xf>
    <xf numFmtId="0" fontId="77" fillId="0" borderId="14" xfId="0" applyNumberFormat="1" applyFont="1" applyFill="1" applyBorder="1" applyAlignment="1">
      <alignment horizontal="center" vertical="center"/>
    </xf>
    <xf numFmtId="0" fontId="185" fillId="0" borderId="0" xfId="42" applyFont="1"/>
    <xf numFmtId="0" fontId="105" fillId="0" borderId="0" xfId="0" applyFont="1" applyFill="1"/>
    <xf numFmtId="165" fontId="94" fillId="0" borderId="82" xfId="48" applyNumberFormat="1" applyFont="1" applyFill="1" applyBorder="1" applyAlignment="1">
      <alignment horizontal="center" vertical="center" wrapText="1"/>
    </xf>
    <xf numFmtId="165" fontId="94" fillId="0" borderId="200" xfId="48" applyNumberFormat="1" applyFont="1" applyFill="1" applyBorder="1" applyAlignment="1">
      <alignment horizontal="center" vertical="center" wrapText="1"/>
    </xf>
    <xf numFmtId="0" fontId="186" fillId="0" borderId="11" xfId="0" applyFont="1" applyBorder="1"/>
    <xf numFmtId="0" fontId="71" fillId="0" borderId="10" xfId="0" applyFont="1" applyBorder="1" applyAlignment="1">
      <alignment vertical="center"/>
    </xf>
    <xf numFmtId="0" fontId="71" fillId="0" borderId="0" xfId="48" applyFont="1" applyAlignment="1">
      <alignment horizontal="center"/>
    </xf>
    <xf numFmtId="0" fontId="125" fillId="0" borderId="0" xfId="0" applyFont="1" applyBorder="1" applyAlignment="1">
      <alignment horizontal="right"/>
    </xf>
    <xf numFmtId="0" fontId="0" fillId="0" borderId="82" xfId="0" applyBorder="1"/>
    <xf numFmtId="0" fontId="0" fillId="0" borderId="24" xfId="0" applyBorder="1"/>
    <xf numFmtId="0" fontId="0" fillId="0" borderId="200" xfId="0" applyBorder="1"/>
    <xf numFmtId="0" fontId="0" fillId="0" borderId="201" xfId="0" applyBorder="1"/>
    <xf numFmtId="0" fontId="0" fillId="0" borderId="12" xfId="0" applyBorder="1"/>
    <xf numFmtId="0" fontId="0" fillId="0" borderId="19" xfId="0" applyBorder="1"/>
    <xf numFmtId="0" fontId="0" fillId="0" borderId="202" xfId="0" applyBorder="1"/>
    <xf numFmtId="0" fontId="71" fillId="0" borderId="0" xfId="48" applyFont="1" applyAlignment="1"/>
    <xf numFmtId="0" fontId="120" fillId="0" borderId="35" xfId="0" applyFont="1" applyBorder="1" applyAlignment="1">
      <alignment horizontal="left" vertical="center" wrapText="1"/>
    </xf>
    <xf numFmtId="0" fontId="110" fillId="0" borderId="15" xfId="0" applyFont="1" applyBorder="1" applyAlignment="1">
      <alignment vertical="center"/>
    </xf>
    <xf numFmtId="174" fontId="110" fillId="0" borderId="15" xfId="76" applyNumberFormat="1" applyFont="1" applyBorder="1" applyAlignment="1">
      <alignment vertical="center"/>
    </xf>
    <xf numFmtId="0" fontId="110" fillId="0" borderId="15" xfId="0" applyFont="1" applyBorder="1" applyAlignment="1">
      <alignment vertical="center" wrapText="1"/>
    </xf>
    <xf numFmtId="0" fontId="0" fillId="0" borderId="0" xfId="0" applyAlignment="1">
      <alignment vertical="center" wrapText="1"/>
    </xf>
    <xf numFmtId="0" fontId="70" fillId="0" borderId="14" xfId="0" applyFont="1" applyFill="1" applyBorder="1" applyAlignment="1">
      <alignment horizontal="center" vertical="center" wrapText="1"/>
    </xf>
    <xf numFmtId="0" fontId="0" fillId="0" borderId="14" xfId="0" applyBorder="1" applyAlignment="1">
      <alignment vertical="center" wrapText="1"/>
    </xf>
    <xf numFmtId="0" fontId="0" fillId="0" borderId="14" xfId="0" applyBorder="1" applyAlignment="1">
      <alignment wrapText="1"/>
    </xf>
    <xf numFmtId="0" fontId="0" fillId="0" borderId="14" xfId="0" applyBorder="1" applyAlignment="1"/>
    <xf numFmtId="0" fontId="0" fillId="0" borderId="14" xfId="0" applyFill="1" applyBorder="1" applyAlignment="1">
      <alignment wrapText="1"/>
    </xf>
    <xf numFmtId="0" fontId="70" fillId="0" borderId="14" xfId="0" applyFont="1" applyBorder="1" applyAlignment="1">
      <alignment horizontal="center" vertical="justify" wrapText="1"/>
    </xf>
    <xf numFmtId="0" fontId="70" fillId="0" borderId="14" xfId="0" applyFont="1" applyBorder="1" applyAlignment="1">
      <alignment horizontal="center" vertical="justify"/>
    </xf>
    <xf numFmtId="0" fontId="0" fillId="0" borderId="14" xfId="0" applyFill="1" applyBorder="1" applyAlignment="1"/>
    <xf numFmtId="0" fontId="0" fillId="0" borderId="14" xfId="0" applyBorder="1" applyAlignment="1">
      <alignment vertical="center"/>
    </xf>
    <xf numFmtId="0" fontId="70" fillId="0" borderId="14" xfId="0" applyFont="1" applyFill="1" applyBorder="1" applyAlignment="1">
      <alignment horizontal="center" vertical="justify"/>
    </xf>
    <xf numFmtId="0" fontId="101" fillId="0" borderId="0" xfId="42" applyFont="1" applyFill="1" applyAlignment="1">
      <alignment horizontal="left"/>
    </xf>
    <xf numFmtId="0" fontId="0" fillId="0" borderId="0" xfId="0" applyFill="1" applyAlignment="1">
      <alignment horizontal="left" vertical="top" wrapText="1"/>
    </xf>
    <xf numFmtId="0" fontId="84" fillId="0" borderId="0" xfId="42" applyFont="1" applyFill="1" applyAlignment="1">
      <alignment wrapText="1"/>
    </xf>
    <xf numFmtId="0" fontId="0" fillId="0" borderId="0" xfId="0" applyAlignment="1">
      <alignment horizontal="center"/>
    </xf>
    <xf numFmtId="0" fontId="103" fillId="0" borderId="0" xfId="0" applyFont="1" applyAlignment="1">
      <alignment horizontal="center" wrapText="1"/>
    </xf>
    <xf numFmtId="0" fontId="75" fillId="0" borderId="0" xfId="48" applyFont="1" applyFill="1" applyAlignment="1">
      <alignment horizontal="center" wrapText="1"/>
    </xf>
    <xf numFmtId="0" fontId="68" fillId="0" borderId="0" xfId="37" applyAlignment="1" applyProtection="1"/>
    <xf numFmtId="0" fontId="59" fillId="0" borderId="0" xfId="56" applyFont="1" applyAlignment="1"/>
    <xf numFmtId="0" fontId="112" fillId="0" borderId="0" xfId="0" applyFont="1" applyFill="1"/>
    <xf numFmtId="0" fontId="70" fillId="0" borderId="23" xfId="0" applyFont="1" applyFill="1" applyBorder="1"/>
    <xf numFmtId="0" fontId="67" fillId="0" borderId="0" xfId="51" applyFill="1" applyAlignment="1">
      <alignment vertical="center"/>
    </xf>
    <xf numFmtId="0" fontId="0" fillId="0" borderId="0" xfId="0" applyFill="1" applyAlignment="1">
      <alignment vertical="center"/>
    </xf>
    <xf numFmtId="0" fontId="177" fillId="0" borderId="0" xfId="56" applyFont="1" applyFill="1" applyAlignment="1">
      <alignment horizontal="center" wrapText="1"/>
    </xf>
    <xf numFmtId="0" fontId="77" fillId="0" borderId="14" xfId="0" applyFont="1" applyFill="1" applyBorder="1" applyAlignment="1">
      <alignment vertical="center" wrapText="1"/>
    </xf>
    <xf numFmtId="0" fontId="77" fillId="0" borderId="14" xfId="49" applyFont="1" applyFill="1" applyBorder="1" applyAlignment="1">
      <alignment vertical="center" wrapText="1"/>
    </xf>
    <xf numFmtId="0" fontId="77" fillId="0" borderId="14" xfId="0" applyFont="1" applyFill="1" applyBorder="1" applyAlignment="1">
      <alignment horizontal="left" vertical="center" wrapText="1"/>
    </xf>
    <xf numFmtId="0" fontId="67" fillId="0" borderId="0" xfId="51" applyFill="1" applyAlignment="1">
      <alignment wrapText="1"/>
    </xf>
    <xf numFmtId="0" fontId="70" fillId="0" borderId="0" xfId="0" applyFont="1" applyAlignment="1">
      <alignment wrapText="1"/>
    </xf>
    <xf numFmtId="0" fontId="67" fillId="0" borderId="0" xfId="51" applyBorder="1" applyAlignment="1">
      <alignment wrapText="1"/>
    </xf>
    <xf numFmtId="0" fontId="67" fillId="0" borderId="9" xfId="51" applyBorder="1" applyAlignment="1">
      <alignment wrapText="1"/>
    </xf>
    <xf numFmtId="0" fontId="67" fillId="0" borderId="0" xfId="51" applyAlignment="1">
      <alignment wrapText="1"/>
    </xf>
    <xf numFmtId="0" fontId="59" fillId="0" borderId="0" xfId="56" applyFont="1" applyAlignment="1">
      <alignment vertical="center" wrapText="1"/>
    </xf>
    <xf numFmtId="0" fontId="177" fillId="0" borderId="0" xfId="56" applyFont="1" applyFill="1" applyAlignment="1">
      <alignment horizontal="center" vertical="center" wrapText="1"/>
    </xf>
    <xf numFmtId="0" fontId="67" fillId="0" borderId="0" xfId="51" applyBorder="1" applyAlignment="1">
      <alignment horizontal="center" vertical="center" wrapText="1"/>
    </xf>
    <xf numFmtId="0" fontId="67" fillId="0" borderId="9" xfId="51" applyBorder="1" applyAlignment="1">
      <alignment horizontal="center" vertical="center" wrapText="1"/>
    </xf>
    <xf numFmtId="0" fontId="67" fillId="0" borderId="0" xfId="51" applyAlignment="1">
      <alignment horizontal="center" vertical="center" wrapText="1"/>
    </xf>
    <xf numFmtId="0" fontId="67" fillId="0" borderId="0" xfId="51" applyFill="1" applyAlignment="1">
      <alignment vertical="center" wrapText="1"/>
    </xf>
    <xf numFmtId="0" fontId="189" fillId="0" borderId="0" xfId="0" applyFont="1" applyAlignment="1">
      <alignment horizontal="center" vertical="center"/>
    </xf>
    <xf numFmtId="0" fontId="189" fillId="0" borderId="0" xfId="51" applyFont="1" applyFill="1" applyAlignment="1">
      <alignment horizontal="center" vertical="center"/>
    </xf>
    <xf numFmtId="0" fontId="189" fillId="0" borderId="0" xfId="51" applyFont="1" applyAlignment="1">
      <alignment horizontal="center" vertical="center"/>
    </xf>
    <xf numFmtId="0" fontId="189" fillId="21" borderId="0" xfId="51" applyFont="1" applyFill="1" applyAlignment="1">
      <alignment horizontal="center" vertical="center"/>
    </xf>
    <xf numFmtId="0" fontId="101" fillId="0" borderId="0" xfId="42" applyFont="1" applyFill="1" applyBorder="1" applyAlignment="1">
      <alignment horizontal="center" vertical="center" wrapText="1"/>
    </xf>
    <xf numFmtId="0" fontId="153" fillId="0" borderId="0" xfId="0" applyFont="1" applyFill="1" applyAlignment="1">
      <alignment horizontal="center" vertical="center" wrapText="1"/>
    </xf>
    <xf numFmtId="0" fontId="101" fillId="0" borderId="16" xfId="42" applyFont="1" applyFill="1" applyBorder="1" applyAlignment="1">
      <alignment horizontal="left" vertical="center" wrapText="1"/>
    </xf>
    <xf numFmtId="0" fontId="101" fillId="0" borderId="15" xfId="42" applyFont="1" applyFill="1" applyBorder="1" applyAlignment="1">
      <alignment horizontal="left" vertical="center" wrapText="1"/>
    </xf>
    <xf numFmtId="0" fontId="68" fillId="0" borderId="14" xfId="37" applyFill="1" applyBorder="1" applyAlignment="1" applyProtection="1">
      <alignment horizontal="center" vertical="center"/>
    </xf>
    <xf numFmtId="0" fontId="84" fillId="0" borderId="0" xfId="42" applyFont="1" applyFill="1" applyAlignment="1">
      <alignment horizontal="center" wrapText="1"/>
    </xf>
    <xf numFmtId="0" fontId="101" fillId="0" borderId="0" xfId="42" applyFont="1" applyFill="1" applyAlignment="1">
      <alignment horizontal="left" wrapText="1"/>
    </xf>
    <xf numFmtId="0" fontId="101" fillId="0" borderId="0" xfId="0" applyFont="1" applyFill="1" applyBorder="1" applyAlignment="1">
      <alignment vertical="center" wrapText="1"/>
    </xf>
    <xf numFmtId="0" fontId="0" fillId="0" borderId="0" xfId="0" applyFill="1" applyAlignment="1">
      <alignment horizontal="justify" vertical="top" wrapText="1"/>
    </xf>
    <xf numFmtId="0" fontId="0" fillId="0" borderId="0" xfId="0" applyFill="1" applyAlignment="1">
      <alignment vertical="center" wrapText="1"/>
    </xf>
    <xf numFmtId="0" fontId="101" fillId="0" borderId="16" xfId="42" applyFont="1" applyFill="1" applyBorder="1" applyAlignment="1">
      <alignment horizontal="justify" vertical="center" wrapText="1"/>
    </xf>
    <xf numFmtId="0" fontId="75" fillId="0" borderId="16" xfId="42" applyFont="1" applyFill="1" applyBorder="1" applyAlignment="1">
      <alignment horizontal="left" vertical="center" wrapText="1"/>
    </xf>
    <xf numFmtId="0" fontId="101" fillId="0" borderId="15" xfId="42" applyFont="1" applyFill="1" applyBorder="1" applyAlignment="1">
      <alignment horizontal="justify" vertical="center" wrapText="1"/>
    </xf>
    <xf numFmtId="0" fontId="108" fillId="0" borderId="0" xfId="42" quotePrefix="1" applyFont="1" applyFill="1" applyBorder="1" applyAlignment="1">
      <alignment horizontal="justify" vertical="center" wrapText="1"/>
    </xf>
    <xf numFmtId="0" fontId="108" fillId="0" borderId="0" xfId="42" quotePrefix="1" applyFont="1" applyFill="1" applyBorder="1" applyAlignment="1">
      <alignment horizontal="left" vertical="center" wrapText="1" indent="1"/>
    </xf>
    <xf numFmtId="0" fontId="101" fillId="0" borderId="14" xfId="42" applyFont="1" applyFill="1" applyBorder="1" applyAlignment="1">
      <alignment horizontal="center" vertical="center" wrapText="1"/>
    </xf>
    <xf numFmtId="0" fontId="101" fillId="0" borderId="0" xfId="42" applyFont="1" applyFill="1" applyAlignment="1">
      <alignment horizontal="justify" vertical="center" wrapText="1"/>
    </xf>
    <xf numFmtId="0" fontId="101" fillId="0" borderId="0" xfId="42" applyFont="1" applyFill="1" applyAlignment="1">
      <alignment horizontal="left" vertical="center" wrapText="1" indent="1"/>
    </xf>
    <xf numFmtId="0" fontId="71" fillId="0" borderId="0" xfId="42" applyFont="1" applyFill="1" applyAlignment="1">
      <alignment horizontal="justify" vertical="center" wrapText="1"/>
    </xf>
    <xf numFmtId="0" fontId="71" fillId="0" borderId="0" xfId="42" applyFont="1" applyFill="1" applyAlignment="1">
      <alignment horizontal="left" vertical="center" wrapText="1" indent="1"/>
    </xf>
    <xf numFmtId="0" fontId="71" fillId="0" borderId="0" xfId="42" applyFont="1" applyFill="1" applyAlignment="1">
      <alignment horizontal="center" vertical="center" wrapText="1"/>
    </xf>
    <xf numFmtId="0" fontId="68" fillId="0" borderId="0" xfId="37" applyFill="1" applyAlignment="1" applyProtection="1">
      <alignment horizontal="justify" vertical="top" wrapText="1"/>
    </xf>
    <xf numFmtId="0" fontId="105" fillId="0" borderId="0" xfId="0" applyFont="1" applyFill="1" applyAlignment="1">
      <alignment horizontal="justify" vertical="top" wrapText="1"/>
    </xf>
    <xf numFmtId="0" fontId="0" fillId="0" borderId="0" xfId="0" applyFill="1" applyAlignment="1">
      <alignment vertical="justify" wrapText="1"/>
    </xf>
    <xf numFmtId="0" fontId="84" fillId="0" borderId="0" xfId="42" applyFont="1" applyFill="1" applyAlignment="1"/>
    <xf numFmtId="0" fontId="70" fillId="0" borderId="14" xfId="0" applyFont="1" applyFill="1" applyBorder="1" applyAlignment="1">
      <alignment horizontal="center" vertical="center" wrapText="1"/>
    </xf>
    <xf numFmtId="0" fontId="8" fillId="0" borderId="91" xfId="0" applyFont="1" applyFill="1" applyBorder="1" applyAlignment="1">
      <alignment horizontal="left" indent="7"/>
    </xf>
    <xf numFmtId="0" fontId="172" fillId="0" borderId="42" xfId="0" applyFont="1" applyFill="1" applyBorder="1" applyAlignment="1">
      <alignment horizontal="left" vertical="center" indent="2"/>
    </xf>
    <xf numFmtId="0" fontId="172" fillId="0" borderId="42" xfId="48" applyFont="1" applyFill="1" applyBorder="1" applyAlignment="1">
      <alignment horizontal="center" vertical="center"/>
    </xf>
    <xf numFmtId="0" fontId="172" fillId="0" borderId="42" xfId="48" applyFont="1" applyFill="1" applyBorder="1" applyAlignment="1">
      <alignment horizontal="left" vertical="center" indent="2"/>
    </xf>
    <xf numFmtId="168" fontId="75" fillId="0" borderId="14" xfId="42" applyNumberFormat="1" applyFont="1" applyFill="1" applyBorder="1" applyAlignment="1">
      <alignment horizontal="center" vertical="center" wrapText="1"/>
    </xf>
    <xf numFmtId="0" fontId="110" fillId="0" borderId="10" xfId="0" applyFont="1" applyFill="1" applyBorder="1" applyAlignment="1">
      <alignment horizontal="left" vertical="center" indent="1"/>
    </xf>
    <xf numFmtId="0" fontId="103" fillId="0" borderId="0" xfId="0" applyFont="1" applyFill="1" applyBorder="1" applyAlignment="1">
      <alignment horizontal="center" wrapText="1"/>
    </xf>
    <xf numFmtId="0" fontId="105" fillId="26" borderId="9" xfId="0" applyFont="1" applyFill="1" applyBorder="1" applyAlignment="1">
      <alignment horizontal="center" vertical="center"/>
    </xf>
    <xf numFmtId="172" fontId="71" fillId="0" borderId="0" xfId="66" applyNumberFormat="1" applyFont="1" applyFill="1" applyBorder="1" applyAlignment="1">
      <alignment horizontal="left" vertical="center" indent="1"/>
    </xf>
    <xf numFmtId="0" fontId="0" fillId="0" borderId="0" xfId="0" applyFill="1" applyAlignment="1">
      <alignment horizontal="left" vertical="top" wrapText="1"/>
    </xf>
    <xf numFmtId="0" fontId="119" fillId="21" borderId="33" xfId="0" applyFont="1" applyFill="1" applyBorder="1"/>
    <xf numFmtId="0" fontId="0" fillId="21" borderId="32" xfId="0" applyFill="1" applyBorder="1"/>
    <xf numFmtId="0" fontId="70" fillId="0" borderId="15" xfId="0" applyFont="1" applyFill="1" applyBorder="1" applyAlignment="1">
      <alignment horizontal="center" vertical="center" wrapText="1"/>
    </xf>
    <xf numFmtId="0" fontId="110" fillId="0" borderId="11" xfId="0" applyFont="1" applyBorder="1" applyAlignment="1">
      <alignment horizontal="left" vertical="center" indent="1"/>
    </xf>
    <xf numFmtId="0" fontId="110" fillId="0" borderId="0" xfId="0" applyFont="1" applyBorder="1" applyAlignment="1">
      <alignment horizontal="left" vertical="center" indent="1"/>
    </xf>
    <xf numFmtId="0" fontId="110" fillId="0" borderId="0" xfId="0" applyFont="1" applyBorder="1" applyAlignment="1">
      <alignment horizontal="left" indent="1"/>
    </xf>
    <xf numFmtId="0" fontId="71" fillId="0" borderId="11" xfId="0" applyFont="1" applyBorder="1" applyAlignment="1">
      <alignment horizontal="left" vertical="center" indent="1"/>
    </xf>
    <xf numFmtId="0" fontId="4" fillId="0" borderId="11" xfId="0" applyFont="1" applyBorder="1" applyAlignment="1">
      <alignment horizontal="left" vertical="center" indent="1"/>
    </xf>
    <xf numFmtId="0" fontId="110" fillId="0" borderId="11" xfId="0" applyFont="1" applyBorder="1" applyAlignment="1">
      <alignment horizontal="left" indent="2"/>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71" fillId="0" borderId="11" xfId="0" applyFont="1" applyFill="1" applyBorder="1" applyAlignment="1">
      <alignment horizontal="left" vertical="center" indent="1"/>
    </xf>
    <xf numFmtId="0" fontId="4" fillId="0" borderId="0" xfId="0" applyFont="1" applyFill="1" applyBorder="1" applyAlignment="1">
      <alignment horizontal="left" vertical="center" wrapText="1" indent="1"/>
    </xf>
    <xf numFmtId="0" fontId="4" fillId="0" borderId="11" xfId="0" applyFont="1" applyFill="1" applyBorder="1" applyAlignment="1">
      <alignment horizontal="left" vertical="center" wrapText="1" indent="1"/>
    </xf>
    <xf numFmtId="0" fontId="67" fillId="0" borderId="32" xfId="51" applyFill="1" applyBorder="1" applyAlignment="1">
      <alignment horizontal="center"/>
    </xf>
    <xf numFmtId="0" fontId="67" fillId="0" borderId="32" xfId="51" applyFill="1" applyBorder="1" applyAlignment="1">
      <alignment horizontal="center" vertical="center" wrapText="1"/>
    </xf>
    <xf numFmtId="0" fontId="67" fillId="0" borderId="32" xfId="51" applyFill="1" applyBorder="1" applyAlignment="1">
      <alignment wrapText="1"/>
    </xf>
    <xf numFmtId="0" fontId="105" fillId="0" borderId="32" xfId="51" applyFont="1" applyFill="1" applyBorder="1"/>
    <xf numFmtId="0" fontId="187" fillId="0" borderId="14" xfId="0" applyFont="1" applyFill="1" applyBorder="1" applyAlignment="1">
      <alignment vertical="center" wrapText="1"/>
    </xf>
    <xf numFmtId="0" fontId="77" fillId="0" borderId="39" xfId="0" applyFont="1" applyFill="1" applyBorder="1" applyAlignment="1">
      <alignment horizontal="center" vertical="center"/>
    </xf>
    <xf numFmtId="0" fontId="105" fillId="0" borderId="14" xfId="0" applyFont="1" applyFill="1" applyBorder="1" applyAlignment="1">
      <alignment vertical="center" wrapText="1"/>
    </xf>
    <xf numFmtId="0" fontId="77" fillId="0" borderId="14" xfId="0" applyNumberFormat="1" applyFont="1" applyFill="1" applyBorder="1" applyAlignment="1">
      <alignment horizontal="center"/>
    </xf>
    <xf numFmtId="0" fontId="127" fillId="0" borderId="0" xfId="0" applyFont="1" applyFill="1" applyBorder="1" applyAlignment="1">
      <alignment vertical="center"/>
    </xf>
    <xf numFmtId="0" fontId="127" fillId="0" borderId="0" xfId="0" applyFont="1" applyFill="1" applyAlignment="1">
      <alignment vertical="center"/>
    </xf>
    <xf numFmtId="174" fontId="110" fillId="0" borderId="10" xfId="83" applyNumberFormat="1" applyFont="1" applyBorder="1" applyAlignment="1">
      <alignment vertical="center"/>
    </xf>
    <xf numFmtId="174" fontId="110" fillId="0" borderId="10" xfId="83" applyNumberFormat="1" applyFont="1" applyBorder="1" applyAlignment="1">
      <alignment horizontal="right" vertical="center"/>
    </xf>
    <xf numFmtId="0" fontId="127" fillId="0" borderId="11" xfId="0" applyFont="1" applyFill="1" applyBorder="1" applyAlignment="1">
      <alignment vertical="center"/>
    </xf>
    <xf numFmtId="0" fontId="120" fillId="0" borderId="11" xfId="0" applyFont="1" applyFill="1" applyBorder="1"/>
    <xf numFmtId="0" fontId="85" fillId="0" borderId="155" xfId="48" applyFont="1" applyFill="1" applyBorder="1" applyAlignment="1">
      <alignment wrapText="1"/>
    </xf>
    <xf numFmtId="0" fontId="75" fillId="0" borderId="0" xfId="48" applyFont="1" applyFill="1" applyAlignment="1">
      <alignment horizontal="center" wrapText="1"/>
    </xf>
    <xf numFmtId="0" fontId="76" fillId="0" borderId="0" xfId="48" applyFont="1" applyFill="1" applyAlignment="1">
      <alignment horizontal="center" wrapText="1"/>
    </xf>
    <xf numFmtId="0" fontId="103" fillId="0" borderId="0" xfId="0" applyFont="1" applyFill="1" applyBorder="1" applyAlignment="1">
      <alignment horizontal="center" vertical="center" wrapText="1"/>
    </xf>
    <xf numFmtId="0" fontId="190" fillId="33" borderId="14" xfId="0" applyFont="1" applyFill="1" applyBorder="1" applyAlignment="1">
      <alignment horizontal="left" vertical="center" indent="1"/>
    </xf>
    <xf numFmtId="0" fontId="75" fillId="0" borderId="10" xfId="0" applyFont="1" applyBorder="1" applyAlignment="1">
      <alignment horizontal="left" vertical="center" indent="2"/>
    </xf>
    <xf numFmtId="0" fontId="180" fillId="0" borderId="10" xfId="0" applyFont="1" applyBorder="1" applyAlignment="1">
      <alignment vertical="center"/>
    </xf>
    <xf numFmtId="0" fontId="75" fillId="0" borderId="10" xfId="0" applyFont="1" applyBorder="1" applyAlignment="1">
      <alignment horizontal="left" indent="2"/>
    </xf>
    <xf numFmtId="0" fontId="101" fillId="0" borderId="10" xfId="0" applyFont="1" applyBorder="1" applyAlignment="1">
      <alignment horizontal="left" vertical="center" indent="2"/>
    </xf>
    <xf numFmtId="0" fontId="101" fillId="0" borderId="15" xfId="0" applyFont="1" applyBorder="1" applyAlignment="1">
      <alignment horizontal="left" vertical="center" indent="2"/>
    </xf>
    <xf numFmtId="0" fontId="141" fillId="0" borderId="10" xfId="0" applyFont="1" applyBorder="1" applyAlignment="1">
      <alignment horizontal="left" vertical="center" indent="2"/>
    </xf>
    <xf numFmtId="0" fontId="141" fillId="0" borderId="15" xfId="0" applyFont="1" applyBorder="1" applyAlignment="1">
      <alignment horizontal="left" vertical="center" indent="2"/>
    </xf>
    <xf numFmtId="0" fontId="141" fillId="0" borderId="0" xfId="0" applyFont="1" applyFill="1" applyBorder="1" applyAlignment="1">
      <alignment horizontal="left" vertical="center"/>
    </xf>
    <xf numFmtId="0" fontId="105" fillId="0" borderId="0" xfId="0" applyFont="1" applyAlignment="1">
      <alignment horizontal="left" vertical="center" indent="1"/>
    </xf>
    <xf numFmtId="0" fontId="110" fillId="0" borderId="0" xfId="0" applyFont="1"/>
    <xf numFmtId="0" fontId="177" fillId="0" borderId="0" xfId="56" applyFont="1" applyFill="1" applyAlignment="1">
      <alignment horizontal="center"/>
    </xf>
    <xf numFmtId="0" fontId="0" fillId="0" borderId="0" xfId="0" applyAlignment="1">
      <alignment horizontal="center"/>
    </xf>
    <xf numFmtId="0" fontId="59" fillId="0" borderId="0" xfId="56" applyFont="1" applyAlignment="1">
      <alignment wrapText="1"/>
    </xf>
    <xf numFmtId="0" fontId="77" fillId="0" borderId="16" xfId="0" applyFont="1" applyFill="1" applyBorder="1" applyAlignment="1">
      <alignment vertical="center"/>
    </xf>
    <xf numFmtId="0" fontId="77" fillId="0" borderId="16" xfId="0" applyFont="1" applyFill="1" applyBorder="1" applyAlignment="1">
      <alignment vertical="center" wrapText="1"/>
    </xf>
    <xf numFmtId="0" fontId="77" fillId="0" borderId="16" xfId="0" applyFont="1" applyFill="1" applyBorder="1" applyAlignment="1">
      <alignment horizontal="center" vertical="center"/>
    </xf>
    <xf numFmtId="0" fontId="105" fillId="0" borderId="0" xfId="0" applyFont="1" applyFill="1" applyBorder="1" applyAlignment="1">
      <alignment vertical="center" wrapText="1"/>
    </xf>
    <xf numFmtId="0" fontId="101" fillId="0" borderId="14" xfId="0" applyFont="1" applyFill="1" applyBorder="1"/>
    <xf numFmtId="0" fontId="0" fillId="0" borderId="14" xfId="0" quotePrefix="1" applyFont="1" applyFill="1" applyBorder="1" applyAlignment="1">
      <alignment horizontal="center"/>
    </xf>
    <xf numFmtId="0" fontId="0" fillId="0" borderId="14" xfId="0" applyFont="1" applyFill="1" applyBorder="1"/>
    <xf numFmtId="0" fontId="0" fillId="0" borderId="14" xfId="0" applyFont="1" applyFill="1" applyBorder="1" applyAlignment="1">
      <alignment horizontal="center"/>
    </xf>
    <xf numFmtId="0" fontId="103" fillId="0" borderId="0" xfId="0" applyFont="1" applyFill="1" applyBorder="1" applyAlignment="1">
      <alignment horizontal="center" wrapText="1"/>
    </xf>
    <xf numFmtId="0" fontId="154" fillId="26" borderId="0" xfId="0" applyFont="1" applyFill="1" applyBorder="1" applyAlignment="1">
      <alignment horizontal="center"/>
    </xf>
    <xf numFmtId="0" fontId="59" fillId="0" borderId="0" xfId="56" applyFont="1" applyAlignment="1">
      <alignment horizontal="center"/>
    </xf>
    <xf numFmtId="0" fontId="177" fillId="0" borderId="0" xfId="56" applyFont="1" applyFill="1" applyAlignment="1">
      <alignment horizontal="center"/>
    </xf>
    <xf numFmtId="0" fontId="113" fillId="0" borderId="40" xfId="0" applyFont="1" applyFill="1" applyBorder="1" applyAlignment="1">
      <alignment horizontal="center"/>
    </xf>
    <xf numFmtId="0" fontId="76" fillId="0" borderId="0" xfId="48" applyFont="1" applyFill="1" applyAlignment="1">
      <alignment horizontal="center" vertical="center"/>
    </xf>
    <xf numFmtId="0" fontId="103" fillId="0" borderId="0" xfId="0" applyFont="1" applyFill="1" applyBorder="1" applyAlignment="1">
      <alignment horizontal="center" vertical="center"/>
    </xf>
    <xf numFmtId="0" fontId="0" fillId="0" borderId="0" xfId="0" applyAlignment="1">
      <alignment horizontal="center"/>
    </xf>
    <xf numFmtId="165" fontId="94" fillId="25" borderId="18" xfId="48" applyNumberFormat="1" applyFont="1" applyFill="1" applyBorder="1" applyAlignment="1">
      <alignment horizontal="center" vertical="center" wrapText="1"/>
    </xf>
    <xf numFmtId="165" fontId="94" fillId="25" borderId="27" xfId="48" applyNumberFormat="1" applyFont="1" applyFill="1" applyBorder="1" applyAlignment="1">
      <alignment horizontal="center" vertical="center" wrapText="1"/>
    </xf>
    <xf numFmtId="165" fontId="94" fillId="25" borderId="20" xfId="48" applyNumberFormat="1" applyFont="1" applyFill="1" applyBorder="1" applyAlignment="1">
      <alignment horizontal="center" vertical="center" wrapText="1"/>
    </xf>
    <xf numFmtId="165" fontId="94" fillId="0" borderId="18" xfId="48" quotePrefix="1" applyNumberFormat="1" applyFont="1" applyFill="1" applyBorder="1" applyAlignment="1">
      <alignment horizontal="center" vertical="center" wrapText="1"/>
    </xf>
    <xf numFmtId="165" fontId="94" fillId="0" borderId="27" xfId="48" quotePrefix="1" applyNumberFormat="1" applyFont="1" applyFill="1" applyBorder="1" applyAlignment="1">
      <alignment horizontal="center" vertical="center" wrapText="1"/>
    </xf>
    <xf numFmtId="165" fontId="94" fillId="0" borderId="20" xfId="48" quotePrefix="1" applyNumberFormat="1" applyFont="1" applyFill="1" applyBorder="1" applyAlignment="1">
      <alignment horizontal="center" vertical="center" wrapText="1"/>
    </xf>
    <xf numFmtId="0" fontId="113" fillId="0" borderId="0" xfId="0" quotePrefix="1" applyFont="1" applyFill="1" applyAlignment="1">
      <alignment horizontal="left" vertical="center" wrapText="1" indent="2"/>
    </xf>
    <xf numFmtId="0" fontId="110" fillId="0" borderId="0" xfId="0" quotePrefix="1" applyFont="1" applyFill="1" applyAlignment="1">
      <alignment horizontal="left" vertical="center" wrapText="1" indent="2"/>
    </xf>
    <xf numFmtId="0" fontId="113" fillId="0" borderId="0" xfId="0" quotePrefix="1" applyFont="1" applyFill="1" applyAlignment="1">
      <alignment horizontal="left" vertical="center" wrapText="1" indent="1"/>
    </xf>
    <xf numFmtId="0" fontId="71" fillId="0" borderId="0" xfId="48" applyFont="1" applyFill="1" applyAlignment="1">
      <alignment horizontal="left" vertical="top" wrapText="1"/>
    </xf>
    <xf numFmtId="0" fontId="110" fillId="0" borderId="0" xfId="0" quotePrefix="1" applyFont="1" applyFill="1" applyAlignment="1">
      <alignment horizontal="left" vertical="center" wrapText="1" indent="1"/>
    </xf>
    <xf numFmtId="0" fontId="110" fillId="0" borderId="0" xfId="0" applyFont="1" applyFill="1" applyAlignment="1">
      <alignment horizontal="left" wrapText="1" indent="2"/>
    </xf>
    <xf numFmtId="0" fontId="110" fillId="0" borderId="0" xfId="0" applyFont="1" applyFill="1" applyAlignment="1">
      <alignment horizontal="left" vertical="center" wrapText="1" indent="3"/>
    </xf>
    <xf numFmtId="0" fontId="79" fillId="0" borderId="0" xfId="48" applyFont="1" applyFill="1" applyAlignment="1">
      <alignment horizontal="left" vertical="top" wrapText="1" indent="2"/>
    </xf>
    <xf numFmtId="0" fontId="4" fillId="0" borderId="0" xfId="48" applyFont="1" applyFill="1" applyAlignment="1">
      <alignment horizontal="left" vertical="top" wrapText="1" indent="2"/>
    </xf>
    <xf numFmtId="0" fontId="71" fillId="0" borderId="0" xfId="48" applyFont="1" applyFill="1" applyAlignment="1">
      <alignment horizontal="left" vertical="top" wrapText="1" indent="2"/>
    </xf>
    <xf numFmtId="0" fontId="4" fillId="0" borderId="0" xfId="48" applyFont="1" applyFill="1" applyAlignment="1">
      <alignment horizontal="left" vertical="top" wrapText="1"/>
    </xf>
    <xf numFmtId="0" fontId="16" fillId="0" borderId="0" xfId="68" applyFont="1" applyAlignment="1">
      <alignment horizontal="center"/>
    </xf>
    <xf numFmtId="0" fontId="157" fillId="0" borderId="0" xfId="68" applyFont="1" applyAlignment="1">
      <alignment horizontal="left" vertical="top" wrapText="1" indent="1"/>
    </xf>
    <xf numFmtId="0" fontId="158" fillId="0" borderId="0" xfId="68" applyFont="1" applyAlignment="1">
      <alignment horizontal="left" vertical="center" wrapText="1"/>
    </xf>
    <xf numFmtId="0" fontId="158" fillId="0" borderId="0" xfId="68" quotePrefix="1" applyFont="1" applyAlignment="1">
      <alignment vertical="center" wrapText="1"/>
    </xf>
    <xf numFmtId="0" fontId="158" fillId="0" borderId="0" xfId="68" applyFont="1" applyAlignment="1">
      <alignment vertical="center" wrapText="1"/>
    </xf>
    <xf numFmtId="0" fontId="158" fillId="0" borderId="0" xfId="68" quotePrefix="1" applyFont="1" applyAlignment="1">
      <alignment horizontal="left" vertical="center" wrapText="1"/>
    </xf>
    <xf numFmtId="0" fontId="101" fillId="0" borderId="69" xfId="48" applyFont="1" applyBorder="1" applyAlignment="1">
      <alignment horizontal="center" vertical="center"/>
    </xf>
    <xf numFmtId="0" fontId="101" fillId="0" borderId="19" xfId="48" applyFont="1" applyBorder="1" applyAlignment="1">
      <alignment horizontal="center" vertical="center"/>
    </xf>
    <xf numFmtId="0" fontId="101" fillId="0" borderId="65" xfId="48" applyFont="1" applyBorder="1" applyAlignment="1">
      <alignment horizontal="center" vertical="center"/>
    </xf>
    <xf numFmtId="0" fontId="101" fillId="0" borderId="70" xfId="48" applyFont="1" applyBorder="1" applyAlignment="1">
      <alignment horizontal="left" vertical="center" wrapText="1"/>
    </xf>
    <xf numFmtId="0" fontId="101" fillId="0" borderId="10" xfId="48" applyFont="1" applyBorder="1" applyAlignment="1">
      <alignment horizontal="left" vertical="center" wrapText="1"/>
    </xf>
    <xf numFmtId="0" fontId="101" fillId="0" borderId="71" xfId="48" applyFont="1" applyBorder="1" applyAlignment="1">
      <alignment horizontal="left" vertical="center" wrapText="1"/>
    </xf>
    <xf numFmtId="0" fontId="51" fillId="0" borderId="0" xfId="42" applyFont="1" applyAlignment="1">
      <alignment horizontal="center"/>
    </xf>
    <xf numFmtId="0" fontId="154" fillId="0" borderId="0" xfId="42" applyFont="1" applyAlignment="1">
      <alignment horizontal="center"/>
    </xf>
    <xf numFmtId="0" fontId="103" fillId="0" borderId="0" xfId="42" applyFont="1" applyFill="1" applyAlignment="1">
      <alignment horizontal="center"/>
    </xf>
    <xf numFmtId="0" fontId="75" fillId="0" borderId="72" xfId="48" applyFont="1" applyBorder="1" applyAlignment="1">
      <alignment horizontal="center" vertical="center" wrapText="1"/>
    </xf>
    <xf numFmtId="0" fontId="75" fillId="0" borderId="73" xfId="48" applyFont="1" applyBorder="1" applyAlignment="1">
      <alignment horizontal="center" vertical="center" wrapText="1"/>
    </xf>
    <xf numFmtId="0" fontId="154" fillId="0" borderId="0" xfId="0" applyFont="1" applyAlignment="1">
      <alignment horizontal="center"/>
    </xf>
    <xf numFmtId="0" fontId="103" fillId="0" borderId="0" xfId="0" applyFont="1" applyAlignment="1">
      <alignment horizontal="center"/>
    </xf>
    <xf numFmtId="0" fontId="99" fillId="0" borderId="0" xfId="48" applyFont="1" applyFill="1" applyAlignment="1">
      <alignment horizontal="center"/>
    </xf>
    <xf numFmtId="0" fontId="103" fillId="0" borderId="0" xfId="48" applyFont="1" applyFill="1" applyAlignment="1">
      <alignment horizontal="center"/>
    </xf>
    <xf numFmtId="0" fontId="101" fillId="0" borderId="0" xfId="42" applyFont="1" applyFill="1" applyAlignment="1">
      <alignment horizontal="justify" wrapText="1"/>
    </xf>
    <xf numFmtId="0" fontId="160" fillId="0" borderId="0" xfId="0" applyFont="1" applyFill="1" applyBorder="1" applyAlignment="1">
      <alignment horizontal="center" wrapText="1"/>
    </xf>
    <xf numFmtId="0" fontId="101" fillId="0" borderId="0" xfId="42" applyFont="1" applyFill="1" applyBorder="1" applyAlignment="1">
      <alignment horizontal="left" vertical="top" wrapText="1"/>
    </xf>
    <xf numFmtId="0" fontId="101" fillId="0" borderId="37" xfId="42" applyFont="1" applyFill="1" applyBorder="1" applyAlignment="1">
      <alignment horizontal="center" vertical="center"/>
    </xf>
    <xf numFmtId="0" fontId="75" fillId="0" borderId="9" xfId="42" applyFont="1" applyFill="1" applyBorder="1" applyAlignment="1">
      <alignment horizontal="center" vertical="center"/>
    </xf>
    <xf numFmtId="0" fontId="101" fillId="0" borderId="32" xfId="42" applyFont="1" applyFill="1" applyBorder="1" applyAlignment="1">
      <alignment horizontal="center" vertical="center" wrapText="1"/>
    </xf>
    <xf numFmtId="0" fontId="101" fillId="0" borderId="0" xfId="42" applyFont="1" applyFill="1" applyBorder="1" applyAlignment="1">
      <alignment horizontal="center" vertical="center" wrapText="1"/>
    </xf>
    <xf numFmtId="0" fontId="101" fillId="0" borderId="9" xfId="42" applyFont="1" applyFill="1" applyBorder="1" applyAlignment="1">
      <alignment horizontal="center" vertical="center" wrapText="1"/>
    </xf>
    <xf numFmtId="0" fontId="75" fillId="0" borderId="32" xfId="42" applyFont="1" applyFill="1" applyBorder="1" applyAlignment="1">
      <alignment horizontal="left" vertical="center" wrapText="1"/>
    </xf>
    <xf numFmtId="0" fontId="84" fillId="0" borderId="0" xfId="42" applyFont="1" applyFill="1" applyAlignment="1">
      <alignment horizontal="left" wrapText="1"/>
    </xf>
    <xf numFmtId="0" fontId="101" fillId="0" borderId="0" xfId="42" applyFont="1" applyFill="1" applyAlignment="1">
      <alignment horizontal="left" wrapText="1"/>
    </xf>
    <xf numFmtId="0" fontId="156" fillId="0" borderId="0" xfId="48" applyFont="1" applyFill="1" applyAlignment="1">
      <alignment horizontal="center"/>
    </xf>
    <xf numFmtId="0" fontId="155" fillId="0" borderId="0" xfId="0" applyFont="1" applyBorder="1" applyAlignment="1">
      <alignment horizontal="center" vertical="center"/>
    </xf>
    <xf numFmtId="0" fontId="176" fillId="0" borderId="9" xfId="42" applyFont="1" applyFill="1" applyBorder="1" applyAlignment="1">
      <alignment horizontal="center" vertical="center" wrapText="1"/>
    </xf>
    <xf numFmtId="0" fontId="0" fillId="0" borderId="0" xfId="0" applyFont="1" applyFill="1" applyAlignment="1">
      <alignment horizontal="left"/>
    </xf>
    <xf numFmtId="0" fontId="86" fillId="0" borderId="0" xfId="48" applyFont="1" applyFill="1" applyBorder="1" applyAlignment="1">
      <alignment horizontal="justify" vertical="center" wrapText="1"/>
    </xf>
    <xf numFmtId="0" fontId="86" fillId="0" borderId="0" xfId="48" applyFont="1" applyFill="1" applyBorder="1" applyAlignment="1">
      <alignment horizontal="left" vertical="center" wrapText="1"/>
    </xf>
    <xf numFmtId="0" fontId="102" fillId="0" borderId="0" xfId="48" applyFont="1" applyFill="1" applyAlignment="1">
      <alignment horizontal="center" vertical="center"/>
    </xf>
    <xf numFmtId="0" fontId="76" fillId="0" borderId="0" xfId="48" applyFont="1" applyFill="1" applyAlignment="1">
      <alignment horizontal="center"/>
    </xf>
    <xf numFmtId="0" fontId="103" fillId="0" borderId="0" xfId="0" applyFont="1" applyBorder="1" applyAlignment="1">
      <alignment horizontal="center" vertical="center"/>
    </xf>
    <xf numFmtId="0" fontId="159" fillId="0" borderId="0" xfId="48" applyFont="1" applyFill="1" applyBorder="1" applyAlignment="1">
      <alignment horizontal="center" wrapText="1"/>
    </xf>
    <xf numFmtId="0" fontId="104" fillId="0" borderId="0" xfId="48" quotePrefix="1" applyFont="1" applyFill="1" applyBorder="1" applyAlignment="1">
      <alignment horizontal="left" vertical="center" wrapText="1"/>
    </xf>
    <xf numFmtId="165" fontId="104" fillId="0" borderId="32" xfId="48" applyNumberFormat="1" applyFont="1" applyFill="1" applyBorder="1" applyAlignment="1">
      <alignment horizontal="left" vertical="center" wrapText="1"/>
    </xf>
    <xf numFmtId="0" fontId="88" fillId="0" borderId="9" xfId="48" applyFont="1" applyFill="1" applyBorder="1" applyAlignment="1">
      <alignment horizontal="left" wrapText="1"/>
    </xf>
    <xf numFmtId="165" fontId="104" fillId="0" borderId="0" xfId="48" applyNumberFormat="1" applyFont="1" applyFill="1" applyBorder="1" applyAlignment="1">
      <alignment horizontal="left" vertical="center" wrapText="1"/>
    </xf>
    <xf numFmtId="0" fontId="104" fillId="0" borderId="0" xfId="48" quotePrefix="1" applyFont="1" applyFill="1" applyBorder="1" applyAlignment="1">
      <alignment horizontal="justify" vertical="center" wrapText="1"/>
    </xf>
    <xf numFmtId="0" fontId="106" fillId="0" borderId="0" xfId="48" applyFont="1" applyFill="1" applyAlignment="1">
      <alignment horizontal="center" wrapText="1"/>
    </xf>
    <xf numFmtId="0" fontId="106" fillId="0" borderId="0" xfId="48" applyFont="1" applyFill="1" applyAlignment="1">
      <alignment horizontal="center"/>
    </xf>
    <xf numFmtId="0" fontId="110" fillId="0" borderId="39" xfId="0" applyFont="1" applyBorder="1" applyAlignment="1">
      <alignment horizontal="center" vertical="center"/>
    </xf>
    <xf numFmtId="0" fontId="110" fillId="0" borderId="37" xfId="0" applyFont="1" applyBorder="1" applyAlignment="1">
      <alignment horizontal="center" vertical="center"/>
    </xf>
    <xf numFmtId="0" fontId="110" fillId="0" borderId="38" xfId="0" applyFont="1" applyBorder="1" applyAlignment="1">
      <alignment horizontal="center" vertical="center"/>
    </xf>
    <xf numFmtId="0" fontId="110" fillId="0" borderId="39" xfId="0" applyFont="1" applyBorder="1" applyAlignment="1">
      <alignment horizontal="center" vertical="center" wrapText="1"/>
    </xf>
    <xf numFmtId="0" fontId="110" fillId="0" borderId="37" xfId="0" applyFont="1" applyBorder="1" applyAlignment="1">
      <alignment horizontal="center" vertical="center" wrapText="1"/>
    </xf>
    <xf numFmtId="0" fontId="110" fillId="0" borderId="38" xfId="0" applyFont="1" applyBorder="1" applyAlignment="1">
      <alignment horizontal="center" vertical="center" wrapText="1"/>
    </xf>
    <xf numFmtId="169" fontId="110" fillId="27" borderId="39" xfId="0" applyNumberFormat="1" applyFont="1" applyFill="1" applyBorder="1" applyAlignment="1">
      <alignment horizontal="center" vertical="center"/>
    </xf>
    <xf numFmtId="169" fontId="110" fillId="27" borderId="38" xfId="0" applyNumberFormat="1" applyFont="1" applyFill="1" applyBorder="1" applyAlignment="1">
      <alignment horizontal="center" vertical="center"/>
    </xf>
    <xf numFmtId="0" fontId="110" fillId="0" borderId="14" xfId="0" applyFont="1" applyBorder="1" applyAlignment="1">
      <alignment horizontal="center" vertical="center" wrapText="1"/>
    </xf>
    <xf numFmtId="0" fontId="79" fillId="26" borderId="14" xfId="0" applyFont="1" applyFill="1" applyBorder="1" applyAlignment="1">
      <alignment horizontal="center" vertical="center"/>
    </xf>
    <xf numFmtId="0" fontId="79" fillId="26" borderId="14" xfId="0" applyFont="1" applyFill="1" applyBorder="1" applyAlignment="1">
      <alignment horizontal="center" vertical="center" wrapText="1"/>
    </xf>
    <xf numFmtId="0" fontId="79" fillId="26" borderId="33" xfId="0" applyFont="1" applyFill="1" applyBorder="1" applyAlignment="1">
      <alignment horizontal="center" vertical="center" wrapText="1"/>
    </xf>
    <xf numFmtId="0" fontId="79" fillId="26" borderId="32" xfId="0" applyFont="1" applyFill="1" applyBorder="1" applyAlignment="1">
      <alignment horizontal="center" vertical="center" wrapText="1"/>
    </xf>
    <xf numFmtId="0" fontId="79" fillId="26" borderId="34" xfId="0" applyFont="1" applyFill="1" applyBorder="1" applyAlignment="1">
      <alignment horizontal="center" vertical="center" wrapText="1"/>
    </xf>
    <xf numFmtId="0" fontId="79" fillId="26" borderId="11" xfId="0" applyFont="1" applyFill="1" applyBorder="1" applyAlignment="1">
      <alignment horizontal="center" vertical="center" wrapText="1"/>
    </xf>
    <xf numFmtId="0" fontId="79" fillId="26" borderId="0" xfId="0" applyFont="1" applyFill="1" applyBorder="1" applyAlignment="1">
      <alignment horizontal="center" vertical="center" wrapText="1"/>
    </xf>
    <xf numFmtId="0" fontId="79" fillId="26" borderId="31" xfId="0" applyFont="1" applyFill="1" applyBorder="1" applyAlignment="1">
      <alignment horizontal="center" vertical="center" wrapText="1"/>
    </xf>
    <xf numFmtId="0" fontId="79" fillId="26" borderId="35" xfId="0" applyFont="1" applyFill="1" applyBorder="1" applyAlignment="1">
      <alignment horizontal="center" vertical="center" wrapText="1"/>
    </xf>
    <xf numFmtId="0" fontId="79" fillId="26" borderId="9" xfId="0" applyFont="1" applyFill="1" applyBorder="1" applyAlignment="1">
      <alignment horizontal="center" vertical="center" wrapText="1"/>
    </xf>
    <xf numFmtId="0" fontId="79" fillId="26" borderId="36" xfId="0" applyFont="1" applyFill="1" applyBorder="1" applyAlignment="1">
      <alignment horizontal="center" vertical="center" wrapText="1"/>
    </xf>
    <xf numFmtId="0" fontId="103" fillId="0" borderId="0" xfId="0" applyFont="1" applyBorder="1" applyAlignment="1">
      <alignment horizontal="center" vertical="center" wrapText="1"/>
    </xf>
    <xf numFmtId="0" fontId="117" fillId="0" borderId="0" xfId="48" applyFont="1" applyFill="1" applyBorder="1" applyAlignment="1">
      <alignment horizontal="center"/>
    </xf>
    <xf numFmtId="0" fontId="110" fillId="0" borderId="140" xfId="0" applyFont="1" applyBorder="1" applyAlignment="1">
      <alignment horizontal="right" vertical="center"/>
    </xf>
    <xf numFmtId="0" fontId="110" fillId="0" borderId="141" xfId="0" applyFont="1" applyBorder="1" applyAlignment="1">
      <alignment horizontal="right" vertical="center"/>
    </xf>
    <xf numFmtId="0" fontId="113" fillId="26" borderId="33" xfId="0" applyFont="1" applyFill="1" applyBorder="1" applyAlignment="1">
      <alignment horizontal="center" vertical="center" wrapText="1"/>
    </xf>
    <xf numFmtId="0" fontId="113" fillId="26" borderId="11" xfId="0" applyFont="1" applyFill="1" applyBorder="1" applyAlignment="1">
      <alignment horizontal="center" vertical="center" wrapText="1"/>
    </xf>
    <xf numFmtId="0" fontId="113" fillId="26" borderId="35" xfId="0" applyFont="1" applyFill="1" applyBorder="1" applyAlignment="1">
      <alignment horizontal="center" vertical="center" wrapText="1"/>
    </xf>
    <xf numFmtId="0" fontId="113" fillId="26" borderId="16" xfId="0" applyFont="1" applyFill="1" applyBorder="1" applyAlignment="1">
      <alignment horizontal="center" vertical="center" wrapText="1"/>
    </xf>
    <xf numFmtId="0" fontId="113" fillId="26" borderId="15" xfId="0" applyFont="1" applyFill="1" applyBorder="1" applyAlignment="1">
      <alignment horizontal="center" vertical="center" wrapText="1"/>
    </xf>
    <xf numFmtId="0" fontId="113" fillId="26" borderId="34" xfId="0" applyFont="1" applyFill="1" applyBorder="1" applyAlignment="1">
      <alignment horizontal="center" vertical="center" wrapText="1"/>
    </xf>
    <xf numFmtId="0" fontId="113" fillId="26" borderId="31" xfId="0" applyFont="1" applyFill="1" applyBorder="1" applyAlignment="1">
      <alignment horizontal="center" vertical="center" wrapText="1"/>
    </xf>
    <xf numFmtId="0" fontId="113" fillId="26" borderId="36" xfId="0" applyFont="1" applyFill="1" applyBorder="1" applyAlignment="1">
      <alignment horizontal="center" vertical="center" wrapText="1"/>
    </xf>
    <xf numFmtId="0" fontId="113" fillId="26" borderId="32" xfId="0" applyFont="1" applyFill="1" applyBorder="1" applyAlignment="1">
      <alignment horizontal="center" vertical="center" wrapText="1"/>
    </xf>
    <xf numFmtId="0" fontId="113" fillId="26" borderId="9" xfId="0" applyFont="1" applyFill="1" applyBorder="1" applyAlignment="1">
      <alignment horizontal="center" vertical="center" wrapText="1"/>
    </xf>
    <xf numFmtId="0" fontId="101" fillId="0" borderId="72" xfId="0" applyFont="1" applyFill="1" applyBorder="1" applyAlignment="1">
      <alignment horizontal="left" vertical="center" wrapText="1"/>
    </xf>
    <xf numFmtId="0" fontId="101" fillId="0" borderId="30" xfId="0" applyFont="1" applyFill="1" applyBorder="1" applyAlignment="1">
      <alignment horizontal="left" vertical="center" wrapText="1"/>
    </xf>
    <xf numFmtId="0" fontId="101" fillId="0" borderId="73" xfId="0" applyFont="1" applyFill="1" applyBorder="1" applyAlignment="1">
      <alignment horizontal="left" vertical="center" wrapText="1"/>
    </xf>
    <xf numFmtId="0" fontId="79" fillId="0" borderId="61" xfId="0" applyFont="1" applyFill="1" applyBorder="1" applyAlignment="1">
      <alignment horizontal="center" vertical="center" wrapText="1"/>
    </xf>
    <xf numFmtId="0" fontId="79" fillId="0" borderId="74" xfId="0" applyFont="1" applyFill="1" applyBorder="1" applyAlignment="1">
      <alignment horizontal="center" vertical="center" wrapText="1"/>
    </xf>
    <xf numFmtId="0" fontId="79" fillId="0" borderId="75" xfId="0" applyFont="1" applyFill="1" applyBorder="1" applyAlignment="1">
      <alignment horizontal="center" vertical="center" wrapText="1"/>
    </xf>
    <xf numFmtId="0" fontId="101" fillId="0" borderId="25" xfId="0" applyFont="1" applyFill="1" applyBorder="1" applyAlignment="1">
      <alignment vertical="center" wrapText="1"/>
    </xf>
    <xf numFmtId="0" fontId="101" fillId="0" borderId="56" xfId="0" applyFont="1" applyFill="1" applyBorder="1" applyAlignment="1">
      <alignment vertical="center" wrapText="1"/>
    </xf>
    <xf numFmtId="0" fontId="79" fillId="0" borderId="53" xfId="0" applyFont="1" applyFill="1" applyBorder="1" applyAlignment="1">
      <alignment horizontal="center" vertical="center" wrapText="1"/>
    </xf>
    <xf numFmtId="0" fontId="79" fillId="0" borderId="14" xfId="0" applyFont="1" applyFill="1" applyBorder="1" applyAlignment="1">
      <alignment horizontal="center" vertical="center" wrapText="1"/>
    </xf>
    <xf numFmtId="0" fontId="101" fillId="0" borderId="39" xfId="0" applyFont="1" applyFill="1" applyBorder="1" applyAlignment="1">
      <alignment horizontal="left" vertical="center" wrapText="1"/>
    </xf>
    <xf numFmtId="0" fontId="101" fillId="0" borderId="37" xfId="0" applyFont="1" applyFill="1" applyBorder="1" applyAlignment="1">
      <alignment horizontal="left" vertical="center" wrapText="1"/>
    </xf>
    <xf numFmtId="0" fontId="101" fillId="0" borderId="76" xfId="0" applyFont="1" applyFill="1" applyBorder="1" applyAlignment="1">
      <alignment horizontal="left" vertical="center" wrapText="1"/>
    </xf>
    <xf numFmtId="0" fontId="113" fillId="0" borderId="77" xfId="0" applyFont="1" applyFill="1" applyBorder="1" applyAlignment="1">
      <alignment horizontal="center" vertical="center" wrapText="1"/>
    </xf>
    <xf numFmtId="0" fontId="113" fillId="0" borderId="15" xfId="0" applyFont="1" applyFill="1" applyBorder="1" applyAlignment="1">
      <alignment horizontal="center" vertical="center" wrapText="1"/>
    </xf>
    <xf numFmtId="0" fontId="101" fillId="0" borderId="39" xfId="0" applyFont="1" applyFill="1" applyBorder="1" applyAlignment="1">
      <alignment horizontal="left" vertical="center"/>
    </xf>
    <xf numFmtId="0" fontId="101" fillId="0" borderId="37" xfId="0" applyFont="1" applyFill="1" applyBorder="1" applyAlignment="1">
      <alignment horizontal="left" vertical="center"/>
    </xf>
    <xf numFmtId="0" fontId="101" fillId="0" borderId="76" xfId="0" applyFont="1" applyFill="1" applyBorder="1" applyAlignment="1">
      <alignment horizontal="left" vertical="center"/>
    </xf>
    <xf numFmtId="0" fontId="79" fillId="0" borderId="77" xfId="0" applyFont="1" applyFill="1" applyBorder="1" applyAlignment="1">
      <alignment horizontal="center" vertical="center" wrapText="1"/>
    </xf>
    <xf numFmtId="0" fontId="79" fillId="0" borderId="78" xfId="0" applyFont="1" applyFill="1" applyBorder="1" applyAlignment="1">
      <alignment horizontal="center" vertical="center" wrapText="1"/>
    </xf>
    <xf numFmtId="0" fontId="101" fillId="0" borderId="39" xfId="0" applyFont="1" applyFill="1" applyBorder="1" applyAlignment="1">
      <alignment vertical="center" wrapText="1"/>
    </xf>
    <xf numFmtId="0" fontId="101" fillId="0" borderId="37" xfId="0" applyFont="1" applyFill="1" applyBorder="1" applyAlignment="1">
      <alignment vertical="center" wrapText="1"/>
    </xf>
    <xf numFmtId="0" fontId="101" fillId="0" borderId="76" xfId="0" applyFont="1" applyFill="1" applyBorder="1" applyAlignment="1">
      <alignment vertical="center" wrapText="1"/>
    </xf>
    <xf numFmtId="0" fontId="101" fillId="0" borderId="79" xfId="0" applyFont="1" applyFill="1" applyBorder="1" applyAlignment="1">
      <alignment vertical="center" wrapText="1"/>
    </xf>
    <xf numFmtId="0" fontId="101" fillId="0" borderId="80" xfId="0" applyFont="1" applyFill="1" applyBorder="1" applyAlignment="1">
      <alignment vertical="center" wrapText="1"/>
    </xf>
    <xf numFmtId="0" fontId="101" fillId="0" borderId="81" xfId="0" applyFont="1" applyFill="1" applyBorder="1" applyAlignment="1">
      <alignment vertical="center" wrapText="1"/>
    </xf>
    <xf numFmtId="0" fontId="15" fillId="0" borderId="72" xfId="0" applyFont="1" applyFill="1" applyBorder="1" applyAlignment="1">
      <alignment horizontal="left" vertical="center" wrapText="1"/>
    </xf>
    <xf numFmtId="0" fontId="101" fillId="0" borderId="23" xfId="0" applyFont="1" applyFill="1" applyBorder="1" applyAlignment="1">
      <alignment horizontal="left" vertical="center"/>
    </xf>
    <xf numFmtId="0" fontId="101" fillId="0" borderId="25" xfId="0" applyFont="1" applyFill="1" applyBorder="1" applyAlignment="1">
      <alignment horizontal="left" vertical="center"/>
    </xf>
    <xf numFmtId="0" fontId="101" fillId="0" borderId="56" xfId="0" applyFont="1" applyFill="1" applyBorder="1" applyAlignment="1">
      <alignment horizontal="left" vertical="center"/>
    </xf>
    <xf numFmtId="0" fontId="101" fillId="0" borderId="29" xfId="0" applyFont="1" applyFill="1" applyBorder="1" applyAlignment="1">
      <alignment horizontal="left" vertical="center"/>
    </xf>
    <xf numFmtId="0" fontId="101" fillId="0" borderId="40" xfId="0" applyFont="1" applyFill="1" applyBorder="1" applyAlignment="1">
      <alignment horizontal="left" vertical="center"/>
    </xf>
    <xf numFmtId="0" fontId="101" fillId="0" borderId="57" xfId="0" applyFont="1" applyFill="1" applyBorder="1" applyAlignment="1">
      <alignment horizontal="left" vertical="center"/>
    </xf>
    <xf numFmtId="0" fontId="79" fillId="0" borderId="82" xfId="0" applyFont="1" applyFill="1" applyBorder="1" applyAlignment="1">
      <alignment horizontal="center" vertical="center" wrapText="1"/>
    </xf>
    <xf numFmtId="0" fontId="79" fillId="0" borderId="19" xfId="0" applyFont="1" applyFill="1" applyBorder="1" applyAlignment="1">
      <alignment horizontal="center" vertical="center" wrapText="1"/>
    </xf>
    <xf numFmtId="0" fontId="101" fillId="0" borderId="83" xfId="0" applyFont="1" applyFill="1" applyBorder="1" applyAlignment="1">
      <alignment horizontal="left" wrapText="1"/>
    </xf>
    <xf numFmtId="0" fontId="101" fillId="0" borderId="25" xfId="0" applyFont="1" applyFill="1" applyBorder="1" applyAlignment="1">
      <alignment horizontal="left" wrapText="1"/>
    </xf>
    <xf numFmtId="0" fontId="101" fillId="0" borderId="56" xfId="0" applyFont="1" applyFill="1" applyBorder="1" applyAlignment="1">
      <alignment horizontal="left" wrapText="1"/>
    </xf>
    <xf numFmtId="0" fontId="101" fillId="0" borderId="11" xfId="0" applyFont="1" applyFill="1" applyBorder="1" applyAlignment="1">
      <alignment horizontal="left" wrapText="1"/>
    </xf>
    <xf numFmtId="0" fontId="101" fillId="0" borderId="0" xfId="0" applyFont="1" applyFill="1" applyBorder="1" applyAlignment="1">
      <alignment horizontal="left" wrapText="1"/>
    </xf>
    <xf numFmtId="0" fontId="101" fillId="0" borderId="28" xfId="0" applyFont="1" applyFill="1" applyBorder="1" applyAlignment="1">
      <alignment horizontal="left" wrapText="1"/>
    </xf>
    <xf numFmtId="0" fontId="101" fillId="0" borderId="67" xfId="0" applyFont="1" applyFill="1" applyBorder="1" applyAlignment="1">
      <alignment horizontal="left" wrapText="1"/>
    </xf>
    <xf numFmtId="0" fontId="101" fillId="0" borderId="40" xfId="0" applyFont="1" applyFill="1" applyBorder="1" applyAlignment="1">
      <alignment horizontal="left" wrapText="1"/>
    </xf>
    <xf numFmtId="0" fontId="101" fillId="0" borderId="57" xfId="0" applyFont="1" applyFill="1" applyBorder="1" applyAlignment="1">
      <alignment horizontal="left" wrapText="1"/>
    </xf>
    <xf numFmtId="0" fontId="101" fillId="0" borderId="79" xfId="0" applyFont="1" applyFill="1" applyBorder="1" applyAlignment="1">
      <alignment horizontal="left" vertical="center" wrapText="1"/>
    </xf>
    <xf numFmtId="0" fontId="101" fillId="0" borderId="80" xfId="0" applyFont="1" applyFill="1" applyBorder="1" applyAlignment="1">
      <alignment horizontal="left" vertical="center" wrapText="1"/>
    </xf>
    <xf numFmtId="0" fontId="101" fillId="0" borderId="81" xfId="0" applyFont="1" applyFill="1" applyBorder="1" applyAlignment="1">
      <alignment horizontal="left" vertical="center" wrapText="1"/>
    </xf>
    <xf numFmtId="0" fontId="79" fillId="0" borderId="84" xfId="0" applyFont="1" applyFill="1" applyBorder="1" applyAlignment="1">
      <alignment horizontal="center" vertical="center" wrapText="1"/>
    </xf>
    <xf numFmtId="0" fontId="79" fillId="0" borderId="85" xfId="0" applyFont="1" applyFill="1" applyBorder="1" applyAlignment="1">
      <alignment horizontal="center" vertical="center"/>
    </xf>
    <xf numFmtId="0" fontId="79" fillId="0" borderId="74" xfId="0" applyFont="1" applyFill="1" applyBorder="1" applyAlignment="1">
      <alignment horizontal="center" vertical="center"/>
    </xf>
    <xf numFmtId="0" fontId="79" fillId="0" borderId="75" xfId="0" applyFont="1" applyFill="1" applyBorder="1" applyAlignment="1">
      <alignment horizontal="center" vertical="center"/>
    </xf>
    <xf numFmtId="0" fontId="79" fillId="0" borderId="39" xfId="0" applyFont="1" applyFill="1" applyBorder="1" applyAlignment="1">
      <alignment horizontal="center" vertical="center"/>
    </xf>
    <xf numFmtId="0" fontId="79" fillId="0" borderId="37" xfId="0" applyFont="1" applyFill="1" applyBorder="1" applyAlignment="1">
      <alignment horizontal="center" vertical="center"/>
    </xf>
    <xf numFmtId="0" fontId="79" fillId="0" borderId="38" xfId="0" applyFont="1" applyFill="1" applyBorder="1" applyAlignment="1">
      <alignment horizontal="center" vertical="center"/>
    </xf>
    <xf numFmtId="0" fontId="79" fillId="0" borderId="83" xfId="0" applyFont="1" applyFill="1" applyBorder="1" applyAlignment="1">
      <alignment horizontal="center" vertical="center" wrapText="1"/>
    </xf>
    <xf numFmtId="0" fontId="79" fillId="0" borderId="86" xfId="0" applyFont="1" applyFill="1" applyBorder="1" applyAlignment="1">
      <alignment horizontal="center" vertical="center" wrapText="1"/>
    </xf>
    <xf numFmtId="0" fontId="79" fillId="0" borderId="35" xfId="0" applyFont="1" applyFill="1" applyBorder="1" applyAlignment="1">
      <alignment horizontal="center" vertical="center" wrapText="1"/>
    </xf>
    <xf numFmtId="0" fontId="79" fillId="0" borderId="36" xfId="0" applyFont="1" applyFill="1" applyBorder="1" applyAlignment="1">
      <alignment horizontal="center" vertical="center" wrapText="1"/>
    </xf>
    <xf numFmtId="0" fontId="101" fillId="0" borderId="62" xfId="0" applyFont="1" applyFill="1" applyBorder="1" applyAlignment="1">
      <alignment horizontal="center" vertical="center" wrapText="1"/>
    </xf>
    <xf numFmtId="0" fontId="101" fillId="0" borderId="87" xfId="0" applyFont="1" applyFill="1" applyBorder="1" applyAlignment="1">
      <alignment horizontal="center" vertical="center" wrapText="1"/>
    </xf>
    <xf numFmtId="0" fontId="101" fillId="0" borderId="14" xfId="0" applyFont="1" applyFill="1" applyBorder="1" applyAlignment="1">
      <alignment horizontal="center" vertical="center" wrapText="1"/>
    </xf>
    <xf numFmtId="0" fontId="101" fillId="0" borderId="88" xfId="0" applyFont="1" applyFill="1" applyBorder="1" applyAlignment="1">
      <alignment horizontal="center" vertical="center" wrapText="1"/>
    </xf>
    <xf numFmtId="0" fontId="101" fillId="0" borderId="51" xfId="0" applyFont="1" applyFill="1" applyBorder="1" applyAlignment="1">
      <alignment horizontal="center" vertical="center" wrapText="1"/>
    </xf>
    <xf numFmtId="0" fontId="101" fillId="0" borderId="89" xfId="0" applyFont="1" applyFill="1" applyBorder="1" applyAlignment="1">
      <alignment horizontal="center" vertical="center" wrapText="1"/>
    </xf>
    <xf numFmtId="0" fontId="71" fillId="0" borderId="39" xfId="0" applyFont="1" applyFill="1" applyBorder="1" applyAlignment="1">
      <alignment horizontal="center" vertical="center" wrapText="1"/>
    </xf>
    <xf numFmtId="0" fontId="71" fillId="0" borderId="37" xfId="0" applyFont="1" applyFill="1" applyBorder="1" applyAlignment="1">
      <alignment horizontal="center" vertical="center" wrapText="1"/>
    </xf>
    <xf numFmtId="0" fontId="71" fillId="0" borderId="38" xfId="0" applyFont="1" applyFill="1" applyBorder="1" applyAlignment="1">
      <alignment horizontal="center" vertical="center" wrapText="1"/>
    </xf>
    <xf numFmtId="0" fontId="110" fillId="0" borderId="37" xfId="0" applyFont="1" applyFill="1" applyBorder="1" applyAlignment="1">
      <alignment horizontal="center" vertical="center" wrapText="1"/>
    </xf>
    <xf numFmtId="0" fontId="110" fillId="0" borderId="38" xfId="0" applyFont="1" applyFill="1" applyBorder="1" applyAlignment="1">
      <alignment horizontal="center" vertical="center" wrapText="1"/>
    </xf>
    <xf numFmtId="0" fontId="110" fillId="0" borderId="51" xfId="0" applyFont="1" applyFill="1" applyBorder="1" applyAlignment="1">
      <alignment horizontal="center" vertical="center" wrapText="1"/>
    </xf>
    <xf numFmtId="0" fontId="76" fillId="0" borderId="0" xfId="48" applyFont="1" applyFill="1" applyBorder="1" applyAlignment="1">
      <alignment horizontal="center"/>
    </xf>
    <xf numFmtId="0" fontId="103" fillId="0" borderId="0" xfId="0" applyFont="1" applyFill="1" applyBorder="1" applyAlignment="1">
      <alignment horizontal="center" wrapText="1"/>
    </xf>
    <xf numFmtId="0" fontId="120" fillId="0" borderId="9" xfId="0" applyFont="1" applyFill="1" applyBorder="1" applyAlignment="1">
      <alignment horizontal="left" vertical="top" wrapText="1"/>
    </xf>
    <xf numFmtId="0" fontId="0" fillId="0" borderId="33" xfId="0" applyFill="1" applyBorder="1" applyAlignment="1">
      <alignment horizontal="center" vertical="top" wrapText="1"/>
    </xf>
    <xf numFmtId="0" fontId="0" fillId="0" borderId="32" xfId="0" applyFill="1" applyBorder="1" applyAlignment="1">
      <alignment horizontal="center" vertical="top" wrapText="1"/>
    </xf>
    <xf numFmtId="0" fontId="0" fillId="0" borderId="34"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ill="1" applyBorder="1" applyAlignment="1">
      <alignment horizontal="center" vertical="top" wrapText="1"/>
    </xf>
    <xf numFmtId="0" fontId="0" fillId="0" borderId="31" xfId="0" applyFill="1" applyBorder="1" applyAlignment="1">
      <alignment horizontal="center" vertical="top" wrapText="1"/>
    </xf>
    <xf numFmtId="0" fontId="0" fillId="0" borderId="35" xfId="0" applyFill="1" applyBorder="1" applyAlignment="1">
      <alignment horizontal="center" vertical="top" wrapText="1"/>
    </xf>
    <xf numFmtId="0" fontId="0" fillId="0" borderId="9" xfId="0" applyFill="1" applyBorder="1" applyAlignment="1">
      <alignment horizontal="center" vertical="top" wrapText="1"/>
    </xf>
    <xf numFmtId="0" fontId="0" fillId="0" borderId="36" xfId="0" applyFill="1" applyBorder="1" applyAlignment="1">
      <alignment horizontal="center" vertical="top" wrapText="1"/>
    </xf>
    <xf numFmtId="0" fontId="113" fillId="26" borderId="10" xfId="0" applyFont="1" applyFill="1" applyBorder="1" applyAlignment="1">
      <alignment horizontal="center" vertical="center" wrapText="1"/>
    </xf>
    <xf numFmtId="0" fontId="15" fillId="0" borderId="0" xfId="0" applyFont="1" applyFill="1" applyBorder="1" applyAlignment="1">
      <alignment horizontal="left" vertical="top" wrapText="1"/>
    </xf>
    <xf numFmtId="0" fontId="0" fillId="0" borderId="9" xfId="0" applyBorder="1" applyAlignment="1">
      <alignment horizontal="center"/>
    </xf>
    <xf numFmtId="0" fontId="113" fillId="26" borderId="39" xfId="0" applyFont="1" applyFill="1" applyBorder="1" applyAlignment="1">
      <alignment horizontal="center" vertical="center" wrapText="1"/>
    </xf>
    <xf numFmtId="0" fontId="113" fillId="26" borderId="38" xfId="0" applyFont="1" applyFill="1" applyBorder="1" applyAlignment="1">
      <alignment horizontal="center" vertical="center" wrapText="1"/>
    </xf>
    <xf numFmtId="0" fontId="101" fillId="0" borderId="0" xfId="0" applyFont="1" applyFill="1" applyBorder="1" applyAlignment="1">
      <alignment horizontal="left" vertical="center" wrapText="1"/>
    </xf>
    <xf numFmtId="0" fontId="0" fillId="0" borderId="0" xfId="0" applyFill="1" applyAlignment="1">
      <alignment horizontal="left" vertical="top" wrapText="1"/>
    </xf>
    <xf numFmtId="0" fontId="70" fillId="0" borderId="203" xfId="0" applyFont="1" applyFill="1" applyBorder="1" applyAlignment="1">
      <alignment horizontal="center" vertical="center" wrapText="1"/>
    </xf>
    <xf numFmtId="0" fontId="70" fillId="0" borderId="204" xfId="0" applyFont="1" applyFill="1" applyBorder="1" applyAlignment="1">
      <alignment horizontal="center" vertical="center" wrapText="1"/>
    </xf>
    <xf numFmtId="0" fontId="70" fillId="0" borderId="205" xfId="0" applyFont="1" applyFill="1" applyBorder="1" applyAlignment="1">
      <alignment horizontal="center" vertical="center" wrapText="1"/>
    </xf>
    <xf numFmtId="0" fontId="70" fillId="0" borderId="15" xfId="0" applyFont="1" applyFill="1" applyBorder="1" applyAlignment="1">
      <alignment horizontal="center" vertical="center" wrapText="1"/>
    </xf>
    <xf numFmtId="0" fontId="70" fillId="0" borderId="14" xfId="0" applyFont="1" applyFill="1" applyBorder="1" applyAlignment="1">
      <alignment horizontal="center" vertical="center" wrapText="1"/>
    </xf>
    <xf numFmtId="0" fontId="0" fillId="0" borderId="39"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14" xfId="0" applyBorder="1" applyAlignment="1">
      <alignment horizontal="left"/>
    </xf>
    <xf numFmtId="0" fontId="70" fillId="0" borderId="14" xfId="0" applyFont="1" applyBorder="1" applyAlignment="1">
      <alignment horizontal="center" vertical="center"/>
    </xf>
    <xf numFmtId="0" fontId="0" fillId="0" borderId="14" xfId="0" applyBorder="1" applyAlignment="1">
      <alignment horizontal="left" vertical="center" wrapText="1"/>
    </xf>
    <xf numFmtId="0" fontId="70" fillId="0" borderId="14" xfId="0" applyFont="1" applyBorder="1" applyAlignment="1">
      <alignment horizontal="center" vertical="center" wrapText="1"/>
    </xf>
    <xf numFmtId="0" fontId="0" fillId="0" borderId="14" xfId="0" applyBorder="1" applyAlignment="1">
      <alignment horizontal="left" vertical="center"/>
    </xf>
    <xf numFmtId="0" fontId="70" fillId="0" borderId="14" xfId="0" applyFont="1" applyBorder="1" applyAlignment="1">
      <alignment horizontal="center" vertical="justify" wrapText="1"/>
    </xf>
    <xf numFmtId="0" fontId="70" fillId="0" borderId="0" xfId="0" applyFont="1" applyFill="1" applyAlignment="1">
      <alignment horizontal="center" vertical="center" wrapText="1"/>
    </xf>
    <xf numFmtId="0" fontId="70" fillId="0" borderId="16" xfId="0" applyFont="1" applyBorder="1" applyAlignment="1">
      <alignment horizontal="center" vertical="center" wrapText="1"/>
    </xf>
    <xf numFmtId="0" fontId="153" fillId="0" borderId="0" xfId="0" applyFont="1" applyFill="1" applyAlignment="1">
      <alignment horizontal="center" vertical="center" wrapText="1"/>
    </xf>
    <xf numFmtId="0" fontId="70" fillId="0" borderId="14" xfId="0" applyFont="1" applyFill="1" applyBorder="1" applyAlignment="1">
      <alignment horizontal="center" vertical="justify"/>
    </xf>
    <xf numFmtId="0" fontId="138" fillId="0" borderId="143" xfId="0" applyFont="1" applyBorder="1" applyAlignment="1">
      <alignment horizontal="center" vertical="center" wrapText="1"/>
    </xf>
    <xf numFmtId="0" fontId="0" fillId="0" borderId="143" xfId="0" applyBorder="1" applyAlignment="1">
      <alignment horizontal="center" vertical="top" wrapText="1"/>
    </xf>
    <xf numFmtId="0" fontId="101" fillId="0" borderId="39" xfId="0" applyFont="1" applyBorder="1" applyAlignment="1">
      <alignment horizontal="left" vertical="center" wrapText="1"/>
    </xf>
    <xf numFmtId="0" fontId="101" fillId="0" borderId="37" xfId="0" applyFont="1" applyBorder="1" applyAlignment="1">
      <alignment horizontal="left" vertical="center" wrapText="1"/>
    </xf>
    <xf numFmtId="0" fontId="101" fillId="0" borderId="38" xfId="0" applyFont="1" applyBorder="1" applyAlignment="1">
      <alignment horizontal="left" vertical="center" wrapText="1"/>
    </xf>
    <xf numFmtId="0" fontId="138" fillId="0" borderId="144" xfId="0" applyFont="1" applyBorder="1" applyAlignment="1">
      <alignment horizontal="center" vertical="center" wrapText="1"/>
    </xf>
    <xf numFmtId="0" fontId="138" fillId="0" borderId="142" xfId="0" applyFont="1" applyBorder="1" applyAlignment="1">
      <alignment horizontal="center" vertical="center" wrapText="1"/>
    </xf>
    <xf numFmtId="2" fontId="138" fillId="0" borderId="143" xfId="0" applyNumberFormat="1" applyFont="1" applyBorder="1" applyAlignment="1">
      <alignment horizontal="center" vertical="center" wrapText="1"/>
    </xf>
    <xf numFmtId="2" fontId="138" fillId="0" borderId="144" xfId="0" applyNumberFormat="1" applyFont="1" applyBorder="1" applyAlignment="1">
      <alignment horizontal="center" vertical="center" wrapText="1"/>
    </xf>
    <xf numFmtId="0" fontId="0" fillId="0" borderId="142" xfId="0" applyBorder="1" applyAlignment="1">
      <alignment horizontal="center" vertical="top" wrapText="1"/>
    </xf>
    <xf numFmtId="0" fontId="0" fillId="0" borderId="144" xfId="0" applyBorder="1" applyAlignment="1">
      <alignment horizontal="center" vertical="top" wrapText="1"/>
    </xf>
    <xf numFmtId="0" fontId="113" fillId="0" borderId="33" xfId="0" applyFont="1" applyFill="1" applyBorder="1" applyAlignment="1">
      <alignment horizontal="center" vertical="center" wrapText="1"/>
    </xf>
    <xf numFmtId="0" fontId="113" fillId="0" borderId="32" xfId="0" applyFont="1" applyFill="1" applyBorder="1" applyAlignment="1">
      <alignment horizontal="center" vertical="center" wrapText="1"/>
    </xf>
    <xf numFmtId="0" fontId="113" fillId="0" borderId="34" xfId="0" applyFont="1" applyFill="1" applyBorder="1" applyAlignment="1">
      <alignment horizontal="center" vertical="center" wrapText="1"/>
    </xf>
    <xf numFmtId="0" fontId="113" fillId="0" borderId="11" xfId="0" applyFont="1" applyFill="1" applyBorder="1" applyAlignment="1">
      <alignment horizontal="center" vertical="center" wrapText="1"/>
    </xf>
    <xf numFmtId="0" fontId="113" fillId="0" borderId="0" xfId="0" applyFont="1" applyFill="1" applyBorder="1" applyAlignment="1">
      <alignment horizontal="center" vertical="center" wrapText="1"/>
    </xf>
    <xf numFmtId="0" fontId="113" fillId="0" borderId="31" xfId="0" applyFont="1" applyFill="1" applyBorder="1" applyAlignment="1">
      <alignment horizontal="center" vertical="center" wrapText="1"/>
    </xf>
    <xf numFmtId="0" fontId="113" fillId="0" borderId="35" xfId="0" applyFont="1" applyFill="1" applyBorder="1" applyAlignment="1">
      <alignment horizontal="center" vertical="center" wrapText="1"/>
    </xf>
    <xf numFmtId="0" fontId="113" fillId="0" borderId="9" xfId="0" applyFont="1" applyFill="1" applyBorder="1" applyAlignment="1">
      <alignment horizontal="center" vertical="center" wrapText="1"/>
    </xf>
    <xf numFmtId="0" fontId="113" fillId="0" borderId="36" xfId="0" applyFont="1" applyFill="1" applyBorder="1" applyAlignment="1">
      <alignment horizontal="center" vertical="center" wrapText="1"/>
    </xf>
    <xf numFmtId="169" fontId="120" fillId="0" borderId="183" xfId="0" applyNumberFormat="1" applyFont="1" applyFill="1" applyBorder="1" applyAlignment="1">
      <alignment horizontal="center" vertical="center" wrapText="1" shrinkToFit="1"/>
    </xf>
    <xf numFmtId="169" fontId="120" fillId="0" borderId="184" xfId="0" applyNumberFormat="1" applyFont="1" applyFill="1" applyBorder="1" applyAlignment="1">
      <alignment horizontal="center" vertical="center" wrapText="1" shrinkToFit="1"/>
    </xf>
    <xf numFmtId="169" fontId="120" fillId="0" borderId="152" xfId="0" applyNumberFormat="1" applyFont="1" applyFill="1" applyBorder="1" applyAlignment="1">
      <alignment horizontal="center" vertical="center" wrapText="1" shrinkToFit="1"/>
    </xf>
    <xf numFmtId="169" fontId="120" fillId="0" borderId="182" xfId="0" applyNumberFormat="1" applyFont="1" applyFill="1" applyBorder="1" applyAlignment="1">
      <alignment horizontal="center" vertical="center" wrapText="1" shrinkToFit="1"/>
    </xf>
    <xf numFmtId="169" fontId="120" fillId="0" borderId="153" xfId="0" applyNumberFormat="1" applyFont="1" applyFill="1" applyBorder="1" applyAlignment="1">
      <alignment horizontal="center" vertical="center" wrapText="1" shrinkToFit="1"/>
    </xf>
    <xf numFmtId="169" fontId="139" fillId="0" borderId="39" xfId="0" applyNumberFormat="1" applyFont="1" applyFill="1" applyBorder="1" applyAlignment="1">
      <alignment horizontal="right" vertical="center" wrapText="1" shrinkToFit="1"/>
    </xf>
    <xf numFmtId="169" fontId="139" fillId="0" borderId="37" xfId="0" applyNumberFormat="1" applyFont="1" applyFill="1" applyBorder="1" applyAlignment="1">
      <alignment horizontal="right" vertical="center" wrapText="1" shrinkToFit="1"/>
    </xf>
    <xf numFmtId="169" fontId="139" fillId="0" borderId="38" xfId="0" applyNumberFormat="1" applyFont="1" applyFill="1" applyBorder="1" applyAlignment="1">
      <alignment horizontal="right" vertical="center" wrapText="1" shrinkToFit="1"/>
    </xf>
    <xf numFmtId="169" fontId="110" fillId="0" borderId="143" xfId="0" applyNumberFormat="1" applyFont="1" applyFill="1" applyBorder="1" applyAlignment="1">
      <alignment horizontal="center" vertical="center"/>
    </xf>
    <xf numFmtId="0" fontId="113" fillId="26" borderId="16" xfId="0" quotePrefix="1" applyFont="1" applyFill="1" applyBorder="1" applyAlignment="1">
      <alignment horizontal="center" vertical="center" wrapText="1"/>
    </xf>
    <xf numFmtId="0" fontId="113" fillId="26" borderId="10" xfId="0" quotePrefix="1" applyFont="1" applyFill="1" applyBorder="1" applyAlignment="1">
      <alignment horizontal="center" vertical="center" wrapText="1"/>
    </xf>
    <xf numFmtId="0" fontId="113" fillId="26" borderId="15" xfId="0" quotePrefix="1" applyFont="1" applyFill="1" applyBorder="1" applyAlignment="1">
      <alignment horizontal="center" vertical="center" wrapText="1"/>
    </xf>
    <xf numFmtId="169" fontId="110" fillId="0" borderId="142" xfId="0" applyNumberFormat="1" applyFont="1" applyFill="1" applyBorder="1" applyAlignment="1">
      <alignment horizontal="center" vertical="center"/>
    </xf>
    <xf numFmtId="0" fontId="113" fillId="26" borderId="0" xfId="0" applyFont="1" applyFill="1" applyBorder="1" applyAlignment="1">
      <alignment horizontal="center" vertical="center" wrapText="1"/>
    </xf>
    <xf numFmtId="0" fontId="113" fillId="26" borderId="33" xfId="0" quotePrefix="1" applyFont="1" applyFill="1" applyBorder="1" applyAlignment="1">
      <alignment horizontal="center" vertical="center" wrapText="1"/>
    </xf>
    <xf numFmtId="0" fontId="113" fillId="26" borderId="32" xfId="0" quotePrefix="1" applyFont="1" applyFill="1" applyBorder="1" applyAlignment="1">
      <alignment horizontal="center" vertical="center" wrapText="1"/>
    </xf>
    <xf numFmtId="0" fontId="113" fillId="26" borderId="34" xfId="0" quotePrefix="1" applyFont="1" applyFill="1" applyBorder="1" applyAlignment="1">
      <alignment horizontal="center" vertical="center" wrapText="1"/>
    </xf>
    <xf numFmtId="0" fontId="113" fillId="26" borderId="11" xfId="0" quotePrefix="1" applyFont="1" applyFill="1" applyBorder="1" applyAlignment="1">
      <alignment horizontal="center" vertical="center" wrapText="1"/>
    </xf>
    <xf numFmtId="0" fontId="113" fillId="26" borderId="0" xfId="0" quotePrefix="1" applyFont="1" applyFill="1" applyBorder="1" applyAlignment="1">
      <alignment horizontal="center" vertical="center" wrapText="1"/>
    </xf>
    <xf numFmtId="0" fontId="113" fillId="26" borderId="31" xfId="0" quotePrefix="1" applyFont="1" applyFill="1" applyBorder="1" applyAlignment="1">
      <alignment horizontal="center" vertical="center" wrapText="1"/>
    </xf>
    <xf numFmtId="0" fontId="113" fillId="26" borderId="35" xfId="0" quotePrefix="1" applyFont="1" applyFill="1" applyBorder="1" applyAlignment="1">
      <alignment horizontal="center" vertical="center" wrapText="1"/>
    </xf>
    <xf numFmtId="0" fontId="113" fillId="26" borderId="9" xfId="0" quotePrefix="1" applyFont="1" applyFill="1" applyBorder="1" applyAlignment="1">
      <alignment horizontal="center" vertical="center" wrapText="1"/>
    </xf>
    <xf numFmtId="0" fontId="113" fillId="26" borderId="36" xfId="0" quotePrefix="1" applyFont="1" applyFill="1" applyBorder="1" applyAlignment="1">
      <alignment horizontal="center" vertical="center" wrapText="1"/>
    </xf>
    <xf numFmtId="0" fontId="113" fillId="0" borderId="33" xfId="0" applyFont="1" applyFill="1" applyBorder="1" applyAlignment="1">
      <alignment horizontal="center" vertical="center"/>
    </xf>
    <xf numFmtId="0" fontId="113" fillId="0" borderId="32" xfId="0" applyFont="1" applyFill="1" applyBorder="1" applyAlignment="1">
      <alignment horizontal="center" vertical="center"/>
    </xf>
    <xf numFmtId="0" fontId="113" fillId="0" borderId="34" xfId="0" applyFont="1" applyFill="1" applyBorder="1" applyAlignment="1">
      <alignment horizontal="center" vertical="center"/>
    </xf>
    <xf numFmtId="0" fontId="113" fillId="0" borderId="11" xfId="0" applyFont="1" applyFill="1" applyBorder="1" applyAlignment="1">
      <alignment horizontal="center" vertical="center"/>
    </xf>
    <xf numFmtId="0" fontId="113" fillId="0" borderId="0" xfId="0" applyFont="1" applyFill="1" applyBorder="1" applyAlignment="1">
      <alignment horizontal="center" vertical="center"/>
    </xf>
    <xf numFmtId="0" fontId="113" fillId="0" borderId="31" xfId="0" applyFont="1" applyFill="1" applyBorder="1" applyAlignment="1">
      <alignment horizontal="center" vertical="center"/>
    </xf>
    <xf numFmtId="0" fontId="113" fillId="0" borderId="35" xfId="0" applyFont="1" applyFill="1" applyBorder="1" applyAlignment="1">
      <alignment horizontal="center" vertical="center"/>
    </xf>
    <xf numFmtId="0" fontId="113" fillId="0" borderId="9" xfId="0" applyFont="1" applyFill="1" applyBorder="1" applyAlignment="1">
      <alignment horizontal="center" vertical="center"/>
    </xf>
    <xf numFmtId="0" fontId="113" fillId="0" borderId="36" xfId="0" applyFont="1" applyFill="1" applyBorder="1" applyAlignment="1">
      <alignment horizontal="center" vertical="center"/>
    </xf>
    <xf numFmtId="169" fontId="120" fillId="0" borderId="185" xfId="0" applyNumberFormat="1" applyFont="1" applyFill="1" applyBorder="1" applyAlignment="1">
      <alignment horizontal="center" vertical="center" wrapText="1" shrinkToFit="1"/>
    </xf>
    <xf numFmtId="169" fontId="120" fillId="0" borderId="186" xfId="0" applyNumberFormat="1" applyFont="1" applyFill="1" applyBorder="1" applyAlignment="1">
      <alignment horizontal="center" vertical="center" wrapText="1" shrinkToFit="1"/>
    </xf>
    <xf numFmtId="169" fontId="110" fillId="0" borderId="187" xfId="0" applyNumberFormat="1" applyFont="1" applyFill="1" applyBorder="1" applyAlignment="1">
      <alignment horizontal="center" vertical="center"/>
    </xf>
    <xf numFmtId="169" fontId="110" fillId="0" borderId="186" xfId="0" applyNumberFormat="1" applyFont="1" applyFill="1" applyBorder="1" applyAlignment="1">
      <alignment horizontal="center" vertical="center"/>
    </xf>
    <xf numFmtId="169" fontId="110" fillId="0" borderId="39" xfId="0" applyNumberFormat="1" applyFont="1" applyFill="1" applyBorder="1" applyAlignment="1">
      <alignment horizontal="center" vertical="center"/>
    </xf>
    <xf numFmtId="169" fontId="110" fillId="0" borderId="38" xfId="0" applyNumberFormat="1" applyFont="1" applyFill="1" applyBorder="1" applyAlignment="1">
      <alignment horizontal="center" vertical="center"/>
    </xf>
    <xf numFmtId="0" fontId="0" fillId="0" borderId="33" xfId="0" applyFill="1" applyBorder="1" applyAlignment="1">
      <alignment horizontal="left" vertical="center" wrapText="1"/>
    </xf>
    <xf numFmtId="0" fontId="0" fillId="0" borderId="32" xfId="0" applyFill="1" applyBorder="1" applyAlignment="1">
      <alignment horizontal="left" vertical="center" wrapText="1"/>
    </xf>
    <xf numFmtId="0" fontId="0" fillId="0" borderId="34" xfId="0" applyFill="1" applyBorder="1" applyAlignment="1">
      <alignment horizontal="left" vertical="center" wrapText="1"/>
    </xf>
    <xf numFmtId="0" fontId="0" fillId="0" borderId="11" xfId="0" applyFill="1" applyBorder="1" applyAlignment="1">
      <alignment horizontal="left" vertical="center" wrapText="1"/>
    </xf>
    <xf numFmtId="0" fontId="0" fillId="0" borderId="0" xfId="0" applyFill="1" applyBorder="1" applyAlignment="1">
      <alignment horizontal="left" vertical="center" wrapText="1"/>
    </xf>
    <xf numFmtId="0" fontId="0" fillId="0" borderId="31" xfId="0" applyFill="1" applyBorder="1" applyAlignment="1">
      <alignment horizontal="left" vertical="center" wrapText="1"/>
    </xf>
    <xf numFmtId="0" fontId="0" fillId="0" borderId="35" xfId="0" applyFill="1" applyBorder="1" applyAlignment="1">
      <alignment horizontal="left" vertical="center" wrapText="1"/>
    </xf>
    <xf numFmtId="0" fontId="0" fillId="0" borderId="9" xfId="0" applyFill="1" applyBorder="1" applyAlignment="1">
      <alignment horizontal="left" vertical="center" wrapText="1"/>
    </xf>
    <xf numFmtId="0" fontId="0" fillId="0" borderId="36" xfId="0" applyFill="1" applyBorder="1" applyAlignment="1">
      <alignment horizontal="left" vertical="center" wrapText="1"/>
    </xf>
    <xf numFmtId="0" fontId="15" fillId="0" borderId="33" xfId="0" applyFont="1" applyBorder="1" applyAlignment="1">
      <alignment horizontal="left" vertical="top" wrapText="1"/>
    </xf>
    <xf numFmtId="0" fontId="15" fillId="0" borderId="32" xfId="0" applyFont="1" applyBorder="1" applyAlignment="1">
      <alignment horizontal="left" vertical="top" wrapText="1"/>
    </xf>
    <xf numFmtId="0" fontId="15" fillId="0" borderId="34" xfId="0" applyFont="1" applyBorder="1" applyAlignment="1">
      <alignment horizontal="left" vertical="top" wrapText="1"/>
    </xf>
    <xf numFmtId="0" fontId="15" fillId="0" borderId="11" xfId="0" applyFont="1" applyBorder="1" applyAlignment="1">
      <alignment horizontal="left" vertical="top" wrapText="1"/>
    </xf>
    <xf numFmtId="0" fontId="15" fillId="0" borderId="0" xfId="0" applyFont="1" applyBorder="1" applyAlignment="1">
      <alignment horizontal="left" vertical="top" wrapText="1"/>
    </xf>
    <xf numFmtId="0" fontId="15" fillId="0" borderId="31" xfId="0" applyFont="1" applyBorder="1" applyAlignment="1">
      <alignment horizontal="left" vertical="top" wrapText="1"/>
    </xf>
    <xf numFmtId="0" fontId="15" fillId="0" borderId="35" xfId="0" applyFont="1" applyBorder="1" applyAlignment="1">
      <alignment horizontal="left" vertical="top" wrapText="1"/>
    </xf>
    <xf numFmtId="0" fontId="15" fillId="0" borderId="9" xfId="0" applyFont="1" applyBorder="1" applyAlignment="1">
      <alignment horizontal="left" vertical="top" wrapText="1"/>
    </xf>
    <xf numFmtId="0" fontId="15" fillId="0" borderId="36" xfId="0" applyFont="1" applyBorder="1" applyAlignment="1">
      <alignment horizontal="left" vertical="top" wrapText="1"/>
    </xf>
    <xf numFmtId="0" fontId="113" fillId="0" borderId="39" xfId="0" applyFont="1" applyFill="1" applyBorder="1" applyAlignment="1">
      <alignment horizontal="center" vertical="center"/>
    </xf>
    <xf numFmtId="0" fontId="113" fillId="0" borderId="37" xfId="0" applyFont="1" applyFill="1" applyBorder="1" applyAlignment="1">
      <alignment horizontal="center" vertical="center"/>
    </xf>
    <xf numFmtId="0" fontId="113" fillId="0" borderId="38" xfId="0" applyFont="1" applyFill="1" applyBorder="1" applyAlignment="1">
      <alignment horizontal="center" vertical="center"/>
    </xf>
    <xf numFmtId="0" fontId="113" fillId="0" borderId="39" xfId="0" applyFont="1" applyFill="1" applyBorder="1" applyAlignment="1">
      <alignment horizontal="center" vertical="center" wrapText="1"/>
    </xf>
    <xf numFmtId="0" fontId="113" fillId="0" borderId="37" xfId="0" applyFont="1" applyFill="1" applyBorder="1" applyAlignment="1">
      <alignment horizontal="center" vertical="center" wrapText="1"/>
    </xf>
    <xf numFmtId="0" fontId="113" fillId="0" borderId="38" xfId="0" applyFont="1" applyFill="1" applyBorder="1" applyAlignment="1">
      <alignment horizontal="center" vertical="center" wrapText="1"/>
    </xf>
    <xf numFmtId="169" fontId="132" fillId="0" borderId="33" xfId="0" applyNumberFormat="1" applyFont="1" applyFill="1" applyBorder="1" applyAlignment="1">
      <alignment horizontal="center" vertical="center" wrapText="1" shrinkToFit="1"/>
    </xf>
    <xf numFmtId="169" fontId="132" fillId="0" borderId="32" xfId="0" applyNumberFormat="1" applyFont="1" applyFill="1" applyBorder="1" applyAlignment="1">
      <alignment horizontal="center" vertical="center" wrapText="1" shrinkToFit="1"/>
    </xf>
    <xf numFmtId="169" fontId="132" fillId="0" borderId="34" xfId="0" applyNumberFormat="1" applyFont="1" applyFill="1" applyBorder="1" applyAlignment="1">
      <alignment horizontal="center" vertical="center" wrapText="1" shrinkToFit="1"/>
    </xf>
    <xf numFmtId="169" fontId="132" fillId="0" borderId="11" xfId="0" applyNumberFormat="1" applyFont="1" applyFill="1" applyBorder="1" applyAlignment="1">
      <alignment horizontal="center" vertical="center" wrapText="1" shrinkToFit="1"/>
    </xf>
    <xf numFmtId="169" fontId="132" fillId="0" borderId="0" xfId="0" applyNumberFormat="1" applyFont="1" applyFill="1" applyBorder="1" applyAlignment="1">
      <alignment horizontal="center" vertical="center" wrapText="1" shrinkToFit="1"/>
    </xf>
    <xf numFmtId="169" fontId="132" fillId="0" borderId="31" xfId="0" applyNumberFormat="1" applyFont="1" applyFill="1" applyBorder="1" applyAlignment="1">
      <alignment horizontal="center" vertical="center" wrapText="1" shrinkToFit="1"/>
    </xf>
    <xf numFmtId="169" fontId="132" fillId="0" borderId="35" xfId="0" applyNumberFormat="1" applyFont="1" applyFill="1" applyBorder="1" applyAlignment="1">
      <alignment horizontal="center" vertical="center" wrapText="1" shrinkToFit="1"/>
    </xf>
    <xf numFmtId="169" fontId="132" fillId="0" borderId="9" xfId="0" applyNumberFormat="1" applyFont="1" applyFill="1" applyBorder="1" applyAlignment="1">
      <alignment horizontal="center" vertical="center" wrapText="1" shrinkToFit="1"/>
    </xf>
    <xf numFmtId="169" fontId="132" fillId="0" borderId="36" xfId="0" applyNumberFormat="1" applyFont="1" applyFill="1" applyBorder="1" applyAlignment="1">
      <alignment horizontal="center" vertical="center" wrapText="1" shrinkToFit="1"/>
    </xf>
    <xf numFmtId="169" fontId="120" fillId="0" borderId="16" xfId="0" applyNumberFormat="1" applyFont="1" applyFill="1" applyBorder="1" applyAlignment="1">
      <alignment horizontal="center" vertical="center" wrapText="1" shrinkToFit="1"/>
    </xf>
    <xf numFmtId="169" fontId="120" fillId="0" borderId="10" xfId="0" applyNumberFormat="1" applyFont="1" applyFill="1" applyBorder="1" applyAlignment="1">
      <alignment horizontal="center" vertical="center" wrapText="1" shrinkToFit="1"/>
    </xf>
    <xf numFmtId="169" fontId="120" fillId="0" borderId="15" xfId="0" applyNumberFormat="1" applyFont="1" applyFill="1" applyBorder="1" applyAlignment="1">
      <alignment horizontal="center" vertical="center" wrapText="1" shrinkToFit="1"/>
    </xf>
    <xf numFmtId="0" fontId="160" fillId="0" borderId="0" xfId="0" applyFont="1" applyBorder="1" applyAlignment="1">
      <alignment horizontal="center" vertical="center"/>
    </xf>
    <xf numFmtId="0" fontId="101" fillId="0" borderId="72" xfId="0" applyFont="1" applyBorder="1" applyAlignment="1">
      <alignment horizontal="left" vertical="center" wrapText="1"/>
    </xf>
    <xf numFmtId="0" fontId="101" fillId="0" borderId="30" xfId="0" applyFont="1" applyBorder="1" applyAlignment="1">
      <alignment horizontal="left" vertical="center" wrapText="1"/>
    </xf>
    <xf numFmtId="0" fontId="101" fillId="0" borderId="73" xfId="0" applyFont="1" applyBorder="1" applyAlignment="1">
      <alignment horizontal="left" vertical="center" wrapText="1"/>
    </xf>
    <xf numFmtId="0" fontId="105" fillId="0" borderId="0" xfId="0" applyFont="1" applyAlignment="1">
      <alignment horizontal="left" vertical="center" wrapText="1"/>
    </xf>
    <xf numFmtId="0" fontId="0" fillId="0" borderId="0" xfId="0" applyBorder="1" applyAlignment="1">
      <alignment horizontal="left"/>
    </xf>
    <xf numFmtId="0" fontId="0" fillId="0" borderId="31" xfId="0" applyBorder="1" applyAlignment="1">
      <alignment horizontal="left"/>
    </xf>
    <xf numFmtId="0" fontId="4" fillId="0" borderId="11" xfId="0" applyFont="1" applyBorder="1" applyAlignment="1">
      <alignment horizontal="left" vertical="center" wrapText="1" indent="1"/>
    </xf>
    <xf numFmtId="0" fontId="4" fillId="0" borderId="0" xfId="0" applyFont="1" applyBorder="1" applyAlignment="1">
      <alignment horizontal="left" vertical="center" wrapText="1" indent="1"/>
    </xf>
    <xf numFmtId="0" fontId="110" fillId="0" borderId="11" xfId="0" applyFont="1" applyBorder="1" applyAlignment="1">
      <alignment horizontal="center" vertical="center"/>
    </xf>
    <xf numFmtId="0" fontId="110" fillId="0" borderId="0" xfId="0" applyFont="1" applyBorder="1" applyAlignment="1">
      <alignment horizontal="center" vertical="center"/>
    </xf>
    <xf numFmtId="0" fontId="110" fillId="0" borderId="31" xfId="0" applyFont="1" applyBorder="1" applyAlignment="1">
      <alignment horizontal="center" vertical="center"/>
    </xf>
    <xf numFmtId="0" fontId="110" fillId="0" borderId="11" xfId="0" applyFont="1" applyBorder="1" applyAlignment="1">
      <alignment horizontal="left" vertical="top" wrapText="1" readingOrder="1"/>
    </xf>
    <xf numFmtId="0" fontId="110" fillId="0" borderId="0" xfId="0" applyFont="1" applyBorder="1" applyAlignment="1">
      <alignment horizontal="left" vertical="top" wrapText="1" readingOrder="1"/>
    </xf>
    <xf numFmtId="0" fontId="110" fillId="0" borderId="31" xfId="0" applyFont="1" applyBorder="1" applyAlignment="1">
      <alignment horizontal="left" vertical="top" wrapText="1" readingOrder="1"/>
    </xf>
    <xf numFmtId="0" fontId="110" fillId="0" borderId="11" xfId="0" applyFont="1" applyBorder="1" applyAlignment="1">
      <alignment horizontal="center" vertical="center" wrapText="1"/>
    </xf>
    <xf numFmtId="0" fontId="110" fillId="0" borderId="0" xfId="0" applyFont="1" applyBorder="1" applyAlignment="1">
      <alignment horizontal="center" vertical="center" wrapText="1"/>
    </xf>
    <xf numFmtId="0" fontId="110" fillId="0" borderId="31" xfId="0" applyFont="1" applyBorder="1" applyAlignment="1">
      <alignment horizontal="center" vertical="center" wrapText="1"/>
    </xf>
    <xf numFmtId="0" fontId="4" fillId="0" borderId="11"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71" fillId="0" borderId="11" xfId="0" applyFont="1" applyFill="1" applyBorder="1" applyAlignment="1">
      <alignment horizontal="left" vertical="top" wrapText="1" indent="1"/>
    </xf>
    <xf numFmtId="0" fontId="71" fillId="0" borderId="0" xfId="0" applyFont="1" applyFill="1" applyBorder="1" applyAlignment="1">
      <alignment horizontal="left" vertical="top" wrapText="1" indent="1"/>
    </xf>
    <xf numFmtId="0" fontId="98" fillId="22" borderId="100" xfId="0" applyFont="1" applyFill="1" applyBorder="1" applyAlignment="1">
      <alignment horizontal="center"/>
    </xf>
    <xf numFmtId="0" fontId="83" fillId="22" borderId="91" xfId="0" applyFont="1" applyFill="1" applyBorder="1"/>
    <xf numFmtId="0" fontId="79" fillId="22" borderId="188" xfId="0" applyFont="1" applyFill="1" applyBorder="1" applyAlignment="1">
      <alignment horizontal="center" vertical="center" wrapText="1"/>
    </xf>
    <xf numFmtId="0" fontId="79" fillId="22" borderId="189" xfId="0" applyFont="1" applyFill="1" applyBorder="1" applyAlignment="1">
      <alignment horizontal="center" vertical="center" wrapText="1"/>
    </xf>
    <xf numFmtId="0" fontId="79" fillId="22" borderId="190" xfId="0" applyFont="1" applyFill="1" applyBorder="1" applyAlignment="1">
      <alignment horizontal="center" vertical="center" wrapText="1"/>
    </xf>
    <xf numFmtId="0" fontId="98" fillId="22" borderId="100" xfId="0" applyFont="1" applyFill="1" applyBorder="1" applyAlignment="1">
      <alignment horizontal="center" vertical="center" wrapText="1"/>
    </xf>
    <xf numFmtId="0" fontId="98" fillId="22" borderId="91" xfId="0" applyFont="1" applyFill="1" applyBorder="1" applyAlignment="1">
      <alignment horizontal="center" vertical="center" wrapText="1"/>
    </xf>
    <xf numFmtId="0" fontId="98" fillId="22" borderId="92" xfId="0" applyFont="1" applyFill="1" applyBorder="1" applyAlignment="1">
      <alignment horizontal="center" vertical="center" wrapText="1"/>
    </xf>
    <xf numFmtId="0" fontId="76" fillId="0" borderId="0" xfId="0" applyFont="1" applyAlignment="1">
      <alignment horizontal="center"/>
    </xf>
    <xf numFmtId="0" fontId="0" fillId="0" borderId="0" xfId="0" applyFont="1" applyAlignment="1">
      <alignment horizontal="center"/>
    </xf>
    <xf numFmtId="0" fontId="68" fillId="0" borderId="14" xfId="37" applyFill="1" applyBorder="1" applyAlignment="1" applyProtection="1">
      <alignment horizontal="center" vertical="center"/>
    </xf>
    <xf numFmtId="0" fontId="68" fillId="0" borderId="0" xfId="37" applyFill="1" applyAlignment="1" applyProtection="1">
      <alignment horizontal="center" vertical="center"/>
    </xf>
    <xf numFmtId="0" fontId="140" fillId="0" borderId="16" xfId="42" applyFont="1" applyFill="1" applyBorder="1" applyAlignment="1">
      <alignment horizontal="center" vertical="center" wrapText="1"/>
    </xf>
    <xf numFmtId="0" fontId="140" fillId="0" borderId="10" xfId="42" applyFont="1" applyFill="1" applyBorder="1" applyAlignment="1">
      <alignment horizontal="center" vertical="center" wrapText="1"/>
    </xf>
    <xf numFmtId="0" fontId="140" fillId="0" borderId="15" xfId="42" applyFont="1" applyFill="1" applyBorder="1" applyAlignment="1">
      <alignment horizontal="center" vertical="center" wrapText="1"/>
    </xf>
    <xf numFmtId="168" fontId="75" fillId="0" borderId="10" xfId="42" applyNumberFormat="1" applyFont="1" applyFill="1" applyBorder="1" applyAlignment="1">
      <alignment horizontal="center" vertical="center" wrapText="1"/>
    </xf>
    <xf numFmtId="168" fontId="75" fillId="0" borderId="15" xfId="42" applyNumberFormat="1" applyFont="1" applyFill="1" applyBorder="1" applyAlignment="1">
      <alignment horizontal="center" vertical="center" wrapText="1"/>
    </xf>
    <xf numFmtId="168" fontId="75" fillId="0" borderId="16" xfId="42" applyNumberFormat="1" applyFont="1" applyFill="1" applyBorder="1" applyAlignment="1">
      <alignment horizontal="center" vertical="center" wrapText="1"/>
    </xf>
    <xf numFmtId="0" fontId="75" fillId="0" borderId="0" xfId="42" applyFont="1" applyFill="1" applyAlignment="1">
      <alignment horizontal="left" vertical="center"/>
    </xf>
    <xf numFmtId="0" fontId="76" fillId="0" borderId="0" xfId="42" applyFont="1" applyFill="1" applyAlignment="1">
      <alignment horizontal="center" wrapText="1"/>
    </xf>
    <xf numFmtId="0" fontId="103" fillId="0" borderId="0" xfId="42" applyFont="1" applyFill="1" applyAlignment="1">
      <alignment horizontal="center" wrapText="1"/>
    </xf>
    <xf numFmtId="0" fontId="108" fillId="0" borderId="10" xfId="42" applyFont="1" applyBorder="1" applyAlignment="1">
      <alignment horizontal="center" vertical="center" wrapText="1"/>
    </xf>
    <xf numFmtId="0" fontId="108" fillId="0" borderId="16" xfId="42" applyFont="1" applyBorder="1" applyAlignment="1">
      <alignment horizontal="center" vertical="center" wrapText="1"/>
    </xf>
    <xf numFmtId="0" fontId="108" fillId="0" borderId="15" xfId="42" applyFont="1" applyBorder="1" applyAlignment="1">
      <alignment horizontal="center" vertical="center" wrapText="1"/>
    </xf>
    <xf numFmtId="0" fontId="101" fillId="0" borderId="16" xfId="42" quotePrefix="1" applyFont="1" applyFill="1" applyBorder="1" applyAlignment="1">
      <alignment horizontal="left" vertical="center" wrapText="1"/>
    </xf>
    <xf numFmtId="0" fontId="101" fillId="0" borderId="15" xfId="42" quotePrefix="1" applyFont="1" applyFill="1" applyBorder="1" applyAlignment="1">
      <alignment horizontal="left" vertical="center" wrapText="1"/>
    </xf>
    <xf numFmtId="0" fontId="101" fillId="0" borderId="10" xfId="42" quotePrefix="1" applyFont="1" applyFill="1" applyBorder="1" applyAlignment="1">
      <alignment horizontal="left" vertical="center" wrapText="1"/>
    </xf>
    <xf numFmtId="0" fontId="101" fillId="0" borderId="16" xfId="42" applyFont="1" applyFill="1" applyBorder="1" applyAlignment="1">
      <alignment horizontal="left" vertical="center" wrapText="1"/>
    </xf>
    <xf numFmtId="0" fontId="101" fillId="0" borderId="15" xfId="42" applyFont="1" applyFill="1" applyBorder="1" applyAlignment="1">
      <alignment horizontal="left" vertical="center" wrapText="1"/>
    </xf>
    <xf numFmtId="0" fontId="79" fillId="0" borderId="0" xfId="42" applyFont="1" applyFill="1" applyAlignment="1">
      <alignment horizontal="center" vertical="center"/>
    </xf>
    <xf numFmtId="0" fontId="79" fillId="0" borderId="0" xfId="42" applyFont="1" applyAlignment="1">
      <alignment horizontal="center"/>
    </xf>
    <xf numFmtId="0" fontId="132" fillId="0" borderId="0" xfId="42" applyFont="1" applyFill="1" applyAlignment="1">
      <alignment horizontal="left" vertical="center" wrapText="1"/>
    </xf>
    <xf numFmtId="0" fontId="84" fillId="0" borderId="0" xfId="42" applyFont="1" applyFill="1" applyAlignment="1">
      <alignment horizontal="center" wrapText="1"/>
    </xf>
    <xf numFmtId="0" fontId="79" fillId="0" borderId="0" xfId="42" applyFont="1" applyAlignment="1">
      <alignment horizontal="center" vertical="center"/>
    </xf>
    <xf numFmtId="0" fontId="79" fillId="0" borderId="0" xfId="42" applyFont="1" applyFill="1" applyBorder="1" applyAlignment="1">
      <alignment horizontal="center" vertical="center"/>
    </xf>
    <xf numFmtId="0" fontId="79" fillId="0" borderId="0" xfId="42" applyFont="1" applyFill="1" applyBorder="1" applyAlignment="1">
      <alignment horizontal="center"/>
    </xf>
    <xf numFmtId="0" fontId="106" fillId="0" borderId="0" xfId="42" applyFont="1" applyFill="1" applyAlignment="1">
      <alignment horizontal="center" wrapText="1"/>
    </xf>
    <xf numFmtId="0" fontId="70" fillId="29" borderId="18" xfId="0" applyFont="1" applyFill="1" applyBorder="1" applyAlignment="1">
      <alignment horizontal="center" vertical="top" wrapText="1"/>
    </xf>
    <xf numFmtId="0" fontId="70" fillId="29" borderId="20" xfId="0" applyFont="1" applyFill="1" applyBorder="1" applyAlignment="1">
      <alignment horizontal="center" vertical="top" wrapText="1"/>
    </xf>
    <xf numFmtId="0" fontId="70" fillId="29" borderId="72" xfId="0" applyFont="1" applyFill="1" applyBorder="1" applyAlignment="1">
      <alignment horizontal="center" vertical="center" wrapText="1"/>
    </xf>
    <xf numFmtId="0" fontId="70" fillId="29" borderId="30" xfId="0" applyFont="1" applyFill="1" applyBorder="1" applyAlignment="1">
      <alignment horizontal="center" vertical="center" wrapText="1"/>
    </xf>
    <xf numFmtId="0" fontId="70" fillId="29" borderId="73" xfId="0" applyFont="1" applyFill="1" applyBorder="1" applyAlignment="1">
      <alignment horizontal="center" vertical="center" wrapText="1"/>
    </xf>
    <xf numFmtId="0" fontId="70" fillId="29" borderId="56" xfId="0" applyFont="1" applyFill="1" applyBorder="1" applyAlignment="1">
      <alignment horizontal="center" vertical="center" wrapText="1"/>
    </xf>
    <xf numFmtId="0" fontId="75" fillId="0" borderId="0" xfId="48" applyFont="1" applyFill="1" applyAlignment="1">
      <alignment horizontal="center" wrapText="1"/>
    </xf>
    <xf numFmtId="0" fontId="109" fillId="0" borderId="0" xfId="0" applyFont="1" applyBorder="1" applyAlignment="1">
      <alignment horizontal="center" vertical="center" wrapText="1"/>
    </xf>
    <xf numFmtId="0" fontId="0" fillId="0" borderId="40" xfId="0" applyBorder="1" applyAlignment="1">
      <alignment horizontal="right" wrapText="1"/>
    </xf>
    <xf numFmtId="0" fontId="76" fillId="0" borderId="0" xfId="48" applyFont="1" applyFill="1" applyAlignment="1">
      <alignment horizontal="center" wrapText="1"/>
    </xf>
    <xf numFmtId="0" fontId="105" fillId="0" borderId="0" xfId="0" applyFont="1" applyFill="1" applyAlignment="1">
      <alignment horizontal="left" vertical="center" wrapText="1"/>
    </xf>
    <xf numFmtId="0" fontId="101" fillId="0" borderId="0" xfId="0" applyFont="1" applyAlignment="1">
      <alignment horizontal="left" vertical="top" wrapText="1"/>
    </xf>
    <xf numFmtId="0" fontId="0" fillId="0" borderId="0" xfId="0" applyFont="1" applyAlignment="1">
      <alignment horizontal="left" wrapText="1"/>
    </xf>
  </cellXfs>
  <cellStyles count="84">
    <cellStyle name="Accent1" xfId="1" xr:uid="{00000000-0005-0000-0000-000000000000}"/>
    <cellStyle name="Accent1 - 20%" xfId="2" xr:uid="{00000000-0005-0000-0000-000001000000}"/>
    <cellStyle name="Accent1 - 40%" xfId="3" xr:uid="{00000000-0005-0000-0000-000002000000}"/>
    <cellStyle name="Accent1 - 60%" xfId="4" xr:uid="{00000000-0005-0000-0000-000003000000}"/>
    <cellStyle name="Accent2" xfId="5" xr:uid="{00000000-0005-0000-0000-000004000000}"/>
    <cellStyle name="Accent2 - 20%" xfId="6" xr:uid="{00000000-0005-0000-0000-000005000000}"/>
    <cellStyle name="Accent2 - 40%" xfId="7" xr:uid="{00000000-0005-0000-0000-000006000000}"/>
    <cellStyle name="Accent2 - 60%" xfId="8" xr:uid="{00000000-0005-0000-0000-000007000000}"/>
    <cellStyle name="Accent3" xfId="9" xr:uid="{00000000-0005-0000-0000-000008000000}"/>
    <cellStyle name="Accent3 - 20%" xfId="10" xr:uid="{00000000-0005-0000-0000-000009000000}"/>
    <cellStyle name="Accent3 - 40%" xfId="11" xr:uid="{00000000-0005-0000-0000-00000A000000}"/>
    <cellStyle name="Accent3 - 60%" xfId="12" xr:uid="{00000000-0005-0000-0000-00000B000000}"/>
    <cellStyle name="Accent4" xfId="13" xr:uid="{00000000-0005-0000-0000-00000C000000}"/>
    <cellStyle name="Accent4 - 20%" xfId="14" xr:uid="{00000000-0005-0000-0000-00000D000000}"/>
    <cellStyle name="Accent4 - 40%" xfId="15" xr:uid="{00000000-0005-0000-0000-00000E000000}"/>
    <cellStyle name="Accent4 - 60%" xfId="16" xr:uid="{00000000-0005-0000-0000-00000F000000}"/>
    <cellStyle name="Accent5" xfId="17" xr:uid="{00000000-0005-0000-0000-000010000000}"/>
    <cellStyle name="Accent5 - 20%" xfId="18" xr:uid="{00000000-0005-0000-0000-000011000000}"/>
    <cellStyle name="Accent5 - 40%" xfId="19" xr:uid="{00000000-0005-0000-0000-000012000000}"/>
    <cellStyle name="Accent5 - 60%" xfId="20" xr:uid="{00000000-0005-0000-0000-000013000000}"/>
    <cellStyle name="Accent6" xfId="21" xr:uid="{00000000-0005-0000-0000-000014000000}"/>
    <cellStyle name="Accent6 - 20%" xfId="22" xr:uid="{00000000-0005-0000-0000-000015000000}"/>
    <cellStyle name="Accent6 - 40%" xfId="23" xr:uid="{00000000-0005-0000-0000-000016000000}"/>
    <cellStyle name="Accent6 - 60%" xfId="24" xr:uid="{00000000-0005-0000-0000-000017000000}"/>
    <cellStyle name="Bad" xfId="25" xr:uid="{00000000-0005-0000-0000-000018000000}"/>
    <cellStyle name="Calculation" xfId="26" xr:uid="{00000000-0005-0000-0000-000019000000}"/>
    <cellStyle name="Check Cell" xfId="27" xr:uid="{00000000-0005-0000-0000-00001A000000}"/>
    <cellStyle name="Emphasis 1" xfId="28" xr:uid="{00000000-0005-0000-0000-00001B000000}"/>
    <cellStyle name="Emphasis 2" xfId="29" xr:uid="{00000000-0005-0000-0000-00001C000000}"/>
    <cellStyle name="Emphasis 3" xfId="30" xr:uid="{00000000-0005-0000-0000-00001D000000}"/>
    <cellStyle name="Euro" xfId="31" xr:uid="{00000000-0005-0000-0000-00001E000000}"/>
    <cellStyle name="Good" xfId="32" xr:uid="{00000000-0005-0000-0000-00001F000000}"/>
    <cellStyle name="Heading 1" xfId="33" xr:uid="{00000000-0005-0000-0000-000020000000}"/>
    <cellStyle name="Heading 2" xfId="34" xr:uid="{00000000-0005-0000-0000-000021000000}"/>
    <cellStyle name="Heading 3" xfId="35" xr:uid="{00000000-0005-0000-0000-000022000000}"/>
    <cellStyle name="Heading 4" xfId="36" xr:uid="{00000000-0005-0000-0000-000023000000}"/>
    <cellStyle name="Hiperligação" xfId="37" builtinId="8"/>
    <cellStyle name="Input" xfId="38" xr:uid="{00000000-0005-0000-0000-000025000000}"/>
    <cellStyle name="Linked Cell" xfId="39" xr:uid="{00000000-0005-0000-0000-000026000000}"/>
    <cellStyle name="Moeda 2" xfId="40" xr:uid="{00000000-0005-0000-0000-000027000000}"/>
    <cellStyle name="Neutral" xfId="41" xr:uid="{00000000-0005-0000-0000-000028000000}"/>
    <cellStyle name="Normal" xfId="0" builtinId="0"/>
    <cellStyle name="Normal 10" xfId="42" xr:uid="{00000000-0005-0000-0000-00002A000000}"/>
    <cellStyle name="Normal 11" xfId="43" xr:uid="{00000000-0005-0000-0000-00002B000000}"/>
    <cellStyle name="Normal 12" xfId="44" xr:uid="{00000000-0005-0000-0000-00002C000000}"/>
    <cellStyle name="Normal 12 2" xfId="45" xr:uid="{00000000-0005-0000-0000-00002D000000}"/>
    <cellStyle name="Normal 13" xfId="46" xr:uid="{00000000-0005-0000-0000-00002E000000}"/>
    <cellStyle name="Normal 13 10" xfId="47" xr:uid="{00000000-0005-0000-0000-00002F000000}"/>
    <cellStyle name="Normal 2" xfId="48" xr:uid="{00000000-0005-0000-0000-000030000000}"/>
    <cellStyle name="Normal 2 2" xfId="49" xr:uid="{00000000-0005-0000-0000-000031000000}"/>
    <cellStyle name="Normal 3" xfId="50" xr:uid="{00000000-0005-0000-0000-000032000000}"/>
    <cellStyle name="Normal 3 2" xfId="51" xr:uid="{00000000-0005-0000-0000-000033000000}"/>
    <cellStyle name="Normal 3 3" xfId="52" xr:uid="{00000000-0005-0000-0000-000034000000}"/>
    <cellStyle name="Normal 3_ONLINE" xfId="53" xr:uid="{00000000-0005-0000-0000-000035000000}"/>
    <cellStyle name="Normal 4" xfId="54" xr:uid="{00000000-0005-0000-0000-000036000000}"/>
    <cellStyle name="Normal 5" xfId="55" xr:uid="{00000000-0005-0000-0000-000037000000}"/>
    <cellStyle name="Normal 5 2" xfId="56" xr:uid="{00000000-0005-0000-0000-000038000000}"/>
    <cellStyle name="Normal 6" xfId="57" xr:uid="{00000000-0005-0000-0000-000039000000}"/>
    <cellStyle name="Normal 6 2" xfId="58" xr:uid="{00000000-0005-0000-0000-00003A000000}"/>
    <cellStyle name="Normal 60 2" xfId="59" xr:uid="{00000000-0005-0000-0000-00003B000000}"/>
    <cellStyle name="Normal 7" xfId="60" xr:uid="{00000000-0005-0000-0000-00003C000000}"/>
    <cellStyle name="Normal 7 2" xfId="61" xr:uid="{00000000-0005-0000-0000-00003D000000}"/>
    <cellStyle name="Normal 7 3" xfId="62" xr:uid="{00000000-0005-0000-0000-00003E000000}"/>
    <cellStyle name="Normal 8" xfId="63" xr:uid="{00000000-0005-0000-0000-00003F000000}"/>
    <cellStyle name="Normal 8 2" xfId="64" xr:uid="{00000000-0005-0000-0000-000040000000}"/>
    <cellStyle name="Normal 9" xfId="65" xr:uid="{00000000-0005-0000-0000-000041000000}"/>
    <cellStyle name="Normal_2004_2005_preparação_XVI Governo" xfId="66" xr:uid="{00000000-0005-0000-0000-000042000000}"/>
    <cellStyle name="Normal_ANEXO II-A_NOVO 2" xfId="67" xr:uid="{00000000-0005-0000-0000-000043000000}"/>
    <cellStyle name="Normal_mapas anexos despacho relatório OE-2006" xfId="68" xr:uid="{00000000-0005-0000-0000-000044000000}"/>
    <cellStyle name="Note" xfId="69" xr:uid="{00000000-0005-0000-0000-000045000000}"/>
    <cellStyle name="Output" xfId="70" xr:uid="{00000000-0005-0000-0000-000046000000}"/>
    <cellStyle name="Percentagem" xfId="71" builtinId="5"/>
    <cellStyle name="Percentagem 2" xfId="72" xr:uid="{00000000-0005-0000-0000-000048000000}"/>
    <cellStyle name="Percentagem 3" xfId="73" xr:uid="{00000000-0005-0000-0000-000049000000}"/>
    <cellStyle name="Percentagem 5" xfId="74" xr:uid="{00000000-0005-0000-0000-00004A000000}"/>
    <cellStyle name="Sheet Title" xfId="75" xr:uid="{00000000-0005-0000-0000-00004B000000}"/>
    <cellStyle name="Vírgula" xfId="76" builtinId="3"/>
    <cellStyle name="Vírgula 2" xfId="77" xr:uid="{00000000-0005-0000-0000-00004D000000}"/>
    <cellStyle name="Vírgula 3" xfId="78" xr:uid="{00000000-0005-0000-0000-00004E000000}"/>
    <cellStyle name="Vírgula 4" xfId="79" xr:uid="{00000000-0005-0000-0000-00004F000000}"/>
    <cellStyle name="Vírgula 4 2" xfId="80" xr:uid="{00000000-0005-0000-0000-000050000000}"/>
    <cellStyle name="Vírgula 5" xfId="81" xr:uid="{00000000-0005-0000-0000-000051000000}"/>
    <cellStyle name="Vírgula 6" xfId="83" xr:uid="{00000000-0005-0000-0000-000052000000}"/>
    <cellStyle name="Warning Text" xfId="82" xr:uid="{00000000-0005-0000-0000-000053000000}"/>
  </cellStyles>
  <dxfs count="3">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50" Type="http://schemas.openxmlformats.org/officeDocument/2006/relationships/customXml" Target="../customXml/item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customXml" Target="../customXml/item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1" Type="http://schemas.openxmlformats.org/officeDocument/2006/relationships/hyperlink" Target="#INDICE!A1"/></Relationships>
</file>

<file path=xl/drawings/_rels/drawing18.xml.rels><?xml version="1.0" encoding="UTF-8" standalone="yes"?>
<Relationships xmlns="http://schemas.openxmlformats.org/package/2006/relationships"><Relationship Id="rId1" Type="http://schemas.openxmlformats.org/officeDocument/2006/relationships/hyperlink" Target="#INDICE!A1"/></Relationships>
</file>

<file path=xl/drawings/_rels/drawing19.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hyperlink" Target="#INDICE!A1"/></Relationships>
</file>

<file path=xl/drawings/_rels/drawing20.xml.rels><?xml version="1.0" encoding="UTF-8" standalone="yes"?>
<Relationships xmlns="http://schemas.openxmlformats.org/package/2006/relationships"><Relationship Id="rId1" Type="http://schemas.openxmlformats.org/officeDocument/2006/relationships/hyperlink" Target="#INDICE!A1"/></Relationships>
</file>

<file path=xl/drawings/_rels/drawing21.xml.rels><?xml version="1.0" encoding="UTF-8" standalone="yes"?>
<Relationships xmlns="http://schemas.openxmlformats.org/package/2006/relationships"><Relationship Id="rId1" Type="http://schemas.openxmlformats.org/officeDocument/2006/relationships/hyperlink" Target="#INDICE!A1"/></Relationships>
</file>

<file path=xl/drawings/_rels/drawing22.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8.emf"/></Relationships>
</file>

<file path=xl/drawings/_rels/drawing23.xml.rels><?xml version="1.0" encoding="UTF-8" standalone="yes"?>
<Relationships xmlns="http://schemas.openxmlformats.org/package/2006/relationships"><Relationship Id="rId1" Type="http://schemas.openxmlformats.org/officeDocument/2006/relationships/hyperlink" Target="#INDICE!A1"/></Relationships>
</file>

<file path=xl/drawings/_rels/drawing24.xml.rels><?xml version="1.0" encoding="UTF-8" standalone="yes"?>
<Relationships xmlns="http://schemas.openxmlformats.org/package/2006/relationships"><Relationship Id="rId1" Type="http://schemas.openxmlformats.org/officeDocument/2006/relationships/hyperlink" Target="#INDICE!A1"/></Relationships>
</file>

<file path=xl/drawings/_rels/drawing25.xml.rels><?xml version="1.0" encoding="UTF-8" standalone="yes"?>
<Relationships xmlns="http://schemas.openxmlformats.org/package/2006/relationships"><Relationship Id="rId1" Type="http://schemas.openxmlformats.org/officeDocument/2006/relationships/hyperlink" Target="#INDICE!A1"/></Relationships>
</file>

<file path=xl/drawings/_rels/drawing26.xml.rels><?xml version="1.0" encoding="UTF-8" standalone="yes"?>
<Relationships xmlns="http://schemas.openxmlformats.org/package/2006/relationships"><Relationship Id="rId1" Type="http://schemas.openxmlformats.org/officeDocument/2006/relationships/hyperlink" Target="#INDICE!A1"/></Relationships>
</file>

<file path=xl/drawings/_rels/drawing27.xml.rels><?xml version="1.0" encoding="UTF-8" standalone="yes"?>
<Relationships xmlns="http://schemas.openxmlformats.org/package/2006/relationships"><Relationship Id="rId1" Type="http://schemas.openxmlformats.org/officeDocument/2006/relationships/hyperlink" Target="#INDICE!A1"/></Relationships>
</file>

<file path=xl/drawings/_rels/drawing28.xml.rels><?xml version="1.0" encoding="UTF-8" standalone="yes"?>
<Relationships xmlns="http://schemas.openxmlformats.org/package/2006/relationships"><Relationship Id="rId1" Type="http://schemas.openxmlformats.org/officeDocument/2006/relationships/hyperlink" Target="#INDICE!A1"/></Relationships>
</file>

<file path=xl/drawings/_rels/drawing29.xml.rels><?xml version="1.0" encoding="UTF-8" standalone="yes"?>
<Relationships xmlns="http://schemas.openxmlformats.org/package/2006/relationships"><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1" Type="http://schemas.openxmlformats.org/officeDocument/2006/relationships/hyperlink" Target="#INDICE!A1"/></Relationships>
</file>

<file path=xl/drawings/_rels/drawing31.xml.rels><?xml version="1.0" encoding="UTF-8" standalone="yes"?>
<Relationships xmlns="http://schemas.openxmlformats.org/package/2006/relationships"><Relationship Id="rId1" Type="http://schemas.openxmlformats.org/officeDocument/2006/relationships/hyperlink" Target="#INDICE!A1"/></Relationships>
</file>

<file path=xl/drawings/_rels/drawing32.xml.rels><?xml version="1.0" encoding="UTF-8" standalone="yes"?>
<Relationships xmlns="http://schemas.openxmlformats.org/package/2006/relationships"><Relationship Id="rId1" Type="http://schemas.openxmlformats.org/officeDocument/2006/relationships/hyperlink" Target="#INDICE!A1"/></Relationships>
</file>

<file path=xl/drawings/_rels/drawing33.xml.rels><?xml version="1.0" encoding="UTF-8" standalone="yes"?>
<Relationships xmlns="http://schemas.openxmlformats.org/package/2006/relationships"><Relationship Id="rId1" Type="http://schemas.openxmlformats.org/officeDocument/2006/relationships/hyperlink" Target="#I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absolute">
    <xdr:from>
      <xdr:col>5</xdr:col>
      <xdr:colOff>257736</xdr:colOff>
      <xdr:row>0</xdr:row>
      <xdr:rowOff>0</xdr:rowOff>
    </xdr:from>
    <xdr:to>
      <xdr:col>6</xdr:col>
      <xdr:colOff>85702</xdr:colOff>
      <xdr:row>1</xdr:row>
      <xdr:rowOff>179294</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10802471" y="0"/>
          <a:ext cx="802878" cy="369794"/>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17</xdr:col>
      <xdr:colOff>0</xdr:colOff>
      <xdr:row>0</xdr:row>
      <xdr:rowOff>0</xdr:rowOff>
    </xdr:from>
    <xdr:to>
      <xdr:col>18</xdr:col>
      <xdr:colOff>58487</xdr:colOff>
      <xdr:row>3</xdr:row>
      <xdr:rowOff>74542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4458950" y="0"/>
          <a:ext cx="668087" cy="4555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10</xdr:col>
      <xdr:colOff>163996</xdr:colOff>
      <xdr:row>0</xdr:row>
      <xdr:rowOff>0</xdr:rowOff>
    </xdr:from>
    <xdr:to>
      <xdr:col>11</xdr:col>
      <xdr:colOff>96587</xdr:colOff>
      <xdr:row>1</xdr:row>
      <xdr:rowOff>132522</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8545996" y="0"/>
          <a:ext cx="618391" cy="29444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7</xdr:col>
      <xdr:colOff>38100</xdr:colOff>
      <xdr:row>0</xdr:row>
      <xdr:rowOff>0</xdr:rowOff>
    </xdr:from>
    <xdr:to>
      <xdr:col>8</xdr:col>
      <xdr:colOff>62969</xdr:colOff>
      <xdr:row>2</xdr:row>
      <xdr:rowOff>66675</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9915525" y="0"/>
          <a:ext cx="634469" cy="3905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87796</xdr:colOff>
      <xdr:row>0</xdr:row>
      <xdr:rowOff>0</xdr:rowOff>
    </xdr:from>
    <xdr:to>
      <xdr:col>5</xdr:col>
      <xdr:colOff>96587</xdr:colOff>
      <xdr:row>1</xdr:row>
      <xdr:rowOff>99391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8088796" y="0"/>
          <a:ext cx="618391" cy="28989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3</xdr:col>
      <xdr:colOff>38100</xdr:colOff>
      <xdr:row>0</xdr:row>
      <xdr:rowOff>9525</xdr:rowOff>
    </xdr:from>
    <xdr:to>
      <xdr:col>4</xdr:col>
      <xdr:colOff>134687</xdr:colOff>
      <xdr:row>1</xdr:row>
      <xdr:rowOff>114300</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296150" y="9525"/>
          <a:ext cx="5728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9</xdr:col>
      <xdr:colOff>77856</xdr:colOff>
      <xdr:row>0</xdr:row>
      <xdr:rowOff>19050</xdr:rowOff>
    </xdr:from>
    <xdr:to>
      <xdr:col>10</xdr:col>
      <xdr:colOff>53516</xdr:colOff>
      <xdr:row>1</xdr:row>
      <xdr:rowOff>122582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9707631" y="19050"/>
          <a:ext cx="585260" cy="29403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295274</xdr:colOff>
      <xdr:row>50</xdr:row>
      <xdr:rowOff>0</xdr:rowOff>
    </xdr:from>
    <xdr:to>
      <xdr:col>7</xdr:col>
      <xdr:colOff>1355310</xdr:colOff>
      <xdr:row>67</xdr:row>
      <xdr:rowOff>79739</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95274" y="11763375"/>
          <a:ext cx="7000875" cy="3412131"/>
        </a:xfrm>
        <a:prstGeom prst="rect">
          <a:avLst/>
        </a:prstGeom>
      </xdr:spPr>
    </xdr:pic>
    <xdr:clientData/>
  </xdr:twoCellAnchor>
  <xdr:twoCellAnchor editAs="absolute">
    <xdr:from>
      <xdr:col>10</xdr:col>
      <xdr:colOff>542925</xdr:colOff>
      <xdr:row>0</xdr:row>
      <xdr:rowOff>0</xdr:rowOff>
    </xdr:from>
    <xdr:to>
      <xdr:col>11</xdr:col>
      <xdr:colOff>293437</xdr:colOff>
      <xdr:row>1</xdr:row>
      <xdr:rowOff>66675</xdr:rowOff>
    </xdr:to>
    <xdr:sp macro="" textlink="">
      <xdr:nvSpPr>
        <xdr:cNvPr id="5" name="Seta para a esquerda 4" descr="Índice" title="Índice">
          <a:hlinkClick xmlns:r="http://schemas.openxmlformats.org/officeDocument/2006/relationships" r:id="rId2"/>
          <a:extLst>
            <a:ext uri="{FF2B5EF4-FFF2-40B4-BE49-F238E27FC236}">
              <a16:creationId xmlns:a16="http://schemas.microsoft.com/office/drawing/2014/main" id="{00000000-0008-0000-0800-000005000000}"/>
            </a:ext>
          </a:extLst>
        </xdr:cNvPr>
        <xdr:cNvSpPr/>
      </xdr:nvSpPr>
      <xdr:spPr>
        <a:xfrm>
          <a:off x="10467975" y="0"/>
          <a:ext cx="550612" cy="2571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6</xdr:col>
      <xdr:colOff>15736</xdr:colOff>
      <xdr:row>0</xdr:row>
      <xdr:rowOff>0</xdr:rowOff>
    </xdr:from>
    <xdr:to>
      <xdr:col>6</xdr:col>
      <xdr:colOff>602238</xdr:colOff>
      <xdr:row>1</xdr:row>
      <xdr:rowOff>103532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8298345" y="0"/>
          <a:ext cx="586502" cy="28989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7</xdr:row>
      <xdr:rowOff>133351</xdr:rowOff>
    </xdr:from>
    <xdr:to>
      <xdr:col>1</xdr:col>
      <xdr:colOff>171450</xdr:colOff>
      <xdr:row>7</xdr:row>
      <xdr:rowOff>188595</xdr:rowOff>
    </xdr:to>
    <xdr:sp macro="" textlink="">
      <xdr:nvSpPr>
        <xdr:cNvPr id="3" name="Seta para a direita 2">
          <a:extLst>
            <a:ext uri="{FF2B5EF4-FFF2-40B4-BE49-F238E27FC236}">
              <a16:creationId xmlns:a16="http://schemas.microsoft.com/office/drawing/2014/main" id="{00000000-0008-0000-0A00-000003000000}"/>
            </a:ext>
          </a:extLst>
        </xdr:cNvPr>
        <xdr:cNvSpPr/>
      </xdr:nvSpPr>
      <xdr:spPr>
        <a:xfrm>
          <a:off x="209550" y="1714501"/>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19050</xdr:colOff>
      <xdr:row>20</xdr:row>
      <xdr:rowOff>104775</xdr:rowOff>
    </xdr:from>
    <xdr:to>
      <xdr:col>1</xdr:col>
      <xdr:colOff>180975</xdr:colOff>
      <xdr:row>20</xdr:row>
      <xdr:rowOff>160019</xdr:rowOff>
    </xdr:to>
    <xdr:sp macro="" textlink="">
      <xdr:nvSpPr>
        <xdr:cNvPr id="4" name="Seta para a direita 3">
          <a:extLst>
            <a:ext uri="{FF2B5EF4-FFF2-40B4-BE49-F238E27FC236}">
              <a16:creationId xmlns:a16="http://schemas.microsoft.com/office/drawing/2014/main" id="{00000000-0008-0000-0A00-000004000000}"/>
            </a:ext>
          </a:extLst>
        </xdr:cNvPr>
        <xdr:cNvSpPr/>
      </xdr:nvSpPr>
      <xdr:spPr>
        <a:xfrm>
          <a:off x="219075" y="4514850"/>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190500</xdr:colOff>
      <xdr:row>28</xdr:row>
      <xdr:rowOff>57150</xdr:rowOff>
    </xdr:from>
    <xdr:to>
      <xdr:col>1</xdr:col>
      <xdr:colOff>152400</xdr:colOff>
      <xdr:row>28</xdr:row>
      <xdr:rowOff>112394</xdr:rowOff>
    </xdr:to>
    <xdr:sp macro="" textlink="">
      <xdr:nvSpPr>
        <xdr:cNvPr id="6" name="Seta para a direita 5">
          <a:extLst>
            <a:ext uri="{FF2B5EF4-FFF2-40B4-BE49-F238E27FC236}">
              <a16:creationId xmlns:a16="http://schemas.microsoft.com/office/drawing/2014/main" id="{00000000-0008-0000-0A00-000006000000}"/>
            </a:ext>
          </a:extLst>
        </xdr:cNvPr>
        <xdr:cNvSpPr/>
      </xdr:nvSpPr>
      <xdr:spPr>
        <a:xfrm>
          <a:off x="190500" y="60293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32</xdr:row>
      <xdr:rowOff>57150</xdr:rowOff>
    </xdr:from>
    <xdr:to>
      <xdr:col>1</xdr:col>
      <xdr:colOff>161925</xdr:colOff>
      <xdr:row>32</xdr:row>
      <xdr:rowOff>112394</xdr:rowOff>
    </xdr:to>
    <xdr:sp macro="" textlink="">
      <xdr:nvSpPr>
        <xdr:cNvPr id="7" name="Seta para a direita 6">
          <a:extLst>
            <a:ext uri="{FF2B5EF4-FFF2-40B4-BE49-F238E27FC236}">
              <a16:creationId xmlns:a16="http://schemas.microsoft.com/office/drawing/2014/main" id="{00000000-0008-0000-0A00-000007000000}"/>
            </a:ext>
          </a:extLst>
        </xdr:cNvPr>
        <xdr:cNvSpPr/>
      </xdr:nvSpPr>
      <xdr:spPr>
        <a:xfrm>
          <a:off x="200025" y="6829425"/>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0</xdr:col>
      <xdr:colOff>190499</xdr:colOff>
      <xdr:row>36</xdr:row>
      <xdr:rowOff>95250</xdr:rowOff>
    </xdr:from>
    <xdr:to>
      <xdr:col>1</xdr:col>
      <xdr:colOff>151341</xdr:colOff>
      <xdr:row>36</xdr:row>
      <xdr:rowOff>150494</xdr:rowOff>
    </xdr:to>
    <xdr:sp macro="" textlink="">
      <xdr:nvSpPr>
        <xdr:cNvPr id="8" name="Seta para a direita 7">
          <a:extLst>
            <a:ext uri="{FF2B5EF4-FFF2-40B4-BE49-F238E27FC236}">
              <a16:creationId xmlns:a16="http://schemas.microsoft.com/office/drawing/2014/main" id="{00000000-0008-0000-0A00-000008000000}"/>
            </a:ext>
          </a:extLst>
        </xdr:cNvPr>
        <xdr:cNvSpPr/>
      </xdr:nvSpPr>
      <xdr:spPr>
        <a:xfrm>
          <a:off x="190499" y="7667625"/>
          <a:ext cx="160867"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xdr:from>
      <xdr:col>1</xdr:col>
      <xdr:colOff>0</xdr:colOff>
      <xdr:row>65</xdr:row>
      <xdr:rowOff>74083</xdr:rowOff>
    </xdr:from>
    <xdr:to>
      <xdr:col>1</xdr:col>
      <xdr:colOff>161925</xdr:colOff>
      <xdr:row>65</xdr:row>
      <xdr:rowOff>129327</xdr:rowOff>
    </xdr:to>
    <xdr:sp macro="" textlink="">
      <xdr:nvSpPr>
        <xdr:cNvPr id="10" name="Seta para a direita 9">
          <a:extLst>
            <a:ext uri="{FF2B5EF4-FFF2-40B4-BE49-F238E27FC236}">
              <a16:creationId xmlns:a16="http://schemas.microsoft.com/office/drawing/2014/main" id="{00000000-0008-0000-0A00-00000A000000}"/>
            </a:ext>
          </a:extLst>
        </xdr:cNvPr>
        <xdr:cNvSpPr/>
      </xdr:nvSpPr>
      <xdr:spPr>
        <a:xfrm>
          <a:off x="200025" y="13647208"/>
          <a:ext cx="161925" cy="5524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twoCellAnchor editAs="absolute">
    <xdr:from>
      <xdr:col>15</xdr:col>
      <xdr:colOff>78441</xdr:colOff>
      <xdr:row>0</xdr:row>
      <xdr:rowOff>0</xdr:rowOff>
    </xdr:from>
    <xdr:to>
      <xdr:col>16</xdr:col>
      <xdr:colOff>62970</xdr:colOff>
      <xdr:row>1</xdr:row>
      <xdr:rowOff>212912</xdr:rowOff>
    </xdr:to>
    <xdr:sp macro="" textlink="">
      <xdr:nvSpPr>
        <xdr:cNvPr id="11" name="Seta para a esquerda 10" descr="Índice" title="Índice">
          <a:hlinkClick xmlns:r="http://schemas.openxmlformats.org/officeDocument/2006/relationships" r:id="rId1"/>
          <a:extLst>
            <a:ext uri="{FF2B5EF4-FFF2-40B4-BE49-F238E27FC236}">
              <a16:creationId xmlns:a16="http://schemas.microsoft.com/office/drawing/2014/main" id="{00000000-0008-0000-0A00-00000B000000}"/>
            </a:ext>
          </a:extLst>
        </xdr:cNvPr>
        <xdr:cNvSpPr/>
      </xdr:nvSpPr>
      <xdr:spPr>
        <a:xfrm>
          <a:off x="10600765" y="0"/>
          <a:ext cx="589646" cy="40341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2</xdr:col>
      <xdr:colOff>0</xdr:colOff>
      <xdr:row>12</xdr:row>
      <xdr:rowOff>0</xdr:rowOff>
    </xdr:from>
    <xdr:to>
      <xdr:col>10</xdr:col>
      <xdr:colOff>600075</xdr:colOff>
      <xdr:row>19</xdr:row>
      <xdr:rowOff>28575</xdr:rowOff>
    </xdr:to>
    <xdr:pic>
      <xdr:nvPicPr>
        <xdr:cNvPr id="12" name="Imagem 11">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 y="2990850"/>
          <a:ext cx="594360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0</xdr:rowOff>
    </xdr:from>
    <xdr:to>
      <xdr:col>10</xdr:col>
      <xdr:colOff>600075</xdr:colOff>
      <xdr:row>61</xdr:row>
      <xdr:rowOff>95250</xdr:rowOff>
    </xdr:to>
    <xdr:pic>
      <xdr:nvPicPr>
        <xdr:cNvPr id="13" name="Imagem 12">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9353550"/>
          <a:ext cx="5943600"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8</xdr:col>
      <xdr:colOff>600075</xdr:colOff>
      <xdr:row>0</xdr:row>
      <xdr:rowOff>0</xdr:rowOff>
    </xdr:from>
    <xdr:to>
      <xdr:col>9</xdr:col>
      <xdr:colOff>601412</xdr:colOff>
      <xdr:row>1</xdr:row>
      <xdr:rowOff>76200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10029825" y="0"/>
          <a:ext cx="610937"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81935</xdr:colOff>
      <xdr:row>0</xdr:row>
      <xdr:rowOff>0</xdr:rowOff>
    </xdr:from>
    <xdr:to>
      <xdr:col>7</xdr:col>
      <xdr:colOff>53571</xdr:colOff>
      <xdr:row>1</xdr:row>
      <xdr:rowOff>61452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7763387" y="0"/>
          <a:ext cx="586152" cy="3175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8</xdr:col>
      <xdr:colOff>156881</xdr:colOff>
      <xdr:row>0</xdr:row>
      <xdr:rowOff>1</xdr:rowOff>
    </xdr:from>
    <xdr:to>
      <xdr:col>8</xdr:col>
      <xdr:colOff>753250</xdr:colOff>
      <xdr:row>1</xdr:row>
      <xdr:rowOff>168089</xdr:rowOff>
    </xdr:to>
    <xdr:sp macro="" textlink="">
      <xdr:nvSpPr>
        <xdr:cNvPr id="4" name="Seta para a esquerda 3" descr="Índice" title="Índice">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11878234" y="1"/>
          <a:ext cx="596369" cy="358588"/>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784860</xdr:colOff>
      <xdr:row>78</xdr:row>
      <xdr:rowOff>57150</xdr:rowOff>
    </xdr:from>
    <xdr:ext cx="184731" cy="264560"/>
    <xdr:sp macro="" textlink="">
      <xdr:nvSpPr>
        <xdr:cNvPr id="2" name="CaixaDeTexto 1">
          <a:extLst>
            <a:ext uri="{FF2B5EF4-FFF2-40B4-BE49-F238E27FC236}">
              <a16:creationId xmlns:a16="http://schemas.microsoft.com/office/drawing/2014/main" id="{00000000-0008-0000-0E00-000002000000}"/>
            </a:ext>
          </a:extLst>
        </xdr:cNvPr>
        <xdr:cNvSpPr txBox="1"/>
      </xdr:nvSpPr>
      <xdr:spPr>
        <a:xfrm>
          <a:off x="784860" y="2665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1</xdr:col>
      <xdr:colOff>0</xdr:colOff>
      <xdr:row>85</xdr:row>
      <xdr:rowOff>0</xdr:rowOff>
    </xdr:from>
    <xdr:to>
      <xdr:col>15</xdr:col>
      <xdr:colOff>320675</xdr:colOff>
      <xdr:row>112</xdr:row>
      <xdr:rowOff>38100</xdr:rowOff>
    </xdr:to>
    <xdr:sp macro="" textlink="">
      <xdr:nvSpPr>
        <xdr:cNvPr id="2107" name="AutoShape 1">
          <a:extLst>
            <a:ext uri="{FF2B5EF4-FFF2-40B4-BE49-F238E27FC236}">
              <a16:creationId xmlns:a16="http://schemas.microsoft.com/office/drawing/2014/main" id="{00000000-0008-0000-0E00-00003B080000}"/>
            </a:ext>
          </a:extLst>
        </xdr:cNvPr>
        <xdr:cNvSpPr>
          <a:spLocks noChangeAspect="1" noChangeArrowheads="1"/>
        </xdr:cNvSpPr>
      </xdr:nvSpPr>
      <xdr:spPr bwMode="auto">
        <a:xfrm>
          <a:off x="285750" y="27993975"/>
          <a:ext cx="11172825" cy="518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14</xdr:col>
      <xdr:colOff>323850</xdr:colOff>
      <xdr:row>0</xdr:row>
      <xdr:rowOff>0</xdr:rowOff>
    </xdr:from>
    <xdr:to>
      <xdr:col>14</xdr:col>
      <xdr:colOff>931612</xdr:colOff>
      <xdr:row>0</xdr:row>
      <xdr:rowOff>342900</xdr:rowOff>
    </xdr:to>
    <xdr:sp macro="" textlink="">
      <xdr:nvSpPr>
        <xdr:cNvPr id="6" name="Seta para a esquerda 5" descr="Índice" title="Índice">
          <a:hlinkClick xmlns:r="http://schemas.openxmlformats.org/officeDocument/2006/relationships" r:id="rId1"/>
          <a:extLst>
            <a:ext uri="{FF2B5EF4-FFF2-40B4-BE49-F238E27FC236}">
              <a16:creationId xmlns:a16="http://schemas.microsoft.com/office/drawing/2014/main" id="{00000000-0008-0000-0E00-000006000000}"/>
            </a:ext>
          </a:extLst>
        </xdr:cNvPr>
        <xdr:cNvSpPr/>
      </xdr:nvSpPr>
      <xdr:spPr>
        <a:xfrm>
          <a:off x="10448925" y="0"/>
          <a:ext cx="60776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1</xdr:col>
      <xdr:colOff>0</xdr:colOff>
      <xdr:row>49</xdr:row>
      <xdr:rowOff>190499</xdr:rowOff>
    </xdr:from>
    <xdr:to>
      <xdr:col>15</xdr:col>
      <xdr:colOff>44331</xdr:colOff>
      <xdr:row>76</xdr:row>
      <xdr:rowOff>0</xdr:rowOff>
    </xdr:to>
    <xdr:pic>
      <xdr:nvPicPr>
        <xdr:cNvPr id="3" name="Imagem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285750" y="21126449"/>
          <a:ext cx="10947281" cy="49530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12</xdr:col>
      <xdr:colOff>238125</xdr:colOff>
      <xdr:row>0</xdr:row>
      <xdr:rowOff>0</xdr:rowOff>
    </xdr:from>
    <xdr:to>
      <xdr:col>13</xdr:col>
      <xdr:colOff>239462</xdr:colOff>
      <xdr:row>0</xdr:row>
      <xdr:rowOff>323850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a:off x="10839450" y="0"/>
          <a:ext cx="610937"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4</xdr:col>
      <xdr:colOff>57150</xdr:colOff>
      <xdr:row>0</xdr:row>
      <xdr:rowOff>0</xdr:rowOff>
    </xdr:from>
    <xdr:to>
      <xdr:col>5</xdr:col>
      <xdr:colOff>58487</xdr:colOff>
      <xdr:row>0</xdr:row>
      <xdr:rowOff>295275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9505950" y="0"/>
          <a:ext cx="6109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9</xdr:col>
      <xdr:colOff>3276600</xdr:colOff>
      <xdr:row>0</xdr:row>
      <xdr:rowOff>0</xdr:rowOff>
    </xdr:from>
    <xdr:to>
      <xdr:col>10</xdr:col>
      <xdr:colOff>315662</xdr:colOff>
      <xdr:row>0</xdr:row>
      <xdr:rowOff>161925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10839450" y="0"/>
          <a:ext cx="610937" cy="3238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12</xdr:col>
      <xdr:colOff>262424</xdr:colOff>
      <xdr:row>0</xdr:row>
      <xdr:rowOff>0</xdr:rowOff>
    </xdr:from>
    <xdr:to>
      <xdr:col>12</xdr:col>
      <xdr:colOff>862734</xdr:colOff>
      <xdr:row>1</xdr:row>
      <xdr:rowOff>145791</xdr:rowOff>
    </xdr:to>
    <xdr:sp macro="" textlink="">
      <xdr:nvSpPr>
        <xdr:cNvPr id="3" name="Seta para a esquerda 2" descr="Índice" title="Índice">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10419184" y="0"/>
          <a:ext cx="600310" cy="340179"/>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11</xdr:col>
      <xdr:colOff>0</xdr:colOff>
      <xdr:row>0</xdr:row>
      <xdr:rowOff>0</xdr:rowOff>
    </xdr:from>
    <xdr:to>
      <xdr:col>12</xdr:col>
      <xdr:colOff>58487</xdr:colOff>
      <xdr:row>1</xdr:row>
      <xdr:rowOff>157092</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9763125" y="0"/>
          <a:ext cx="668087" cy="455542"/>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twoCellAnchor editAs="oneCell">
    <xdr:from>
      <xdr:col>0</xdr:col>
      <xdr:colOff>139700</xdr:colOff>
      <xdr:row>6</xdr:row>
      <xdr:rowOff>101600</xdr:rowOff>
    </xdr:from>
    <xdr:to>
      <xdr:col>10</xdr:col>
      <xdr:colOff>3175</xdr:colOff>
      <xdr:row>7</xdr:row>
      <xdr:rowOff>254000</xdr:rowOff>
    </xdr:to>
    <xdr:pic>
      <xdr:nvPicPr>
        <xdr:cNvPr id="8" name="Imagem 7">
          <a:extLst>
            <a:ext uri="{FF2B5EF4-FFF2-40B4-BE49-F238E27FC236}">
              <a16:creationId xmlns:a16="http://schemas.microsoft.com/office/drawing/2014/main" id="{00000000-0008-0000-1300-000008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0537" b="14876"/>
        <a:stretch/>
      </xdr:blipFill>
      <xdr:spPr bwMode="auto">
        <a:xfrm>
          <a:off x="139700" y="2603500"/>
          <a:ext cx="9455150" cy="130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8</xdr:col>
      <xdr:colOff>605117</xdr:colOff>
      <xdr:row>0</xdr:row>
      <xdr:rowOff>0</xdr:rowOff>
    </xdr:from>
    <xdr:to>
      <xdr:col>8</xdr:col>
      <xdr:colOff>1250793</xdr:colOff>
      <xdr:row>0</xdr:row>
      <xdr:rowOff>336176</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400-000002000000}"/>
            </a:ext>
          </a:extLst>
        </xdr:cNvPr>
        <xdr:cNvSpPr/>
      </xdr:nvSpPr>
      <xdr:spPr>
        <a:xfrm>
          <a:off x="9401735" y="0"/>
          <a:ext cx="645676" cy="336176"/>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16</xdr:col>
      <xdr:colOff>161925</xdr:colOff>
      <xdr:row>0</xdr:row>
      <xdr:rowOff>0</xdr:rowOff>
    </xdr:from>
    <xdr:to>
      <xdr:col>16</xdr:col>
      <xdr:colOff>762000</xdr:colOff>
      <xdr:row>1</xdr:row>
      <xdr:rowOff>142875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10906125" y="0"/>
          <a:ext cx="600075"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504825</xdr:colOff>
      <xdr:row>51</xdr:row>
      <xdr:rowOff>38100</xdr:rowOff>
    </xdr:from>
    <xdr:to>
      <xdr:col>5</xdr:col>
      <xdr:colOff>123825</xdr:colOff>
      <xdr:row>52</xdr:row>
      <xdr:rowOff>9526</xdr:rowOff>
    </xdr:to>
    <xdr:pic>
      <xdr:nvPicPr>
        <xdr:cNvPr id="19485" name="Imagem 2">
          <a:extLst>
            <a:ext uri="{FF2B5EF4-FFF2-40B4-BE49-F238E27FC236}">
              <a16:creationId xmlns:a16="http://schemas.microsoft.com/office/drawing/2014/main" id="{00000000-0008-0000-1600-00001D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7924800"/>
          <a:ext cx="4914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28575</xdr:colOff>
          <xdr:row>22</xdr:row>
          <xdr:rowOff>38100</xdr:rowOff>
        </xdr:from>
        <xdr:to>
          <xdr:col>4</xdr:col>
          <xdr:colOff>361950</xdr:colOff>
          <xdr:row>24</xdr:row>
          <xdr:rowOff>95250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16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200025</xdr:rowOff>
        </xdr:from>
        <xdr:to>
          <xdr:col>4</xdr:col>
          <xdr:colOff>361950</xdr:colOff>
          <xdr:row>28</xdr:row>
          <xdr:rowOff>57150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16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133350</xdr:rowOff>
        </xdr:from>
        <xdr:to>
          <xdr:col>4</xdr:col>
          <xdr:colOff>342900</xdr:colOff>
          <xdr:row>32</xdr:row>
          <xdr:rowOff>9525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16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142875</xdr:rowOff>
        </xdr:from>
        <xdr:to>
          <xdr:col>4</xdr:col>
          <xdr:colOff>361950</xdr:colOff>
          <xdr:row>30</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16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20</xdr:row>
          <xdr:rowOff>95250</xdr:rowOff>
        </xdr:from>
        <xdr:to>
          <xdr:col>4</xdr:col>
          <xdr:colOff>361950</xdr:colOff>
          <xdr:row>23</xdr:row>
          <xdr:rowOff>85725</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16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24</xdr:row>
          <xdr:rowOff>9525</xdr:rowOff>
        </xdr:from>
        <xdr:to>
          <xdr:col>4</xdr:col>
          <xdr:colOff>361950</xdr:colOff>
          <xdr:row>26</xdr:row>
          <xdr:rowOff>57150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16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31</xdr:row>
          <xdr:rowOff>171450</xdr:rowOff>
        </xdr:from>
        <xdr:to>
          <xdr:col>4</xdr:col>
          <xdr:colOff>323850</xdr:colOff>
          <xdr:row>34</xdr:row>
          <xdr:rowOff>133350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16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34</xdr:row>
          <xdr:rowOff>19050</xdr:rowOff>
        </xdr:from>
        <xdr:to>
          <xdr:col>4</xdr:col>
          <xdr:colOff>323850</xdr:colOff>
          <xdr:row>36</xdr:row>
          <xdr:rowOff>123825</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16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2124075</xdr:colOff>
          <xdr:row>36</xdr:row>
          <xdr:rowOff>19050</xdr:rowOff>
        </xdr:from>
        <xdr:to>
          <xdr:col>4</xdr:col>
          <xdr:colOff>323850</xdr:colOff>
          <xdr:row>38</xdr:row>
          <xdr:rowOff>123825</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16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180975</xdr:rowOff>
        </xdr:from>
        <xdr:to>
          <xdr:col>4</xdr:col>
          <xdr:colOff>438150</xdr:colOff>
          <xdr:row>43</xdr:row>
          <xdr:rowOff>104775</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16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43</xdr:row>
          <xdr:rowOff>38100</xdr:rowOff>
        </xdr:from>
        <xdr:to>
          <xdr:col>4</xdr:col>
          <xdr:colOff>323850</xdr:colOff>
          <xdr:row>44</xdr:row>
          <xdr:rowOff>171450</xdr:rowOff>
        </xdr:to>
        <xdr:sp macro="" textlink="">
          <xdr:nvSpPr>
            <xdr:cNvPr id="19467" name="Check Box 11" hidden="1">
              <a:extLst>
                <a:ext uri="{63B3BB69-23CF-44E3-9099-C40C66FF867C}">
                  <a14:compatExt spid="_x0000_s19467"/>
                </a:ext>
                <a:ext uri="{FF2B5EF4-FFF2-40B4-BE49-F238E27FC236}">
                  <a16:creationId xmlns:a16="http://schemas.microsoft.com/office/drawing/2014/main" id="{00000000-0008-0000-1600-00000B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7</xdr:col>
      <xdr:colOff>41413</xdr:colOff>
      <xdr:row>0</xdr:row>
      <xdr:rowOff>0</xdr:rowOff>
    </xdr:from>
    <xdr:to>
      <xdr:col>7</xdr:col>
      <xdr:colOff>563217</xdr:colOff>
      <xdr:row>1</xdr:row>
      <xdr:rowOff>66261</xdr:rowOff>
    </xdr:to>
    <xdr:sp macro="" textlink="">
      <xdr:nvSpPr>
        <xdr:cNvPr id="14" name="Seta para a esquerda 13" descr="Índice" title="Índice">
          <a:hlinkClick xmlns:r="http://schemas.openxmlformats.org/officeDocument/2006/relationships" r:id="rId2"/>
          <a:extLst>
            <a:ext uri="{FF2B5EF4-FFF2-40B4-BE49-F238E27FC236}">
              <a16:creationId xmlns:a16="http://schemas.microsoft.com/office/drawing/2014/main" id="{00000000-0008-0000-1600-00000E000000}"/>
            </a:ext>
          </a:extLst>
        </xdr:cNvPr>
        <xdr:cNvSpPr/>
      </xdr:nvSpPr>
      <xdr:spPr>
        <a:xfrm>
          <a:off x="6518413" y="0"/>
          <a:ext cx="521804" cy="256761"/>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2171700</xdr:colOff>
          <xdr:row>44</xdr:row>
          <xdr:rowOff>85725</xdr:rowOff>
        </xdr:from>
        <xdr:to>
          <xdr:col>4</xdr:col>
          <xdr:colOff>314325</xdr:colOff>
          <xdr:row>47</xdr:row>
          <xdr:rowOff>28575</xdr:rowOff>
        </xdr:to>
        <xdr:sp macro="" textlink="">
          <xdr:nvSpPr>
            <xdr:cNvPr id="19468" name="Check Box 12" hidden="1">
              <a:extLst>
                <a:ext uri="{63B3BB69-23CF-44E3-9099-C40C66FF867C}">
                  <a14:compatExt spid="_x0000_s19468"/>
                </a:ext>
                <a:ext uri="{FF2B5EF4-FFF2-40B4-BE49-F238E27FC236}">
                  <a16:creationId xmlns:a16="http://schemas.microsoft.com/office/drawing/2014/main" id="{00000000-0008-0000-1600-00000C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editAs="absolute">
    <xdr:from>
      <xdr:col>8</xdr:col>
      <xdr:colOff>66675</xdr:colOff>
      <xdr:row>0</xdr:row>
      <xdr:rowOff>0</xdr:rowOff>
    </xdr:from>
    <xdr:to>
      <xdr:col>9</xdr:col>
      <xdr:colOff>58487</xdr:colOff>
      <xdr:row>1</xdr:row>
      <xdr:rowOff>152400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700-000002000000}"/>
            </a:ext>
          </a:extLst>
        </xdr:cNvPr>
        <xdr:cNvSpPr/>
      </xdr:nvSpPr>
      <xdr:spPr>
        <a:xfrm>
          <a:off x="8029575" y="0"/>
          <a:ext cx="601412" cy="3429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4</xdr:col>
      <xdr:colOff>123825</xdr:colOff>
      <xdr:row>0</xdr:row>
      <xdr:rowOff>0</xdr:rowOff>
    </xdr:from>
    <xdr:to>
      <xdr:col>5</xdr:col>
      <xdr:colOff>58487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8048625" y="0"/>
          <a:ext cx="544262"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3</xdr:col>
      <xdr:colOff>114300</xdr:colOff>
      <xdr:row>0</xdr:row>
      <xdr:rowOff>0</xdr:rowOff>
    </xdr:from>
    <xdr:to>
      <xdr:col>4</xdr:col>
      <xdr:colOff>58487</xdr:colOff>
      <xdr:row>1</xdr:row>
      <xdr:rowOff>104775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7429500" y="0"/>
          <a:ext cx="55378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5</xdr:col>
      <xdr:colOff>112059</xdr:colOff>
      <xdr:row>0</xdr:row>
      <xdr:rowOff>11205</xdr:rowOff>
    </xdr:from>
    <xdr:to>
      <xdr:col>5</xdr:col>
      <xdr:colOff>668087</xdr:colOff>
      <xdr:row>1</xdr:row>
      <xdr:rowOff>190500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12998824" y="11205"/>
          <a:ext cx="556028" cy="336177"/>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5</xdr:col>
      <xdr:colOff>123825</xdr:colOff>
      <xdr:row>0</xdr:row>
      <xdr:rowOff>0</xdr:rowOff>
    </xdr:from>
    <xdr:to>
      <xdr:col>5</xdr:col>
      <xdr:colOff>668087</xdr:colOff>
      <xdr:row>1</xdr:row>
      <xdr:rowOff>85725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a:off x="6905625" y="0"/>
          <a:ext cx="54426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14</xdr:col>
      <xdr:colOff>57150</xdr:colOff>
      <xdr:row>0</xdr:row>
      <xdr:rowOff>0</xdr:rowOff>
    </xdr:from>
    <xdr:to>
      <xdr:col>15</xdr:col>
      <xdr:colOff>20387</xdr:colOff>
      <xdr:row>1</xdr:row>
      <xdr:rowOff>95250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C00-000002000000}"/>
            </a:ext>
          </a:extLst>
        </xdr:cNvPr>
        <xdr:cNvSpPr/>
      </xdr:nvSpPr>
      <xdr:spPr>
        <a:xfrm>
          <a:off x="7591425" y="0"/>
          <a:ext cx="572837" cy="27622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3</xdr:col>
      <xdr:colOff>133350</xdr:colOff>
      <xdr:row>0</xdr:row>
      <xdr:rowOff>0</xdr:rowOff>
    </xdr:from>
    <xdr:to>
      <xdr:col>4</xdr:col>
      <xdr:colOff>59952</xdr:colOff>
      <xdr:row>1</xdr:row>
      <xdr:rowOff>142875</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6705600" y="0"/>
          <a:ext cx="536202" cy="3333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absolute">
    <xdr:from>
      <xdr:col>6</xdr:col>
      <xdr:colOff>314325</xdr:colOff>
      <xdr:row>0</xdr:row>
      <xdr:rowOff>0</xdr:rowOff>
    </xdr:from>
    <xdr:to>
      <xdr:col>7</xdr:col>
      <xdr:colOff>29912</xdr:colOff>
      <xdr:row>1</xdr:row>
      <xdr:rowOff>95250</xdr:rowOff>
    </xdr:to>
    <xdr:sp macro="" textlink="">
      <xdr:nvSpPr>
        <xdr:cNvPr id="2" name="Seta para a esquerda 1" descr="Índice" title="Índice">
          <a:hlinkClick xmlns:r="http://schemas.openxmlformats.org/officeDocument/2006/relationships" r:id="rId1"/>
          <a:extLst>
            <a:ext uri="{FF2B5EF4-FFF2-40B4-BE49-F238E27FC236}">
              <a16:creationId xmlns:a16="http://schemas.microsoft.com/office/drawing/2014/main" id="{00000000-0008-0000-1E00-000002000000}"/>
            </a:ext>
          </a:extLst>
        </xdr:cNvPr>
        <xdr:cNvSpPr/>
      </xdr:nvSpPr>
      <xdr:spPr>
        <a:xfrm>
          <a:off x="7248525" y="0"/>
          <a:ext cx="487112" cy="28575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3</xdr:col>
      <xdr:colOff>0</xdr:colOff>
      <xdr:row>10</xdr:row>
      <xdr:rowOff>0</xdr:rowOff>
    </xdr:from>
    <xdr:ext cx="184731" cy="264560"/>
    <xdr:sp macro="" textlink="">
      <xdr:nvSpPr>
        <xdr:cNvPr id="13" name="CaixaDeTexto 12">
          <a:extLst>
            <a:ext uri="{FF2B5EF4-FFF2-40B4-BE49-F238E27FC236}">
              <a16:creationId xmlns:a16="http://schemas.microsoft.com/office/drawing/2014/main" id="{00000000-0008-0000-1F00-00000D000000}"/>
            </a:ext>
          </a:extLst>
        </xdr:cNvPr>
        <xdr:cNvSpPr txBox="1"/>
      </xdr:nvSpPr>
      <xdr:spPr>
        <a:xfrm>
          <a:off x="6067425" y="190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14" name="CaixaDeTexto 13">
          <a:extLst>
            <a:ext uri="{FF2B5EF4-FFF2-40B4-BE49-F238E27FC236}">
              <a16:creationId xmlns:a16="http://schemas.microsoft.com/office/drawing/2014/main" id="{00000000-0008-0000-1F00-00000E000000}"/>
            </a:ext>
          </a:extLst>
        </xdr:cNvPr>
        <xdr:cNvSpPr txBox="1"/>
      </xdr:nvSpPr>
      <xdr:spPr>
        <a:xfrm>
          <a:off x="6067425" y="373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15" name="CaixaDeTexto 14">
          <a:extLst>
            <a:ext uri="{FF2B5EF4-FFF2-40B4-BE49-F238E27FC236}">
              <a16:creationId xmlns:a16="http://schemas.microsoft.com/office/drawing/2014/main" id="{00000000-0008-0000-1F00-00000F000000}"/>
            </a:ext>
          </a:extLst>
        </xdr:cNvPr>
        <xdr:cNvSpPr txBox="1"/>
      </xdr:nvSpPr>
      <xdr:spPr>
        <a:xfrm>
          <a:off x="6067425" y="544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16" name="CaixaDeTexto 15">
          <a:extLst>
            <a:ext uri="{FF2B5EF4-FFF2-40B4-BE49-F238E27FC236}">
              <a16:creationId xmlns:a16="http://schemas.microsoft.com/office/drawing/2014/main" id="{00000000-0008-0000-1F00-000010000000}"/>
            </a:ext>
          </a:extLst>
        </xdr:cNvPr>
        <xdr:cNvSpPr txBox="1"/>
      </xdr:nvSpPr>
      <xdr:spPr>
        <a:xfrm>
          <a:off x="6067425" y="929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17" name="CaixaDeTexto 16">
          <a:extLst>
            <a:ext uri="{FF2B5EF4-FFF2-40B4-BE49-F238E27FC236}">
              <a16:creationId xmlns:a16="http://schemas.microsoft.com/office/drawing/2014/main" id="{00000000-0008-0000-1F00-000011000000}"/>
            </a:ext>
          </a:extLst>
        </xdr:cNvPr>
        <xdr:cNvSpPr txBox="1"/>
      </xdr:nvSpPr>
      <xdr:spPr>
        <a:xfrm>
          <a:off x="6067425" y="1154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18" name="CaixaDeTexto 17">
          <a:extLst>
            <a:ext uri="{FF2B5EF4-FFF2-40B4-BE49-F238E27FC236}">
              <a16:creationId xmlns:a16="http://schemas.microsoft.com/office/drawing/2014/main" id="{00000000-0008-0000-1F00-000012000000}"/>
            </a:ext>
          </a:extLst>
        </xdr:cNvPr>
        <xdr:cNvSpPr txBox="1"/>
      </xdr:nvSpPr>
      <xdr:spPr>
        <a:xfrm>
          <a:off x="6067425" y="1325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19" name="CaixaDeTexto 18">
          <a:extLst>
            <a:ext uri="{FF2B5EF4-FFF2-40B4-BE49-F238E27FC236}">
              <a16:creationId xmlns:a16="http://schemas.microsoft.com/office/drawing/2014/main" id="{00000000-0008-0000-1F00-000013000000}"/>
            </a:ext>
          </a:extLst>
        </xdr:cNvPr>
        <xdr:cNvSpPr txBox="1"/>
      </xdr:nvSpPr>
      <xdr:spPr>
        <a:xfrm>
          <a:off x="6067425" y="1543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20" name="CaixaDeTexto 19">
          <a:extLst>
            <a:ext uri="{FF2B5EF4-FFF2-40B4-BE49-F238E27FC236}">
              <a16:creationId xmlns:a16="http://schemas.microsoft.com/office/drawing/2014/main" id="{00000000-0008-0000-1F00-000014000000}"/>
            </a:ext>
          </a:extLst>
        </xdr:cNvPr>
        <xdr:cNvSpPr txBox="1"/>
      </xdr:nvSpPr>
      <xdr:spPr>
        <a:xfrm>
          <a:off x="6067425" y="1714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21" name="CaixaDeTexto 20">
          <a:extLst>
            <a:ext uri="{FF2B5EF4-FFF2-40B4-BE49-F238E27FC236}">
              <a16:creationId xmlns:a16="http://schemas.microsoft.com/office/drawing/2014/main" id="{00000000-0008-0000-1F00-000015000000}"/>
            </a:ext>
          </a:extLst>
        </xdr:cNvPr>
        <xdr:cNvSpPr txBox="1"/>
      </xdr:nvSpPr>
      <xdr:spPr>
        <a:xfrm>
          <a:off x="6067425" y="1356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22" name="CaixaDeTexto 21">
          <a:extLst>
            <a:ext uri="{FF2B5EF4-FFF2-40B4-BE49-F238E27FC236}">
              <a16:creationId xmlns:a16="http://schemas.microsoft.com/office/drawing/2014/main" id="{00000000-0008-0000-1F00-000016000000}"/>
            </a:ext>
          </a:extLst>
        </xdr:cNvPr>
        <xdr:cNvSpPr txBox="1"/>
      </xdr:nvSpPr>
      <xdr:spPr>
        <a:xfrm>
          <a:off x="6067425" y="138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23" name="CaixaDeTexto 22">
          <a:extLst>
            <a:ext uri="{FF2B5EF4-FFF2-40B4-BE49-F238E27FC236}">
              <a16:creationId xmlns:a16="http://schemas.microsoft.com/office/drawing/2014/main" id="{00000000-0008-0000-1F00-000017000000}"/>
            </a:ext>
          </a:extLst>
        </xdr:cNvPr>
        <xdr:cNvSpPr txBox="1"/>
      </xdr:nvSpPr>
      <xdr:spPr>
        <a:xfrm>
          <a:off x="6067425" y="1417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24" name="CaixaDeTexto 23">
          <a:extLst>
            <a:ext uri="{FF2B5EF4-FFF2-40B4-BE49-F238E27FC236}">
              <a16:creationId xmlns:a16="http://schemas.microsoft.com/office/drawing/2014/main" id="{00000000-0008-0000-1F00-000018000000}"/>
            </a:ext>
          </a:extLst>
        </xdr:cNvPr>
        <xdr:cNvSpPr txBox="1"/>
      </xdr:nvSpPr>
      <xdr:spPr>
        <a:xfrm>
          <a:off x="7258050" y="532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25" name="CaixaDeTexto 24">
          <a:extLst>
            <a:ext uri="{FF2B5EF4-FFF2-40B4-BE49-F238E27FC236}">
              <a16:creationId xmlns:a16="http://schemas.microsoft.com/office/drawing/2014/main" id="{00000000-0008-0000-1F00-000019000000}"/>
            </a:ext>
          </a:extLst>
        </xdr:cNvPr>
        <xdr:cNvSpPr txBox="1"/>
      </xdr:nvSpPr>
      <xdr:spPr>
        <a:xfrm>
          <a:off x="72580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26" name="CaixaDeTexto 25">
          <a:extLst>
            <a:ext uri="{FF2B5EF4-FFF2-40B4-BE49-F238E27FC236}">
              <a16:creationId xmlns:a16="http://schemas.microsoft.com/office/drawing/2014/main" id="{00000000-0008-0000-1F00-00001A000000}"/>
            </a:ext>
          </a:extLst>
        </xdr:cNvPr>
        <xdr:cNvSpPr txBox="1"/>
      </xdr:nvSpPr>
      <xdr:spPr>
        <a:xfrm>
          <a:off x="7258050"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27" name="CaixaDeTexto 26">
          <a:extLst>
            <a:ext uri="{FF2B5EF4-FFF2-40B4-BE49-F238E27FC236}">
              <a16:creationId xmlns:a16="http://schemas.microsoft.com/office/drawing/2014/main" id="{00000000-0008-0000-1F00-00001B000000}"/>
            </a:ext>
          </a:extLst>
        </xdr:cNvPr>
        <xdr:cNvSpPr txBox="1"/>
      </xdr:nvSpPr>
      <xdr:spPr>
        <a:xfrm>
          <a:off x="72580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171451</xdr:colOff>
      <xdr:row>0</xdr:row>
      <xdr:rowOff>0</xdr:rowOff>
    </xdr:from>
    <xdr:to>
      <xdr:col>4</xdr:col>
      <xdr:colOff>647701</xdr:colOff>
      <xdr:row>0</xdr:row>
      <xdr:rowOff>266700</xdr:rowOff>
    </xdr:to>
    <xdr:sp macro="" textlink="">
      <xdr:nvSpPr>
        <xdr:cNvPr id="28" name="Seta para a esquerda 27" descr="Índice" title="Índice">
          <a:hlinkClick xmlns:r="http://schemas.openxmlformats.org/officeDocument/2006/relationships" r:id="rId1"/>
          <a:extLst>
            <a:ext uri="{FF2B5EF4-FFF2-40B4-BE49-F238E27FC236}">
              <a16:creationId xmlns:a16="http://schemas.microsoft.com/office/drawing/2014/main" id="{00000000-0008-0000-1F00-00001C000000}"/>
            </a:ext>
          </a:extLst>
        </xdr:cNvPr>
        <xdr:cNvSpPr/>
      </xdr:nvSpPr>
      <xdr:spPr>
        <a:xfrm>
          <a:off x="8020051" y="0"/>
          <a:ext cx="476250" cy="2667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3</xdr:col>
      <xdr:colOff>0</xdr:colOff>
      <xdr:row>10</xdr:row>
      <xdr:rowOff>0</xdr:rowOff>
    </xdr:from>
    <xdr:ext cx="184731" cy="264560"/>
    <xdr:sp macro="" textlink="">
      <xdr:nvSpPr>
        <xdr:cNvPr id="29" name="CaixaDeTexto 28">
          <a:extLst>
            <a:ext uri="{FF2B5EF4-FFF2-40B4-BE49-F238E27FC236}">
              <a16:creationId xmlns:a16="http://schemas.microsoft.com/office/drawing/2014/main" id="{00000000-0008-0000-1F00-00001D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0" name="CaixaDeTexto 29">
          <a:extLst>
            <a:ext uri="{FF2B5EF4-FFF2-40B4-BE49-F238E27FC236}">
              <a16:creationId xmlns:a16="http://schemas.microsoft.com/office/drawing/2014/main" id="{00000000-0008-0000-1F00-00001E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31" name="CaixaDeTexto 30">
          <a:extLst>
            <a:ext uri="{FF2B5EF4-FFF2-40B4-BE49-F238E27FC236}">
              <a16:creationId xmlns:a16="http://schemas.microsoft.com/office/drawing/2014/main" id="{00000000-0008-0000-1F00-00001F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32" name="CaixaDeTexto 31">
          <a:extLst>
            <a:ext uri="{FF2B5EF4-FFF2-40B4-BE49-F238E27FC236}">
              <a16:creationId xmlns:a16="http://schemas.microsoft.com/office/drawing/2014/main" id="{00000000-0008-0000-1F00-000020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33" name="CaixaDeTexto 32">
          <a:extLst>
            <a:ext uri="{FF2B5EF4-FFF2-40B4-BE49-F238E27FC236}">
              <a16:creationId xmlns:a16="http://schemas.microsoft.com/office/drawing/2014/main" id="{00000000-0008-0000-1F00-000021000000}"/>
            </a:ext>
          </a:extLst>
        </xdr:cNvPr>
        <xdr:cNvSpPr txBox="1"/>
      </xdr:nvSpPr>
      <xdr:spPr>
        <a:xfrm>
          <a:off x="6429375" y="1017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34" name="CaixaDeTexto 33">
          <a:extLst>
            <a:ext uri="{FF2B5EF4-FFF2-40B4-BE49-F238E27FC236}">
              <a16:creationId xmlns:a16="http://schemas.microsoft.com/office/drawing/2014/main" id="{00000000-0008-0000-1F00-000022000000}"/>
            </a:ext>
          </a:extLst>
        </xdr:cNvPr>
        <xdr:cNvSpPr txBox="1"/>
      </xdr:nvSpPr>
      <xdr:spPr>
        <a:xfrm>
          <a:off x="6429375"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35" name="CaixaDeTexto 34">
          <a:extLst>
            <a:ext uri="{FF2B5EF4-FFF2-40B4-BE49-F238E27FC236}">
              <a16:creationId xmlns:a16="http://schemas.microsoft.com/office/drawing/2014/main" id="{00000000-0008-0000-1F00-000023000000}"/>
            </a:ext>
          </a:extLst>
        </xdr:cNvPr>
        <xdr:cNvSpPr txBox="1"/>
      </xdr:nvSpPr>
      <xdr:spPr>
        <a:xfrm>
          <a:off x="6429375" y="1445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36" name="CaixaDeTexto 35">
          <a:extLst>
            <a:ext uri="{FF2B5EF4-FFF2-40B4-BE49-F238E27FC236}">
              <a16:creationId xmlns:a16="http://schemas.microsoft.com/office/drawing/2014/main" id="{00000000-0008-0000-1F00-000024000000}"/>
            </a:ext>
          </a:extLst>
        </xdr:cNvPr>
        <xdr:cNvSpPr txBox="1"/>
      </xdr:nvSpPr>
      <xdr:spPr>
        <a:xfrm>
          <a:off x="6429375" y="16306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37" name="CaixaDeTexto 36">
          <a:extLst>
            <a:ext uri="{FF2B5EF4-FFF2-40B4-BE49-F238E27FC236}">
              <a16:creationId xmlns:a16="http://schemas.microsoft.com/office/drawing/2014/main" id="{00000000-0008-0000-1F00-000025000000}"/>
            </a:ext>
          </a:extLst>
        </xdr:cNvPr>
        <xdr:cNvSpPr txBox="1"/>
      </xdr:nvSpPr>
      <xdr:spPr>
        <a:xfrm>
          <a:off x="6429375" y="1250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38" name="CaixaDeTexto 37">
          <a:extLst>
            <a:ext uri="{FF2B5EF4-FFF2-40B4-BE49-F238E27FC236}">
              <a16:creationId xmlns:a16="http://schemas.microsoft.com/office/drawing/2014/main" id="{00000000-0008-0000-1F00-000026000000}"/>
            </a:ext>
          </a:extLst>
        </xdr:cNvPr>
        <xdr:cNvSpPr txBox="1"/>
      </xdr:nvSpPr>
      <xdr:spPr>
        <a:xfrm>
          <a:off x="6429375" y="1269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39" name="CaixaDeTexto 38">
          <a:extLst>
            <a:ext uri="{FF2B5EF4-FFF2-40B4-BE49-F238E27FC236}">
              <a16:creationId xmlns:a16="http://schemas.microsoft.com/office/drawing/2014/main" id="{00000000-0008-0000-1F00-000027000000}"/>
            </a:ext>
          </a:extLst>
        </xdr:cNvPr>
        <xdr:cNvSpPr txBox="1"/>
      </xdr:nvSpPr>
      <xdr:spPr>
        <a:xfrm>
          <a:off x="6429375"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40" name="CaixaDeTexto 39">
          <a:extLst>
            <a:ext uri="{FF2B5EF4-FFF2-40B4-BE49-F238E27FC236}">
              <a16:creationId xmlns:a16="http://schemas.microsoft.com/office/drawing/2014/main" id="{00000000-0008-0000-1F00-000028000000}"/>
            </a:ext>
          </a:extLst>
        </xdr:cNvPr>
        <xdr:cNvSpPr txBox="1"/>
      </xdr:nvSpPr>
      <xdr:spPr>
        <a:xfrm>
          <a:off x="6429375" y="16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41" name="CaixaDeTexto 40">
          <a:extLst>
            <a:ext uri="{FF2B5EF4-FFF2-40B4-BE49-F238E27FC236}">
              <a16:creationId xmlns:a16="http://schemas.microsoft.com/office/drawing/2014/main" id="{00000000-0008-0000-1F00-000029000000}"/>
            </a:ext>
          </a:extLst>
        </xdr:cNvPr>
        <xdr:cNvSpPr txBox="1"/>
      </xdr:nvSpPr>
      <xdr:spPr>
        <a:xfrm>
          <a:off x="6429375" y="33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2" name="CaixaDeTexto 41">
          <a:extLst>
            <a:ext uri="{FF2B5EF4-FFF2-40B4-BE49-F238E27FC236}">
              <a16:creationId xmlns:a16="http://schemas.microsoft.com/office/drawing/2014/main" id="{00000000-0008-0000-1F00-00002A000000}"/>
            </a:ext>
          </a:extLst>
        </xdr:cNvPr>
        <xdr:cNvSpPr txBox="1"/>
      </xdr:nvSpPr>
      <xdr:spPr>
        <a:xfrm>
          <a:off x="6429375" y="510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43" name="CaixaDeTexto 42">
          <a:extLst>
            <a:ext uri="{FF2B5EF4-FFF2-40B4-BE49-F238E27FC236}">
              <a16:creationId xmlns:a16="http://schemas.microsoft.com/office/drawing/2014/main" id="{00000000-0008-0000-1F00-00002B000000}"/>
            </a:ext>
          </a:extLst>
        </xdr:cNvPr>
        <xdr:cNvSpPr txBox="1"/>
      </xdr:nvSpPr>
      <xdr:spPr>
        <a:xfrm>
          <a:off x="6429375" y="800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3</xdr:col>
      <xdr:colOff>0</xdr:colOff>
      <xdr:row>6</xdr:row>
      <xdr:rowOff>0</xdr:rowOff>
    </xdr:from>
    <xdr:ext cx="184731" cy="264560"/>
    <xdr:sp macro="" textlink="">
      <xdr:nvSpPr>
        <xdr:cNvPr id="2" name="CaixaDeTexto 1">
          <a:extLst>
            <a:ext uri="{FF2B5EF4-FFF2-40B4-BE49-F238E27FC236}">
              <a16:creationId xmlns:a16="http://schemas.microsoft.com/office/drawing/2014/main" id="{00000000-0008-0000-2000-000002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3" name="CaixaDeTexto 2">
          <a:extLst>
            <a:ext uri="{FF2B5EF4-FFF2-40B4-BE49-F238E27FC236}">
              <a16:creationId xmlns:a16="http://schemas.microsoft.com/office/drawing/2014/main" id="{00000000-0008-0000-2000-000003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4" name="CaixaDeTexto 3">
          <a:extLst>
            <a:ext uri="{FF2B5EF4-FFF2-40B4-BE49-F238E27FC236}">
              <a16:creationId xmlns:a16="http://schemas.microsoft.com/office/drawing/2014/main" id="{00000000-0008-0000-2000-000004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5" name="CaixaDeTexto 4">
          <a:extLst>
            <a:ext uri="{FF2B5EF4-FFF2-40B4-BE49-F238E27FC236}">
              <a16:creationId xmlns:a16="http://schemas.microsoft.com/office/drawing/2014/main" id="{00000000-0008-0000-2000-000005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6" name="CaixaDeTexto 5">
          <a:extLst>
            <a:ext uri="{FF2B5EF4-FFF2-40B4-BE49-F238E27FC236}">
              <a16:creationId xmlns:a16="http://schemas.microsoft.com/office/drawing/2014/main" id="{00000000-0008-0000-2000-000006000000}"/>
            </a:ext>
          </a:extLst>
        </xdr:cNvPr>
        <xdr:cNvSpPr txBox="1"/>
      </xdr:nvSpPr>
      <xdr:spPr>
        <a:xfrm>
          <a:off x="7258050" y="1548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7" name="CaixaDeTexto 6">
          <a:extLst>
            <a:ext uri="{FF2B5EF4-FFF2-40B4-BE49-F238E27FC236}">
              <a16:creationId xmlns:a16="http://schemas.microsoft.com/office/drawing/2014/main" id="{00000000-0008-0000-2000-000007000000}"/>
            </a:ext>
          </a:extLst>
        </xdr:cNvPr>
        <xdr:cNvSpPr txBox="1"/>
      </xdr:nvSpPr>
      <xdr:spPr>
        <a:xfrm>
          <a:off x="7258050" y="1720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8" name="CaixaDeTexto 7">
          <a:extLst>
            <a:ext uri="{FF2B5EF4-FFF2-40B4-BE49-F238E27FC236}">
              <a16:creationId xmlns:a16="http://schemas.microsoft.com/office/drawing/2014/main" id="{00000000-0008-0000-2000-000008000000}"/>
            </a:ext>
          </a:extLst>
        </xdr:cNvPr>
        <xdr:cNvSpPr txBox="1"/>
      </xdr:nvSpPr>
      <xdr:spPr>
        <a:xfrm>
          <a:off x="7258050" y="1945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9" name="CaixaDeTexto 8">
          <a:extLst>
            <a:ext uri="{FF2B5EF4-FFF2-40B4-BE49-F238E27FC236}">
              <a16:creationId xmlns:a16="http://schemas.microsoft.com/office/drawing/2014/main" id="{00000000-0008-0000-2000-000009000000}"/>
            </a:ext>
          </a:extLst>
        </xdr:cNvPr>
        <xdr:cNvSpPr txBox="1"/>
      </xdr:nvSpPr>
      <xdr:spPr>
        <a:xfrm>
          <a:off x="7258050" y="2116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0" name="CaixaDeTexto 9">
          <a:extLst>
            <a:ext uri="{FF2B5EF4-FFF2-40B4-BE49-F238E27FC236}">
              <a16:creationId xmlns:a16="http://schemas.microsoft.com/office/drawing/2014/main" id="{00000000-0008-0000-2000-00000A000000}"/>
            </a:ext>
          </a:extLst>
        </xdr:cNvPr>
        <xdr:cNvSpPr txBox="1"/>
      </xdr:nvSpPr>
      <xdr:spPr>
        <a:xfrm>
          <a:off x="7258050" y="1752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1" name="CaixaDeTexto 10">
          <a:extLst>
            <a:ext uri="{FF2B5EF4-FFF2-40B4-BE49-F238E27FC236}">
              <a16:creationId xmlns:a16="http://schemas.microsoft.com/office/drawing/2014/main" id="{00000000-0008-0000-2000-00000B000000}"/>
            </a:ext>
          </a:extLst>
        </xdr:cNvPr>
        <xdr:cNvSpPr txBox="1"/>
      </xdr:nvSpPr>
      <xdr:spPr>
        <a:xfrm>
          <a:off x="7258050" y="178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2" name="CaixaDeTexto 11">
          <a:extLst>
            <a:ext uri="{FF2B5EF4-FFF2-40B4-BE49-F238E27FC236}">
              <a16:creationId xmlns:a16="http://schemas.microsoft.com/office/drawing/2014/main" id="{00000000-0008-0000-2000-00000C000000}"/>
            </a:ext>
          </a:extLst>
        </xdr:cNvPr>
        <xdr:cNvSpPr txBox="1"/>
      </xdr:nvSpPr>
      <xdr:spPr>
        <a:xfrm>
          <a:off x="7258050" y="1817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3" name="CaixaDeTexto 12">
          <a:extLst>
            <a:ext uri="{FF2B5EF4-FFF2-40B4-BE49-F238E27FC236}">
              <a16:creationId xmlns:a16="http://schemas.microsoft.com/office/drawing/2014/main" id="{00000000-0008-0000-2000-00000D000000}"/>
            </a:ext>
          </a:extLst>
        </xdr:cNvPr>
        <xdr:cNvSpPr txBox="1"/>
      </xdr:nvSpPr>
      <xdr:spPr>
        <a:xfrm>
          <a:off x="7258050" y="559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4" name="CaixaDeTexto 13">
          <a:extLst>
            <a:ext uri="{FF2B5EF4-FFF2-40B4-BE49-F238E27FC236}">
              <a16:creationId xmlns:a16="http://schemas.microsoft.com/office/drawing/2014/main" id="{00000000-0008-0000-2000-00000E000000}"/>
            </a:ext>
          </a:extLst>
        </xdr:cNvPr>
        <xdr:cNvSpPr txBox="1"/>
      </xdr:nvSpPr>
      <xdr:spPr>
        <a:xfrm>
          <a:off x="7258050" y="743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5" name="CaixaDeTexto 14">
          <a:extLst>
            <a:ext uri="{FF2B5EF4-FFF2-40B4-BE49-F238E27FC236}">
              <a16:creationId xmlns:a16="http://schemas.microsoft.com/office/drawing/2014/main" id="{00000000-0008-0000-2000-00000F000000}"/>
            </a:ext>
          </a:extLst>
        </xdr:cNvPr>
        <xdr:cNvSpPr txBox="1"/>
      </xdr:nvSpPr>
      <xdr:spPr>
        <a:xfrm>
          <a:off x="7258050" y="915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xdr:row>
      <xdr:rowOff>0</xdr:rowOff>
    </xdr:from>
    <xdr:ext cx="184731" cy="264560"/>
    <xdr:sp macro="" textlink="">
      <xdr:nvSpPr>
        <xdr:cNvPr id="16" name="CaixaDeTexto 15">
          <a:extLst>
            <a:ext uri="{FF2B5EF4-FFF2-40B4-BE49-F238E27FC236}">
              <a16:creationId xmlns:a16="http://schemas.microsoft.com/office/drawing/2014/main" id="{00000000-0008-0000-2000-000010000000}"/>
            </a:ext>
          </a:extLst>
        </xdr:cNvPr>
        <xdr:cNvSpPr txBox="1"/>
      </xdr:nvSpPr>
      <xdr:spPr>
        <a:xfrm>
          <a:off x="7258050" y="1318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4</xdr:col>
      <xdr:colOff>133350</xdr:colOff>
      <xdr:row>0</xdr:row>
      <xdr:rowOff>0</xdr:rowOff>
    </xdr:from>
    <xdr:to>
      <xdr:col>4</xdr:col>
      <xdr:colOff>668087</xdr:colOff>
      <xdr:row>1</xdr:row>
      <xdr:rowOff>104775</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2000-000011000000}"/>
            </a:ext>
          </a:extLst>
        </xdr:cNvPr>
        <xdr:cNvSpPr/>
      </xdr:nvSpPr>
      <xdr:spPr>
        <a:xfrm>
          <a:off x="8810625" y="0"/>
          <a:ext cx="534737" cy="295275"/>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3</xdr:col>
      <xdr:colOff>0</xdr:colOff>
      <xdr:row>10</xdr:row>
      <xdr:rowOff>0</xdr:rowOff>
    </xdr:from>
    <xdr:ext cx="184731" cy="264560"/>
    <xdr:sp macro="" textlink="">
      <xdr:nvSpPr>
        <xdr:cNvPr id="2" name="CaixaDeTexto 1">
          <a:extLst>
            <a:ext uri="{FF2B5EF4-FFF2-40B4-BE49-F238E27FC236}">
              <a16:creationId xmlns:a16="http://schemas.microsoft.com/office/drawing/2014/main" id="{00000000-0008-0000-2100-000002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 name="CaixaDeTexto 2">
          <a:extLst>
            <a:ext uri="{FF2B5EF4-FFF2-40B4-BE49-F238E27FC236}">
              <a16:creationId xmlns:a16="http://schemas.microsoft.com/office/drawing/2014/main" id="{00000000-0008-0000-2100-000003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4" name="CaixaDeTexto 3">
          <a:extLst>
            <a:ext uri="{FF2B5EF4-FFF2-40B4-BE49-F238E27FC236}">
              <a16:creationId xmlns:a16="http://schemas.microsoft.com/office/drawing/2014/main" id="{00000000-0008-0000-2100-000004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5" name="CaixaDeTexto 4">
          <a:extLst>
            <a:ext uri="{FF2B5EF4-FFF2-40B4-BE49-F238E27FC236}">
              <a16:creationId xmlns:a16="http://schemas.microsoft.com/office/drawing/2014/main" id="{00000000-0008-0000-2100-000005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6" name="CaixaDeTexto 5">
          <a:extLst>
            <a:ext uri="{FF2B5EF4-FFF2-40B4-BE49-F238E27FC236}">
              <a16:creationId xmlns:a16="http://schemas.microsoft.com/office/drawing/2014/main" id="{00000000-0008-0000-2100-000006000000}"/>
            </a:ext>
          </a:extLst>
        </xdr:cNvPr>
        <xdr:cNvSpPr txBox="1"/>
      </xdr:nvSpPr>
      <xdr:spPr>
        <a:xfrm>
          <a:off x="6429375" y="103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7" name="CaixaDeTexto 6">
          <a:extLst>
            <a:ext uri="{FF2B5EF4-FFF2-40B4-BE49-F238E27FC236}">
              <a16:creationId xmlns:a16="http://schemas.microsoft.com/office/drawing/2014/main" id="{00000000-0008-0000-2100-000007000000}"/>
            </a:ext>
          </a:extLst>
        </xdr:cNvPr>
        <xdr:cNvSpPr txBox="1"/>
      </xdr:nvSpPr>
      <xdr:spPr>
        <a:xfrm>
          <a:off x="6429375" y="1252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8" name="CaixaDeTexto 7">
          <a:extLst>
            <a:ext uri="{FF2B5EF4-FFF2-40B4-BE49-F238E27FC236}">
              <a16:creationId xmlns:a16="http://schemas.microsoft.com/office/drawing/2014/main" id="{00000000-0008-0000-2100-000008000000}"/>
            </a:ext>
          </a:extLst>
        </xdr:cNvPr>
        <xdr:cNvSpPr txBox="1"/>
      </xdr:nvSpPr>
      <xdr:spPr>
        <a:xfrm>
          <a:off x="642937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9" name="CaixaDeTexto 8">
          <a:extLst>
            <a:ext uri="{FF2B5EF4-FFF2-40B4-BE49-F238E27FC236}">
              <a16:creationId xmlns:a16="http://schemas.microsoft.com/office/drawing/2014/main" id="{00000000-0008-0000-2100-000009000000}"/>
            </a:ext>
          </a:extLst>
        </xdr:cNvPr>
        <xdr:cNvSpPr txBox="1"/>
      </xdr:nvSpPr>
      <xdr:spPr>
        <a:xfrm>
          <a:off x="6429375" y="1651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10" name="CaixaDeTexto 9">
          <a:extLst>
            <a:ext uri="{FF2B5EF4-FFF2-40B4-BE49-F238E27FC236}">
              <a16:creationId xmlns:a16="http://schemas.microsoft.com/office/drawing/2014/main" id="{00000000-0008-0000-2100-00000A000000}"/>
            </a:ext>
          </a:extLst>
        </xdr:cNvPr>
        <xdr:cNvSpPr txBox="1"/>
      </xdr:nvSpPr>
      <xdr:spPr>
        <a:xfrm>
          <a:off x="6429375"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11" name="CaixaDeTexto 10">
          <a:extLst>
            <a:ext uri="{FF2B5EF4-FFF2-40B4-BE49-F238E27FC236}">
              <a16:creationId xmlns:a16="http://schemas.microsoft.com/office/drawing/2014/main" id="{00000000-0008-0000-2100-00000B000000}"/>
            </a:ext>
          </a:extLst>
        </xdr:cNvPr>
        <xdr:cNvSpPr txBox="1"/>
      </xdr:nvSpPr>
      <xdr:spPr>
        <a:xfrm>
          <a:off x="6429375"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12" name="CaixaDeTexto 11">
          <a:extLst>
            <a:ext uri="{FF2B5EF4-FFF2-40B4-BE49-F238E27FC236}">
              <a16:creationId xmlns:a16="http://schemas.microsoft.com/office/drawing/2014/main" id="{00000000-0008-0000-2100-00000C000000}"/>
            </a:ext>
          </a:extLst>
        </xdr:cNvPr>
        <xdr:cNvSpPr txBox="1"/>
      </xdr:nvSpPr>
      <xdr:spPr>
        <a:xfrm>
          <a:off x="6429375" y="1339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13" name="CaixaDeTexto 12">
          <a:extLst>
            <a:ext uri="{FF2B5EF4-FFF2-40B4-BE49-F238E27FC236}">
              <a16:creationId xmlns:a16="http://schemas.microsoft.com/office/drawing/2014/main" id="{00000000-0008-0000-2100-00000D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14" name="CaixaDeTexto 13">
          <a:extLst>
            <a:ext uri="{FF2B5EF4-FFF2-40B4-BE49-F238E27FC236}">
              <a16:creationId xmlns:a16="http://schemas.microsoft.com/office/drawing/2014/main" id="{00000000-0008-0000-2100-00000E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15" name="CaixaDeTexto 14">
          <a:extLst>
            <a:ext uri="{FF2B5EF4-FFF2-40B4-BE49-F238E27FC236}">
              <a16:creationId xmlns:a16="http://schemas.microsoft.com/office/drawing/2014/main" id="{00000000-0008-0000-2100-00000F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16" name="CaixaDeTexto 15">
          <a:extLst>
            <a:ext uri="{FF2B5EF4-FFF2-40B4-BE49-F238E27FC236}">
              <a16:creationId xmlns:a16="http://schemas.microsoft.com/office/drawing/2014/main" id="{00000000-0008-0000-2100-000010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twoCellAnchor editAs="absolute">
    <xdr:from>
      <xdr:col>2</xdr:col>
      <xdr:colOff>7038976</xdr:colOff>
      <xdr:row>0</xdr:row>
      <xdr:rowOff>0</xdr:rowOff>
    </xdr:from>
    <xdr:to>
      <xdr:col>3</xdr:col>
      <xdr:colOff>95251</xdr:colOff>
      <xdr:row>1</xdr:row>
      <xdr:rowOff>0</xdr:rowOff>
    </xdr:to>
    <xdr:sp macro="" textlink="">
      <xdr:nvSpPr>
        <xdr:cNvPr id="17" name="Seta para a esquerda 16" descr="Índice" title="Índice">
          <a:hlinkClick xmlns:r="http://schemas.openxmlformats.org/officeDocument/2006/relationships" r:id="rId1"/>
          <a:extLst>
            <a:ext uri="{FF2B5EF4-FFF2-40B4-BE49-F238E27FC236}">
              <a16:creationId xmlns:a16="http://schemas.microsoft.com/office/drawing/2014/main" id="{00000000-0008-0000-2100-000011000000}"/>
            </a:ext>
          </a:extLst>
        </xdr:cNvPr>
        <xdr:cNvSpPr/>
      </xdr:nvSpPr>
      <xdr:spPr>
        <a:xfrm>
          <a:off x="8020051" y="0"/>
          <a:ext cx="476250" cy="266700"/>
        </a:xfrm>
        <a:prstGeom prst="leftArrow">
          <a:avLst>
            <a:gd name="adj1" fmla="val 41304"/>
            <a:gd name="adj2" fmla="val 50000"/>
          </a:avLst>
        </a:prstGeom>
        <a:solidFill>
          <a:srgbClr val="0099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PT" sz="1100">
            <a:latin typeface="+mn-lt"/>
            <a:ea typeface="Verdana" panose="020B0604030504040204" pitchFamily="34" charset="0"/>
          </a:endParaRPr>
        </a:p>
      </xdr:txBody>
    </xdr:sp>
    <xdr:clientData/>
  </xdr:twoCellAnchor>
  <xdr:oneCellAnchor>
    <xdr:from>
      <xdr:col>3</xdr:col>
      <xdr:colOff>0</xdr:colOff>
      <xdr:row>10</xdr:row>
      <xdr:rowOff>0</xdr:rowOff>
    </xdr:from>
    <xdr:ext cx="184731" cy="264560"/>
    <xdr:sp macro="" textlink="">
      <xdr:nvSpPr>
        <xdr:cNvPr id="18" name="CaixaDeTexto 17">
          <a:extLst>
            <a:ext uri="{FF2B5EF4-FFF2-40B4-BE49-F238E27FC236}">
              <a16:creationId xmlns:a16="http://schemas.microsoft.com/office/drawing/2014/main" id="{00000000-0008-0000-2100-000012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19" name="CaixaDeTexto 18">
          <a:extLst>
            <a:ext uri="{FF2B5EF4-FFF2-40B4-BE49-F238E27FC236}">
              <a16:creationId xmlns:a16="http://schemas.microsoft.com/office/drawing/2014/main" id="{00000000-0008-0000-2100-000013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20" name="CaixaDeTexto 19">
          <a:extLst>
            <a:ext uri="{FF2B5EF4-FFF2-40B4-BE49-F238E27FC236}">
              <a16:creationId xmlns:a16="http://schemas.microsoft.com/office/drawing/2014/main" id="{00000000-0008-0000-2100-000014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21" name="CaixaDeTexto 20">
          <a:extLst>
            <a:ext uri="{FF2B5EF4-FFF2-40B4-BE49-F238E27FC236}">
              <a16:creationId xmlns:a16="http://schemas.microsoft.com/office/drawing/2014/main" id="{00000000-0008-0000-2100-000015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46</xdr:row>
      <xdr:rowOff>0</xdr:rowOff>
    </xdr:from>
    <xdr:ext cx="184731" cy="264560"/>
    <xdr:sp macro="" textlink="">
      <xdr:nvSpPr>
        <xdr:cNvPr id="22" name="CaixaDeTexto 21">
          <a:extLst>
            <a:ext uri="{FF2B5EF4-FFF2-40B4-BE49-F238E27FC236}">
              <a16:creationId xmlns:a16="http://schemas.microsoft.com/office/drawing/2014/main" id="{00000000-0008-0000-2100-000016000000}"/>
            </a:ext>
          </a:extLst>
        </xdr:cNvPr>
        <xdr:cNvSpPr txBox="1"/>
      </xdr:nvSpPr>
      <xdr:spPr>
        <a:xfrm>
          <a:off x="6429375" y="1038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55</xdr:row>
      <xdr:rowOff>0</xdr:rowOff>
    </xdr:from>
    <xdr:ext cx="184731" cy="264560"/>
    <xdr:sp macro="" textlink="">
      <xdr:nvSpPr>
        <xdr:cNvPr id="23" name="CaixaDeTexto 22">
          <a:extLst>
            <a:ext uri="{FF2B5EF4-FFF2-40B4-BE49-F238E27FC236}">
              <a16:creationId xmlns:a16="http://schemas.microsoft.com/office/drawing/2014/main" id="{00000000-0008-0000-2100-000017000000}"/>
            </a:ext>
          </a:extLst>
        </xdr:cNvPr>
        <xdr:cNvSpPr txBox="1"/>
      </xdr:nvSpPr>
      <xdr:spPr>
        <a:xfrm>
          <a:off x="6429375" y="1252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64</xdr:row>
      <xdr:rowOff>0</xdr:rowOff>
    </xdr:from>
    <xdr:ext cx="184731" cy="264560"/>
    <xdr:sp macro="" textlink="">
      <xdr:nvSpPr>
        <xdr:cNvPr id="24" name="CaixaDeTexto 23">
          <a:extLst>
            <a:ext uri="{FF2B5EF4-FFF2-40B4-BE49-F238E27FC236}">
              <a16:creationId xmlns:a16="http://schemas.microsoft.com/office/drawing/2014/main" id="{00000000-0008-0000-2100-000018000000}"/>
            </a:ext>
          </a:extLst>
        </xdr:cNvPr>
        <xdr:cNvSpPr txBox="1"/>
      </xdr:nvSpPr>
      <xdr:spPr>
        <a:xfrm>
          <a:off x="642937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73</xdr:row>
      <xdr:rowOff>0</xdr:rowOff>
    </xdr:from>
    <xdr:ext cx="184731" cy="264560"/>
    <xdr:sp macro="" textlink="">
      <xdr:nvSpPr>
        <xdr:cNvPr id="25" name="CaixaDeTexto 24">
          <a:extLst>
            <a:ext uri="{FF2B5EF4-FFF2-40B4-BE49-F238E27FC236}">
              <a16:creationId xmlns:a16="http://schemas.microsoft.com/office/drawing/2014/main" id="{00000000-0008-0000-2100-000019000000}"/>
            </a:ext>
          </a:extLst>
        </xdr:cNvPr>
        <xdr:cNvSpPr txBox="1"/>
      </xdr:nvSpPr>
      <xdr:spPr>
        <a:xfrm>
          <a:off x="6429375" y="1651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56</xdr:row>
      <xdr:rowOff>0</xdr:rowOff>
    </xdr:from>
    <xdr:ext cx="184731" cy="264560"/>
    <xdr:sp macro="" textlink="">
      <xdr:nvSpPr>
        <xdr:cNvPr id="26" name="CaixaDeTexto 25">
          <a:extLst>
            <a:ext uri="{FF2B5EF4-FFF2-40B4-BE49-F238E27FC236}">
              <a16:creationId xmlns:a16="http://schemas.microsoft.com/office/drawing/2014/main" id="{00000000-0008-0000-2100-00001A000000}"/>
            </a:ext>
          </a:extLst>
        </xdr:cNvPr>
        <xdr:cNvSpPr txBox="1"/>
      </xdr:nvSpPr>
      <xdr:spPr>
        <a:xfrm>
          <a:off x="6429375"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57</xdr:row>
      <xdr:rowOff>0</xdr:rowOff>
    </xdr:from>
    <xdr:ext cx="184731" cy="264560"/>
    <xdr:sp macro="" textlink="">
      <xdr:nvSpPr>
        <xdr:cNvPr id="27" name="CaixaDeTexto 26">
          <a:extLst>
            <a:ext uri="{FF2B5EF4-FFF2-40B4-BE49-F238E27FC236}">
              <a16:creationId xmlns:a16="http://schemas.microsoft.com/office/drawing/2014/main" id="{00000000-0008-0000-2100-00001B000000}"/>
            </a:ext>
          </a:extLst>
        </xdr:cNvPr>
        <xdr:cNvSpPr txBox="1"/>
      </xdr:nvSpPr>
      <xdr:spPr>
        <a:xfrm>
          <a:off x="6429375" y="1290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58</xdr:row>
      <xdr:rowOff>0</xdr:rowOff>
    </xdr:from>
    <xdr:ext cx="184731" cy="264560"/>
    <xdr:sp macro="" textlink="">
      <xdr:nvSpPr>
        <xdr:cNvPr id="28" name="CaixaDeTexto 27">
          <a:extLst>
            <a:ext uri="{FF2B5EF4-FFF2-40B4-BE49-F238E27FC236}">
              <a16:creationId xmlns:a16="http://schemas.microsoft.com/office/drawing/2014/main" id="{00000000-0008-0000-2100-00001C000000}"/>
            </a:ext>
          </a:extLst>
        </xdr:cNvPr>
        <xdr:cNvSpPr txBox="1"/>
      </xdr:nvSpPr>
      <xdr:spPr>
        <a:xfrm>
          <a:off x="6429375" y="1339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10</xdr:row>
      <xdr:rowOff>0</xdr:rowOff>
    </xdr:from>
    <xdr:ext cx="184731" cy="264560"/>
    <xdr:sp macro="" textlink="">
      <xdr:nvSpPr>
        <xdr:cNvPr id="29" name="CaixaDeTexto 28">
          <a:extLst>
            <a:ext uri="{FF2B5EF4-FFF2-40B4-BE49-F238E27FC236}">
              <a16:creationId xmlns:a16="http://schemas.microsoft.com/office/drawing/2014/main" id="{00000000-0008-0000-2100-00001D000000}"/>
            </a:ext>
          </a:extLst>
        </xdr:cNvPr>
        <xdr:cNvSpPr txBox="1"/>
      </xdr:nvSpPr>
      <xdr:spPr>
        <a:xfrm>
          <a:off x="6429375" y="18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19</xdr:row>
      <xdr:rowOff>0</xdr:rowOff>
    </xdr:from>
    <xdr:ext cx="184731" cy="264560"/>
    <xdr:sp macro="" textlink="">
      <xdr:nvSpPr>
        <xdr:cNvPr id="30" name="CaixaDeTexto 29">
          <a:extLst>
            <a:ext uri="{FF2B5EF4-FFF2-40B4-BE49-F238E27FC236}">
              <a16:creationId xmlns:a16="http://schemas.microsoft.com/office/drawing/2014/main" id="{00000000-0008-0000-2100-00001E000000}"/>
            </a:ext>
          </a:extLst>
        </xdr:cNvPr>
        <xdr:cNvSpPr txBox="1"/>
      </xdr:nvSpPr>
      <xdr:spPr>
        <a:xfrm>
          <a:off x="6429375" y="360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28</xdr:row>
      <xdr:rowOff>0</xdr:rowOff>
    </xdr:from>
    <xdr:ext cx="184731" cy="264560"/>
    <xdr:sp macro="" textlink="">
      <xdr:nvSpPr>
        <xdr:cNvPr id="31" name="CaixaDeTexto 30">
          <a:extLst>
            <a:ext uri="{FF2B5EF4-FFF2-40B4-BE49-F238E27FC236}">
              <a16:creationId xmlns:a16="http://schemas.microsoft.com/office/drawing/2014/main" id="{00000000-0008-0000-2100-00001F000000}"/>
            </a:ext>
          </a:extLst>
        </xdr:cNvPr>
        <xdr:cNvSpPr txBox="1"/>
      </xdr:nvSpPr>
      <xdr:spPr>
        <a:xfrm>
          <a:off x="6429375" y="53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37</xdr:row>
      <xdr:rowOff>0</xdr:rowOff>
    </xdr:from>
    <xdr:ext cx="184731" cy="264560"/>
    <xdr:sp macro="" textlink="">
      <xdr:nvSpPr>
        <xdr:cNvPr id="32" name="CaixaDeTexto 31">
          <a:extLst>
            <a:ext uri="{FF2B5EF4-FFF2-40B4-BE49-F238E27FC236}">
              <a16:creationId xmlns:a16="http://schemas.microsoft.com/office/drawing/2014/main" id="{00000000-0008-0000-2100-000020000000}"/>
            </a:ext>
          </a:extLst>
        </xdr:cNvPr>
        <xdr:cNvSpPr txBox="1"/>
      </xdr:nvSpPr>
      <xdr:spPr>
        <a:xfrm>
          <a:off x="6429375"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3" name="CaixaDeTexto 32">
          <a:extLst>
            <a:ext uri="{FF2B5EF4-FFF2-40B4-BE49-F238E27FC236}">
              <a16:creationId xmlns:a16="http://schemas.microsoft.com/office/drawing/2014/main" id="{00000000-0008-0000-2100-000021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4" name="CaixaDeTexto 33">
          <a:extLst>
            <a:ext uri="{FF2B5EF4-FFF2-40B4-BE49-F238E27FC236}">
              <a16:creationId xmlns:a16="http://schemas.microsoft.com/office/drawing/2014/main" id="{00000000-0008-0000-2100-000022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5" name="CaixaDeTexto 34">
          <a:extLst>
            <a:ext uri="{FF2B5EF4-FFF2-40B4-BE49-F238E27FC236}">
              <a16:creationId xmlns:a16="http://schemas.microsoft.com/office/drawing/2014/main" id="{00000000-0008-0000-2100-000023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6" name="CaixaDeTexto 35">
          <a:extLst>
            <a:ext uri="{FF2B5EF4-FFF2-40B4-BE49-F238E27FC236}">
              <a16:creationId xmlns:a16="http://schemas.microsoft.com/office/drawing/2014/main" id="{00000000-0008-0000-2100-000024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7" name="CaixaDeTexto 36">
          <a:extLst>
            <a:ext uri="{FF2B5EF4-FFF2-40B4-BE49-F238E27FC236}">
              <a16:creationId xmlns:a16="http://schemas.microsoft.com/office/drawing/2014/main" id="{00000000-0008-0000-2100-000025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8" name="CaixaDeTexto 37">
          <a:extLst>
            <a:ext uri="{FF2B5EF4-FFF2-40B4-BE49-F238E27FC236}">
              <a16:creationId xmlns:a16="http://schemas.microsoft.com/office/drawing/2014/main" id="{00000000-0008-0000-2100-000026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39" name="CaixaDeTexto 38">
          <a:extLst>
            <a:ext uri="{FF2B5EF4-FFF2-40B4-BE49-F238E27FC236}">
              <a16:creationId xmlns:a16="http://schemas.microsoft.com/office/drawing/2014/main" id="{00000000-0008-0000-2100-000027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0" name="CaixaDeTexto 39">
          <a:extLst>
            <a:ext uri="{FF2B5EF4-FFF2-40B4-BE49-F238E27FC236}">
              <a16:creationId xmlns:a16="http://schemas.microsoft.com/office/drawing/2014/main" id="{00000000-0008-0000-2100-000028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1" name="CaixaDeTexto 40">
          <a:extLst>
            <a:ext uri="{FF2B5EF4-FFF2-40B4-BE49-F238E27FC236}">
              <a16:creationId xmlns:a16="http://schemas.microsoft.com/office/drawing/2014/main" id="{00000000-0008-0000-2100-000029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2" name="CaixaDeTexto 41">
          <a:extLst>
            <a:ext uri="{FF2B5EF4-FFF2-40B4-BE49-F238E27FC236}">
              <a16:creationId xmlns:a16="http://schemas.microsoft.com/office/drawing/2014/main" id="{00000000-0008-0000-2100-00002A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3" name="CaixaDeTexto 42">
          <a:extLst>
            <a:ext uri="{FF2B5EF4-FFF2-40B4-BE49-F238E27FC236}">
              <a16:creationId xmlns:a16="http://schemas.microsoft.com/office/drawing/2014/main" id="{00000000-0008-0000-2100-00002B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4" name="CaixaDeTexto 43">
          <a:extLst>
            <a:ext uri="{FF2B5EF4-FFF2-40B4-BE49-F238E27FC236}">
              <a16:creationId xmlns:a16="http://schemas.microsoft.com/office/drawing/2014/main" id="{00000000-0008-0000-2100-00002C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5" name="CaixaDeTexto 44">
          <a:extLst>
            <a:ext uri="{FF2B5EF4-FFF2-40B4-BE49-F238E27FC236}">
              <a16:creationId xmlns:a16="http://schemas.microsoft.com/office/drawing/2014/main" id="{00000000-0008-0000-2100-00002D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6" name="CaixaDeTexto 45">
          <a:extLst>
            <a:ext uri="{FF2B5EF4-FFF2-40B4-BE49-F238E27FC236}">
              <a16:creationId xmlns:a16="http://schemas.microsoft.com/office/drawing/2014/main" id="{00000000-0008-0000-2100-00002E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oneCellAnchor>
    <xdr:from>
      <xdr:col>3</xdr:col>
      <xdr:colOff>0</xdr:colOff>
      <xdr:row>7</xdr:row>
      <xdr:rowOff>0</xdr:rowOff>
    </xdr:from>
    <xdr:ext cx="184731" cy="264560"/>
    <xdr:sp macro="" textlink="">
      <xdr:nvSpPr>
        <xdr:cNvPr id="47" name="CaixaDeTexto 46">
          <a:extLst>
            <a:ext uri="{FF2B5EF4-FFF2-40B4-BE49-F238E27FC236}">
              <a16:creationId xmlns:a16="http://schemas.microsoft.com/office/drawing/2014/main" id="{00000000-0008-0000-2100-00002F000000}"/>
            </a:ext>
          </a:extLst>
        </xdr:cNvPr>
        <xdr:cNvSpPr txBox="1"/>
      </xdr:nvSpPr>
      <xdr:spPr>
        <a:xfrm>
          <a:off x="10467975"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go.pt/Users/jorge.garrido/AppData/Local/Microsoft/Windows/Temporary%20Internet%20Files/Content.Outlook/52PJ9K3N/Recolhas%20a%20passar%20para%20o%20SIGO%205Ma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vers&#245;es%20antigas/Recolhas%20a%20passar%20para%20o%20SIGO%205Mai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dgo.pt/Documents%20and%20Settings/fatima.casaca/Defini&#231;&#245;es%20locais/Temporary%20Internet%20Files/Content.Outlook/U4MTPVAM/ModelosFormulariosEnvioInformacao_2011%2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dgo.pt/Documents%20and%20Settings/viladl14/Defini&#231;&#245;es%20locais/Temporary%20Internet%20Files/Content.Outlook/5TFAQN23/FORM%20A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dgo.pt/Documents%20and%20Settings/pdlopes/Defini&#231;&#245;es%20locais/Temporary%20Internet%20Files/Content.Outlook/KK7J3L87/vers&#245;es%20antigas/Recolhas%20a%20passar%20para%20o%20SIGO%204Mai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dgo.pt/18-PROJECTOS%20DE%20NORMAS/2010/4-Circular%20Execu&#231;&#227;o%20Or&#231;amental/PONTO%20SITUA&#199;&#195;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dgo.pt/desloca&#231;&#245;es/2007/11del/Desloca&#231;&#245;es_Min_C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H"/>
      <sheetName val="Receita_extinta_-_INPUTS"/>
      <sheetName val="Receita_extinta_-_OUTPUTS"/>
      <sheetName val="SCCP-ECRANS_ACTUAIS"/>
      <sheetName val="04-Medidas"/>
      <sheetName val="03-Economicas_despesa"/>
      <sheetName val="02-Fontes de Financ."/>
      <sheetName val="Critérios_Filtros"/>
    </sheetNames>
    <sheetDataSet>
      <sheetData sheetId="0">
        <row r="6">
          <cell r="C6" t="str">
            <v>Soc e Quase Soc não financeiras - Públicas</v>
          </cell>
        </row>
      </sheetData>
      <sheetData sheetId="1">
        <row r="6">
          <cell r="C6" t="str">
            <v>Soc e Quase Soc não financeiras - Públicas</v>
          </cell>
        </row>
      </sheetData>
      <sheetData sheetId="2"/>
      <sheetData sheetId="3"/>
      <sheetData sheetId="4"/>
      <sheetData sheetId="5"/>
      <sheetData sheetId="6">
        <row r="7">
          <cell r="O7" t="str">
            <v>REALOJAMENTO INSTITUTO NACIONAL DE HABITAÇÃO - ACORDOS DE ADESÃO</v>
          </cell>
        </row>
      </sheetData>
      <sheetData sheetId="7">
        <row r="6">
          <cell r="C6" t="str">
            <v>Soc e Quase Soc não financeiras - Públicas</v>
          </cell>
        </row>
      </sheetData>
      <sheetData sheetId="8">
        <row r="6">
          <cell r="C6" t="str">
            <v>Soc e Quase Soc não financeiras - Públicas</v>
          </cell>
        </row>
      </sheetData>
      <sheetData sheetId="9">
        <row r="6">
          <cell r="C6" t="str">
            <v>Soc e Quase Soc não financeiras - Públicas</v>
          </cell>
        </row>
      </sheetData>
      <sheetData sheetId="10">
        <row r="6">
          <cell r="C6" t="str">
            <v>Soc e Quase Soc não financeiras - Públicas</v>
          </cell>
        </row>
        <row r="16">
          <cell r="C16" t="str">
            <v>Empréstimo</v>
          </cell>
        </row>
        <row r="17">
          <cell r="C17" t="str">
            <v>Apoio Reembolsável</v>
          </cell>
        </row>
        <row r="21">
          <cell r="C21" t="str">
            <v>Em aprovação</v>
          </cell>
        </row>
        <row r="22">
          <cell r="C22" t="str">
            <v>Aprovado e ainda não executado</v>
          </cell>
        </row>
        <row r="23">
          <cell r="C23" t="str">
            <v>Aprovado e Executado</v>
          </cell>
        </row>
      </sheetData>
      <sheetData sheetId="11" refreshError="1"/>
      <sheetData sheetId="12"/>
      <sheetData sheetId="13"/>
      <sheetData sheetId="14"/>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 val="Receita_extinta_-_INPUTS"/>
      <sheetName val="Receita_extinta_-_OUTPUTS"/>
      <sheetName val="SCCP-ECRANS_ACTUAIS"/>
    </sheetNames>
    <sheetDataSet>
      <sheetData sheetId="0"/>
      <sheetData sheetId="1"/>
      <sheetData sheetId="2"/>
      <sheetData sheetId="3"/>
      <sheetData sheetId="4"/>
      <sheetData sheetId="5"/>
      <sheetData sheetId="6"/>
      <sheetData sheetId="7"/>
      <sheetData sheetId="8"/>
      <sheetData sheetId="9">
        <row r="7">
          <cell r="O7" t="str">
            <v>REALOJAMENTO INSTITUTO NACIONAL DE HABITAÇÃO - ACORDOS DE ADESÃO</v>
          </cell>
        </row>
        <row r="8">
          <cell r="O8" t="str">
            <v>REALOJAMENTO INSTITUTO NACIONAL DE HABITAÇÃO - ACORDOS DE COLABORAÇÃO</v>
          </cell>
        </row>
        <row r="9">
          <cell r="O9" t="str">
            <v>ALUGUERES DE LONGA DURAÇÃO - ALDS</v>
          </cell>
        </row>
        <row r="10">
          <cell r="O10" t="str">
            <v>ARRENDAMENTO DE INSTALAÇÕES</v>
          </cell>
        </row>
        <row r="11">
          <cell r="O11" t="str">
            <v>ASSISTÊNCIA TÉCNICA E MANUTENÇÃO</v>
          </cell>
        </row>
        <row r="12">
          <cell r="O12" t="str">
            <v>A TERMO CERTO</v>
          </cell>
        </row>
        <row r="13">
          <cell r="O13" t="str">
            <v>A TERMO INCERTO</v>
          </cell>
        </row>
        <row r="14">
          <cell r="O14" t="str">
            <v>TAREFA OU AVENÇA</v>
          </cell>
        </row>
        <row r="15">
          <cell r="O15" t="str">
            <v>CONCESSÃO (SCUTS)</v>
          </cell>
        </row>
        <row r="16">
          <cell r="O16" t="str">
            <v>CONCESSÃO ( OUTRAS )</v>
          </cell>
        </row>
        <row r="17">
          <cell r="O17" t="str">
            <v>COOPERAÇÃO FINANCEIRA</v>
          </cell>
        </row>
        <row r="18">
          <cell r="O18" t="str">
            <v>EMPREITADAS DE OBRAS PÚBLICAS</v>
          </cell>
        </row>
        <row r="19">
          <cell r="O19" t="str">
            <v>ESTUDOS, PROJECTOS E CONSULTORIA</v>
          </cell>
        </row>
        <row r="20">
          <cell r="O20" t="str">
            <v>FISCALIZAÇÃO DE OBRAS</v>
          </cell>
        </row>
        <row r="21">
          <cell r="O21" t="str">
            <v>FORNECIMENTOS - EM GERAL</v>
          </cell>
        </row>
        <row r="22">
          <cell r="O22" t="str">
            <v>FORNECIMENTOS - APROVISIONAMENTO PÚBLICO</v>
          </cell>
        </row>
        <row r="23">
          <cell r="O23" t="str">
            <v>INCENTIVOS FINANCEIROS</v>
          </cell>
        </row>
        <row r="24">
          <cell r="O24" t="str">
            <v>LIMPEZA E HIGIENE</v>
          </cell>
        </row>
        <row r="25">
          <cell r="O25" t="str">
            <v>LOCAÇÃO FINANCEIRA - BENS DE DEFESA</v>
          </cell>
        </row>
        <row r="26">
          <cell r="O26" t="str">
            <v>LOCAÇÃO FINANCEIRA - EDIFÍCIOS</v>
          </cell>
        </row>
        <row r="27">
          <cell r="O27" t="str">
            <v>LOCAÇÃO FINANCEIRA - MATERIAL DE INFORMÁTICA</v>
          </cell>
        </row>
        <row r="28">
          <cell r="O28" t="str">
            <v>LOCAÇÃO FINANCEIRA - MATERIAL DE TRANSPORTE</v>
          </cell>
        </row>
        <row r="29">
          <cell r="O29" t="str">
            <v>LOCAÇÃO FINANCEIRA - OUTROS BENS</v>
          </cell>
        </row>
        <row r="30">
          <cell r="O30" t="str">
            <v>PRESTAÇÃO DE SERVIÇOS</v>
          </cell>
        </row>
        <row r="31">
          <cell r="O31" t="str">
            <v>PROGRAMA</v>
          </cell>
        </row>
        <row r="32">
          <cell r="O32" t="str">
            <v>SEGUROS</v>
          </cell>
        </row>
        <row r="33">
          <cell r="O33" t="str">
            <v>VIGILÂNCIA E SEGURANÇA</v>
          </cell>
        </row>
        <row r="34">
          <cell r="O34" t="str">
            <v>ALUGUER OPERACIONAL - RENTING</v>
          </cell>
        </row>
        <row r="35">
          <cell r="O35" t="str">
            <v>OUTROS</v>
          </cell>
        </row>
        <row r="37">
          <cell r="O37" t="str">
            <v>PARCERIAS PUBLICO PRIVADAS</v>
          </cell>
        </row>
        <row r="38">
          <cell r="O38" t="str">
            <v>INVESTIMENTO - AQUISIÇÃO DE EQUIPAMENTO MILITAR</v>
          </cell>
        </row>
      </sheetData>
      <sheetData sheetId="10">
        <row r="6">
          <cell r="C6" t="str">
            <v>Soc e Quase Soc não financeiras - Públicas</v>
          </cell>
        </row>
        <row r="7">
          <cell r="C7" t="str">
            <v>Soc e Quase Soc não financeiras - Privadas</v>
          </cell>
        </row>
        <row r="8">
          <cell r="C8" t="str">
            <v>Sociedades Financeiras</v>
          </cell>
        </row>
        <row r="9">
          <cell r="C9" t="str">
            <v>Administração Central</v>
          </cell>
        </row>
        <row r="10">
          <cell r="C10" t="str">
            <v>Segurança Social</v>
          </cell>
        </row>
        <row r="11">
          <cell r="C11" t="str">
            <v>Administração Regional</v>
          </cell>
        </row>
        <row r="12">
          <cell r="C12" t="str">
            <v>Administração Local</v>
          </cell>
        </row>
        <row r="13">
          <cell r="C13" t="str">
            <v>Instituições sem fins lucrativos</v>
          </cell>
        </row>
        <row r="14">
          <cell r="C14" t="str">
            <v>Famílias</v>
          </cell>
        </row>
        <row r="16">
          <cell r="C16" t="str">
            <v>Empréstimo</v>
          </cell>
        </row>
        <row r="17">
          <cell r="C17" t="str">
            <v>Apoio Reembolsável</v>
          </cell>
        </row>
      </sheetData>
      <sheetData sheetId="11"/>
      <sheetData sheetId="12"/>
      <sheetData sheetId="13">
        <row r="7">
          <cell r="O7" t="str">
            <v>REALOJAMENTO INSTITUTO NACIONAL DE HABITAÇÃO - ACORDOS DE ADESÃO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ORMULÁRIOS-MODELO"/>
      <sheetName val="Formulário das AO"/>
      <sheetName val="Avaliação Exec PO"/>
      <sheetName val="Encargos plurianuais"/>
      <sheetName val="DespachoGestionário"/>
      <sheetName val="Formulário_das_AO"/>
      <sheetName val="Avaliação_Exec_PO"/>
      <sheetName val="Encargos_plurianuais"/>
    </sheetNames>
    <sheetDataSet>
      <sheetData sheetId="0"/>
      <sheetData sheetId="1"/>
      <sheetData sheetId="2"/>
      <sheetData sheetId="3">
        <row r="59">
          <cell r="P59" t="str">
            <v>1 - EGE</v>
          </cell>
          <cell r="W59" t="str">
            <v>Lei</v>
          </cell>
          <cell r="AC59" t="str">
            <v>1000 FUNCOES GERAIS DE SOBERANIA</v>
          </cell>
          <cell r="AE59" t="str">
            <v>Parceria públio-privada</v>
          </cell>
        </row>
        <row r="60">
          <cell r="W60" t="str">
            <v>Decreto-Lei</v>
          </cell>
          <cell r="AC60" t="str">
            <v>1010 SERVICOS GERAIS DA ADMINISTRACAO PUBLICA</v>
          </cell>
          <cell r="AE60" t="str">
            <v>Contrato de leasing</v>
          </cell>
        </row>
        <row r="61">
          <cell r="W61" t="str">
            <v>Portaria de extensão de encargos</v>
          </cell>
          <cell r="AC61" t="str">
            <v>1011 ADMINISTRACAO GERAL</v>
          </cell>
          <cell r="AE61" t="str">
            <v>Contrato de cooperação técnico financeira</v>
          </cell>
        </row>
        <row r="62">
          <cell r="W62" t="str">
            <v>Despacho da Tutela</v>
          </cell>
          <cell r="AC62" t="str">
            <v>1012 NEGOCIOS ESTRANGEIROS</v>
          </cell>
          <cell r="AE62" t="str">
            <v>Outro contrato</v>
          </cell>
        </row>
        <row r="63">
          <cell r="W63" t="str">
            <v>Despacho M. Finanças</v>
          </cell>
          <cell r="AC63" t="str">
            <v>1013 COOPERACAO ECONOMICA EXTERNA</v>
          </cell>
          <cell r="AE63" t="str">
            <v>Projecto inscrito em PIDDAC</v>
          </cell>
        </row>
        <row r="64">
          <cell r="W64" t="str">
            <v>Despacho conjunto tutela e Finanças</v>
          </cell>
          <cell r="AC64" t="str">
            <v>1014 INVESTIGACAO CIENTIFICA</v>
          </cell>
        </row>
        <row r="65">
          <cell r="AC65" t="str">
            <v>1020 DEFESA NACIONAL</v>
          </cell>
        </row>
        <row r="66">
          <cell r="AC66" t="str">
            <v>1021 ADMINISTRACAO E REGULAMENTACAO</v>
          </cell>
        </row>
        <row r="67">
          <cell r="AC67" t="str">
            <v>1022 INVESTIGACAO</v>
          </cell>
        </row>
        <row r="68">
          <cell r="AC68" t="str">
            <v>1023 FORCAS ARMADAS</v>
          </cell>
        </row>
        <row r="69">
          <cell r="AC69" t="str">
            <v>1024 COOPERACAO MILITAR EXTERNA</v>
          </cell>
        </row>
        <row r="70">
          <cell r="AC70" t="str">
            <v>1030 SEGURANCA E ORDEM PUBLICAS</v>
          </cell>
        </row>
        <row r="71">
          <cell r="AC71" t="str">
            <v>1031 ADMINISTRACAO E REGULAMENTACAO</v>
          </cell>
        </row>
        <row r="72">
          <cell r="AC72" t="str">
            <v>1032 INVESTIGACAO</v>
          </cell>
        </row>
        <row r="73">
          <cell r="AC73" t="str">
            <v>1033 FORCAS DE SEGURNACA</v>
          </cell>
        </row>
        <row r="74">
          <cell r="AC74" t="str">
            <v>1034 SISTEMA JUDICIARIO</v>
          </cell>
        </row>
        <row r="75">
          <cell r="AC75" t="str">
            <v>1035 SISTEMA PRISIONAL</v>
          </cell>
        </row>
        <row r="76">
          <cell r="AC76" t="str">
            <v>1036 PROTECCAO CIVIL E LUTA CONTRA INCENDIOS</v>
          </cell>
        </row>
        <row r="77">
          <cell r="AC77" t="str">
            <v>2000 FUNCOES SOCIAIS</v>
          </cell>
        </row>
        <row r="78">
          <cell r="AC78" t="str">
            <v>2010 EDUCACAO</v>
          </cell>
        </row>
        <row r="79">
          <cell r="AC79" t="str">
            <v>2011 ADMINISTRACAO E REGULAMENTACAO</v>
          </cell>
        </row>
        <row r="80">
          <cell r="AC80" t="str">
            <v>2012 INVESTIGACAO</v>
          </cell>
        </row>
        <row r="81">
          <cell r="AC81" t="str">
            <v>2013 ESTABELECIMENTOS DE ENSINO NAO SUPERIOR</v>
          </cell>
        </row>
        <row r="82">
          <cell r="AC82" t="str">
            <v>2014 ESTABELECIMENTOS DE ENSINO SUPERIOR</v>
          </cell>
        </row>
        <row r="83">
          <cell r="AC83" t="str">
            <v>2015 SERVICOS AUXILIARES DE ENSINO</v>
          </cell>
        </row>
        <row r="84">
          <cell r="AC84" t="str">
            <v>2020 SAUDE</v>
          </cell>
        </row>
        <row r="85">
          <cell r="AC85" t="str">
            <v>2021 ADMINISTRACAO E REGULAMENTACAO</v>
          </cell>
        </row>
        <row r="86">
          <cell r="AC86" t="str">
            <v>2022 INVESTIGACAO</v>
          </cell>
        </row>
        <row r="87">
          <cell r="AC87" t="str">
            <v>2023 HOSPITAIS E CLINICAS</v>
          </cell>
        </row>
        <row r="88">
          <cell r="AC88" t="str">
            <v>2024 SERVICOS INDIVIDUAIS DE SAUDE</v>
          </cell>
        </row>
        <row r="89">
          <cell r="AC89" t="str">
            <v>2030 SEGURANCA E ACCAO SOCIAIS</v>
          </cell>
        </row>
        <row r="90">
          <cell r="AC90" t="str">
            <v>2031 ADMINISTRACAO E REGULAMENTACAO</v>
          </cell>
        </row>
        <row r="91">
          <cell r="AC91" t="str">
            <v>2032 INVESTIGACAO</v>
          </cell>
        </row>
        <row r="92">
          <cell r="AC92" t="str">
            <v>2033 SEGURANCA SOCIAL</v>
          </cell>
        </row>
        <row r="93">
          <cell r="AC93" t="str">
            <v>2034 ACCAO SOCIAL</v>
          </cell>
        </row>
        <row r="94">
          <cell r="AC94" t="str">
            <v>2040 HABITACAO E SERVICOS COLECTIVOS</v>
          </cell>
        </row>
        <row r="95">
          <cell r="AC95" t="str">
            <v>2041 ADMINISTRACAO E REGULAMENTACAO</v>
          </cell>
        </row>
        <row r="96">
          <cell r="AC96" t="str">
            <v>2042 INVESTIGACAO</v>
          </cell>
        </row>
        <row r="97">
          <cell r="AC97" t="str">
            <v>2043 HABITACAO</v>
          </cell>
        </row>
        <row r="98">
          <cell r="AC98" t="str">
            <v>2044 ORDENAMENTO DO TERRITORIO</v>
          </cell>
        </row>
        <row r="99">
          <cell r="AC99" t="str">
            <v>2045 SANEAMENTO E ABASTECIMENTO DE AGUA</v>
          </cell>
        </row>
        <row r="100">
          <cell r="AC100" t="str">
            <v>2046 PROTECCAO DO MEIO AMBIENTE E CONSERVACAO DA NATUREZA</v>
          </cell>
        </row>
        <row r="101">
          <cell r="AC101" t="str">
            <v>2050 SERVICOS CULTURAIS</v>
          </cell>
        </row>
        <row r="102">
          <cell r="AC102" t="str">
            <v>2051 ADMINISTRACAO E REGULAMENTACAO</v>
          </cell>
        </row>
        <row r="103">
          <cell r="AC103" t="str">
            <v>2052 INVESTIGACAO</v>
          </cell>
        </row>
        <row r="104">
          <cell r="AC104" t="str">
            <v>2053 CULTURA</v>
          </cell>
        </row>
        <row r="105">
          <cell r="AC105" t="str">
            <v>2054 DESPORTO</v>
          </cell>
        </row>
        <row r="106">
          <cell r="AC106" t="str">
            <v>2055 COMUNICACAO SOCIAL</v>
          </cell>
        </row>
        <row r="107">
          <cell r="AC107" t="str">
            <v>2056 OUTRAS ACTIVIDADES CIVICAS E RELIGIOSAS</v>
          </cell>
        </row>
        <row r="108">
          <cell r="AC108" t="str">
            <v>3000 FUNCOES ECONOMICAS</v>
          </cell>
        </row>
        <row r="109">
          <cell r="AC109" t="str">
            <v>3010 AGRICULTURA E PECUARIA</v>
          </cell>
        </row>
        <row r="110">
          <cell r="AC110" t="str">
            <v>3011 ADMINISTRACAO E REGULAMENTACAO</v>
          </cell>
        </row>
        <row r="111">
          <cell r="AC111" t="str">
            <v>3012 INVESTIGACAO</v>
          </cell>
        </row>
        <row r="112">
          <cell r="AC112" t="str">
            <v>3013 AGIRCULTURA E PECUARIA</v>
          </cell>
        </row>
        <row r="113">
          <cell r="AC113" t="str">
            <v>3014 SILVICULTURA</v>
          </cell>
        </row>
        <row r="114">
          <cell r="AC114" t="str">
            <v>3015 CACA</v>
          </cell>
        </row>
        <row r="115">
          <cell r="AC115" t="str">
            <v>3016 PESCA</v>
          </cell>
        </row>
        <row r="116">
          <cell r="AC116" t="str">
            <v>3020 INDUSTRIA E ENERGIA</v>
          </cell>
        </row>
        <row r="117">
          <cell r="AC117" t="str">
            <v>3021 ADMINISTRACAO E REGULAMENTACAO</v>
          </cell>
        </row>
        <row r="118">
          <cell r="AC118" t="str">
            <v>3022 INVESTIGACAO</v>
          </cell>
        </row>
        <row r="119">
          <cell r="AC119" t="str">
            <v>3023 INDUSTRIAS EXTRACTIVAS</v>
          </cell>
        </row>
        <row r="120">
          <cell r="AC120" t="str">
            <v>3024 INDUSTRIAS TRANSFORMADORAS</v>
          </cell>
        </row>
        <row r="121">
          <cell r="AC121" t="str">
            <v>3025 INDUSTRIAS DA CONSTRUCAO CIVIL</v>
          </cell>
        </row>
        <row r="122">
          <cell r="AC122" t="str">
            <v>3026 COMBUSTIVEIS</v>
          </cell>
        </row>
        <row r="123">
          <cell r="AC123" t="str">
            <v>3030 TRANSPORTES E COMUNICACOES</v>
          </cell>
        </row>
        <row r="124">
          <cell r="AC124" t="str">
            <v>3031 ADMINISTRACAO E REGULAENTACAO</v>
          </cell>
        </row>
        <row r="125">
          <cell r="AC125" t="str">
            <v>3032 INVESTIGACAO</v>
          </cell>
        </row>
        <row r="126">
          <cell r="AC126" t="str">
            <v>3033 TRANSPORTES RODOVIARIOS</v>
          </cell>
        </row>
        <row r="127">
          <cell r="AC127" t="str">
            <v>3034 TRANSPORTES FERROVIARIOS</v>
          </cell>
        </row>
        <row r="128">
          <cell r="AC128" t="str">
            <v>3035 TRANSPORTES AEREOS</v>
          </cell>
        </row>
        <row r="129">
          <cell r="AC129" t="str">
            <v>3036 TRANSPORTES MARITIMOS</v>
          </cell>
        </row>
        <row r="130">
          <cell r="AC130" t="str">
            <v>3037 SISTEMAS DE COMUNICACOES</v>
          </cell>
        </row>
        <row r="131">
          <cell r="AC131" t="str">
            <v>3040 COMERCIO E TURISMO</v>
          </cell>
        </row>
        <row r="132">
          <cell r="AC132" t="str">
            <v>3041 ADMINISTRACAO E REGULAMENTACAO</v>
          </cell>
        </row>
        <row r="133">
          <cell r="AC133" t="str">
            <v>3042 INVESTIGACAO</v>
          </cell>
        </row>
        <row r="134">
          <cell r="AC134" t="str">
            <v>3043 COMERCIO</v>
          </cell>
        </row>
        <row r="135">
          <cell r="AC135" t="str">
            <v>3044 TURISMO</v>
          </cell>
        </row>
        <row r="136">
          <cell r="AC136" t="str">
            <v>3050 OUTRAS FUNCOES ECONOMICAS</v>
          </cell>
        </row>
        <row r="137">
          <cell r="AC137" t="str">
            <v>3051 ADMINISTRACAO E REGULAMENTACAO</v>
          </cell>
        </row>
        <row r="138">
          <cell r="AC138" t="str">
            <v>3052 RELACOES GERAIS DO TRABALHO</v>
          </cell>
        </row>
        <row r="139">
          <cell r="AC139" t="str">
            <v>3053 DIVERSAS NAO ESPECIFICADAS</v>
          </cell>
        </row>
        <row r="140">
          <cell r="AC140" t="str">
            <v>4000 OUTRAS FUNCOES</v>
          </cell>
        </row>
        <row r="141">
          <cell r="AC141" t="str">
            <v>4010 OPERACOES DA DIVIDA PUBLICA</v>
          </cell>
        </row>
        <row r="142">
          <cell r="AC142" t="str">
            <v>4020 TRANSFERENCIAS ENTRE ADMINISTRACOES</v>
          </cell>
        </row>
        <row r="143">
          <cell r="AC143" t="str">
            <v>4030 DIVERSAS NAO ESPECIFICADAS</v>
          </cell>
        </row>
      </sheetData>
      <sheetData sheetId="4"/>
      <sheetData sheetId="5"/>
      <sheetData sheetId="6"/>
      <sheetData sheetId="7">
        <row r="59">
          <cell r="P59" t="str">
            <v>1 - EGE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1"/>
      <sheetName val="Folha2"/>
      <sheetName val="Folha3"/>
    </sheetNames>
    <sheetDataSet>
      <sheetData sheetId="0" refreshError="1"/>
      <sheetData sheetId="1">
        <row r="7">
          <cell r="D7" t="str">
            <v>1 - EGE</v>
          </cell>
        </row>
        <row r="8">
          <cell r="D8" t="str">
            <v>2 - PCM</v>
          </cell>
        </row>
        <row r="9">
          <cell r="D9" t="str">
            <v>3 - MNE</v>
          </cell>
        </row>
        <row r="10">
          <cell r="D10" t="str">
            <v>4 - MFAP</v>
          </cell>
        </row>
        <row r="11">
          <cell r="D11" t="str">
            <v>5 - MDN</v>
          </cell>
        </row>
        <row r="12">
          <cell r="D12" t="str">
            <v>6 - MAI</v>
          </cell>
        </row>
        <row r="13">
          <cell r="D13" t="str">
            <v>7 - MJ</v>
          </cell>
        </row>
        <row r="14">
          <cell r="D14" t="str">
            <v>8 - MEID</v>
          </cell>
        </row>
        <row r="15">
          <cell r="D15" t="str">
            <v>9 - MOPTC</v>
          </cell>
        </row>
        <row r="16">
          <cell r="D16" t="str">
            <v>10 - MAOT</v>
          </cell>
        </row>
        <row r="17">
          <cell r="D17" t="str">
            <v>11 - MAOT</v>
          </cell>
        </row>
        <row r="18">
          <cell r="D18" t="str">
            <v>12 - MTSS</v>
          </cell>
        </row>
        <row r="19">
          <cell r="D19" t="str">
            <v>13 - MS</v>
          </cell>
        </row>
        <row r="20">
          <cell r="D20" t="str">
            <v>14 - MEDU</v>
          </cell>
        </row>
        <row r="21">
          <cell r="D21" t="str">
            <v>15 - MCTES</v>
          </cell>
        </row>
        <row r="22">
          <cell r="D22" t="str">
            <v>16 - MCUL</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INPUT"/>
      <sheetName val="EmprestSFA"/>
      <sheetName val="UnidTesou"/>
      <sheetName val="PrevisãoExec"/>
      <sheetName val="RespPlurianuais"/>
      <sheetName val="LocFin"/>
      <sheetName val="LValores"/>
      <sheetName val="Receita_extinta_-_INPUTS"/>
      <sheetName val="Receita_extinta_-_OUTPUTS"/>
    </sheetNames>
    <sheetDataSet>
      <sheetData sheetId="0"/>
      <sheetData sheetId="1"/>
      <sheetData sheetId="2"/>
      <sheetData sheetId="3"/>
      <sheetData sheetId="4"/>
      <sheetData sheetId="5"/>
      <sheetData sheetId="6"/>
      <sheetData sheetId="7"/>
      <sheetData sheetId="8"/>
      <sheetData sheetId="9">
        <row r="7">
          <cell r="D7" t="str">
            <v>locação financeira</v>
          </cell>
        </row>
        <row r="8">
          <cell r="D8" t="str">
            <v>parcerias</v>
          </cell>
        </row>
        <row r="9">
          <cell r="D9" t="str">
            <v>projectos PIDDAC</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Situação"/>
      <sheetName val="Modelo_PSituação"/>
    </sheetNames>
    <sheetDataSet>
      <sheetData sheetId="0">
        <row r="6">
          <cell r="P6" t="str">
            <v>1 - Retenção de Dotação</v>
          </cell>
          <cell r="Q6" t="str">
            <v>PLC/STF do mês de:</v>
          </cell>
        </row>
        <row r="7">
          <cell r="P7" t="str">
            <v>2- Não análise de processos</v>
          </cell>
          <cell r="Q7" t="str">
            <v>Processo SGD n.º:</v>
          </cell>
        </row>
      </sheetData>
      <sheetData sheetId="1">
        <row r="6">
          <cell r="P6" t="str">
            <v>1 - Retenção de Dotação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if_Orgânica"/>
      <sheetName val="MIN"/>
      <sheetName val="TOTAIS"/>
    </sheetNames>
    <sheetDataSet>
      <sheetData sheetId="0">
        <row r="2">
          <cell r="I2" t="str">
            <v>ACL</v>
          </cell>
        </row>
        <row r="3">
          <cell r="I3" t="str">
            <v>CCCM</v>
          </cell>
        </row>
        <row r="4">
          <cell r="I4" t="str">
            <v>CNAVES</v>
          </cell>
        </row>
        <row r="5">
          <cell r="I5" t="str">
            <v>DGES</v>
          </cell>
        </row>
        <row r="6">
          <cell r="I6" t="str">
            <v>ESE01</v>
          </cell>
        </row>
        <row r="7">
          <cell r="I7" t="str">
            <v>ESE02</v>
          </cell>
        </row>
        <row r="8">
          <cell r="I8" t="str">
            <v>ESE03</v>
          </cell>
        </row>
        <row r="9">
          <cell r="I9" t="str">
            <v>ESE04</v>
          </cell>
        </row>
        <row r="10">
          <cell r="I10" t="str">
            <v>ESE05</v>
          </cell>
        </row>
        <row r="11">
          <cell r="I11" t="str">
            <v>ESE06</v>
          </cell>
        </row>
        <row r="12">
          <cell r="I12" t="str">
            <v>ESHTE</v>
          </cell>
        </row>
        <row r="13">
          <cell r="I13" t="str">
            <v>EUL</v>
          </cell>
        </row>
        <row r="14">
          <cell r="I14" t="str">
            <v>FAS</v>
          </cell>
        </row>
        <row r="15">
          <cell r="I15" t="str">
            <v>FCT</v>
          </cell>
        </row>
        <row r="16">
          <cell r="I16" t="str">
            <v>GEFCES</v>
          </cell>
        </row>
        <row r="17">
          <cell r="I17" t="str">
            <v>GM</v>
          </cell>
        </row>
        <row r="18">
          <cell r="I18" t="str">
            <v>GRICES</v>
          </cell>
        </row>
        <row r="19">
          <cell r="I19" t="str">
            <v>GSECTES</v>
          </cell>
        </row>
        <row r="20">
          <cell r="I20" t="str">
            <v>IGCES</v>
          </cell>
        </row>
        <row r="21">
          <cell r="I21" t="str">
            <v>IICT</v>
          </cell>
        </row>
        <row r="22">
          <cell r="I22" t="str">
            <v>IM</v>
          </cell>
        </row>
        <row r="23">
          <cell r="I23" t="str">
            <v>IP01</v>
          </cell>
        </row>
        <row r="24">
          <cell r="I24" t="str">
            <v>IP02</v>
          </cell>
        </row>
        <row r="25">
          <cell r="I25" t="str">
            <v>IP03</v>
          </cell>
        </row>
        <row r="26">
          <cell r="I26" t="str">
            <v>IP04</v>
          </cell>
        </row>
        <row r="27">
          <cell r="I27" t="str">
            <v>IP05</v>
          </cell>
        </row>
        <row r="28">
          <cell r="I28" t="str">
            <v>IP06</v>
          </cell>
        </row>
        <row r="29">
          <cell r="I29" t="str">
            <v>IP07</v>
          </cell>
        </row>
        <row r="30">
          <cell r="I30" t="str">
            <v>IP08</v>
          </cell>
        </row>
        <row r="31">
          <cell r="I31" t="str">
            <v>IP09</v>
          </cell>
        </row>
        <row r="32">
          <cell r="I32" t="str">
            <v>IP10</v>
          </cell>
        </row>
        <row r="33">
          <cell r="I33" t="str">
            <v>IP11</v>
          </cell>
        </row>
        <row r="34">
          <cell r="I34" t="str">
            <v>IP12</v>
          </cell>
        </row>
        <row r="35">
          <cell r="I35" t="str">
            <v>IP13</v>
          </cell>
        </row>
        <row r="36">
          <cell r="I36" t="str">
            <v>IP14</v>
          </cell>
        </row>
        <row r="37">
          <cell r="I37" t="str">
            <v>IP15</v>
          </cell>
        </row>
        <row r="38">
          <cell r="I38" t="str">
            <v>IP16</v>
          </cell>
        </row>
        <row r="39">
          <cell r="I39" t="str">
            <v>IP17</v>
          </cell>
        </row>
        <row r="40">
          <cell r="I40" t="str">
            <v>IP18</v>
          </cell>
        </row>
        <row r="41">
          <cell r="I41" t="str">
            <v>IP19</v>
          </cell>
        </row>
        <row r="42">
          <cell r="I42" t="str">
            <v>IP20</v>
          </cell>
        </row>
        <row r="43">
          <cell r="I43" t="str">
            <v>IP21</v>
          </cell>
        </row>
        <row r="44">
          <cell r="I44" t="str">
            <v>IP22</v>
          </cell>
        </row>
        <row r="45">
          <cell r="I45" t="str">
            <v>IP23</v>
          </cell>
        </row>
        <row r="46">
          <cell r="I46" t="str">
            <v>IP24</v>
          </cell>
        </row>
        <row r="47">
          <cell r="I47" t="str">
            <v>IP25</v>
          </cell>
        </row>
        <row r="48">
          <cell r="I48" t="str">
            <v>IP26</v>
          </cell>
        </row>
        <row r="49">
          <cell r="I49" t="str">
            <v>IP27</v>
          </cell>
        </row>
        <row r="50">
          <cell r="I50" t="str">
            <v>IP28</v>
          </cell>
        </row>
        <row r="51">
          <cell r="I51" t="str">
            <v>IP29</v>
          </cell>
        </row>
        <row r="52">
          <cell r="I52" t="str">
            <v>IP30</v>
          </cell>
        </row>
        <row r="53">
          <cell r="I53" t="str">
            <v>IP31</v>
          </cell>
        </row>
        <row r="54">
          <cell r="I54" t="str">
            <v>IP32</v>
          </cell>
        </row>
        <row r="55">
          <cell r="I55" t="str">
            <v>IP33</v>
          </cell>
        </row>
        <row r="56">
          <cell r="I56" t="str">
            <v>IP34</v>
          </cell>
        </row>
        <row r="57">
          <cell r="I57" t="str">
            <v>IP35</v>
          </cell>
        </row>
        <row r="58">
          <cell r="I58" t="str">
            <v>IP36</v>
          </cell>
        </row>
        <row r="59">
          <cell r="I59" t="str">
            <v>IP37</v>
          </cell>
        </row>
        <row r="60">
          <cell r="I60" t="str">
            <v>IP38</v>
          </cell>
        </row>
        <row r="61">
          <cell r="I61" t="str">
            <v>IP39</v>
          </cell>
        </row>
        <row r="62">
          <cell r="I62" t="str">
            <v>IP40</v>
          </cell>
        </row>
        <row r="63">
          <cell r="I63" t="str">
            <v>IP41</v>
          </cell>
        </row>
        <row r="64">
          <cell r="I64" t="str">
            <v>IP42</v>
          </cell>
        </row>
        <row r="65">
          <cell r="I65" t="str">
            <v>IP43</v>
          </cell>
        </row>
        <row r="66">
          <cell r="I66" t="str">
            <v>IP44</v>
          </cell>
        </row>
        <row r="67">
          <cell r="I67" t="str">
            <v>IP45</v>
          </cell>
        </row>
        <row r="68">
          <cell r="I68" t="str">
            <v>IP46</v>
          </cell>
        </row>
        <row r="69">
          <cell r="I69" t="str">
            <v>IP47</v>
          </cell>
        </row>
        <row r="70">
          <cell r="I70" t="str">
            <v>IP48</v>
          </cell>
        </row>
        <row r="71">
          <cell r="I71" t="str">
            <v>IP49</v>
          </cell>
        </row>
        <row r="72">
          <cell r="I72" t="str">
            <v>IP50</v>
          </cell>
        </row>
        <row r="73">
          <cell r="I73" t="str">
            <v>IP51</v>
          </cell>
        </row>
        <row r="74">
          <cell r="I74" t="str">
            <v>IP52</v>
          </cell>
        </row>
        <row r="75">
          <cell r="I75" t="str">
            <v>IP53</v>
          </cell>
        </row>
        <row r="76">
          <cell r="I76" t="str">
            <v>IP54</v>
          </cell>
        </row>
        <row r="77">
          <cell r="I77" t="str">
            <v>IP55</v>
          </cell>
        </row>
        <row r="78">
          <cell r="I78" t="str">
            <v>IP56</v>
          </cell>
        </row>
        <row r="79">
          <cell r="I79" t="str">
            <v>IP57</v>
          </cell>
        </row>
        <row r="80">
          <cell r="I80" t="str">
            <v>IP58</v>
          </cell>
        </row>
        <row r="81">
          <cell r="I81" t="str">
            <v>IP59</v>
          </cell>
        </row>
        <row r="82">
          <cell r="I82" t="str">
            <v>IP60</v>
          </cell>
        </row>
        <row r="83">
          <cell r="I83" t="str">
            <v>IP61</v>
          </cell>
        </row>
        <row r="84">
          <cell r="I84" t="str">
            <v>IP62</v>
          </cell>
        </row>
        <row r="85">
          <cell r="I85" t="str">
            <v>IP63</v>
          </cell>
        </row>
        <row r="86">
          <cell r="I86" t="str">
            <v>IP64</v>
          </cell>
        </row>
        <row r="87">
          <cell r="I87" t="str">
            <v>IP65</v>
          </cell>
        </row>
        <row r="88">
          <cell r="I88" t="str">
            <v>IP66</v>
          </cell>
        </row>
        <row r="89">
          <cell r="I89" t="str">
            <v>IP67</v>
          </cell>
        </row>
        <row r="90">
          <cell r="I90" t="str">
            <v>IP68</v>
          </cell>
        </row>
        <row r="91">
          <cell r="I91" t="str">
            <v>IP69</v>
          </cell>
        </row>
        <row r="92">
          <cell r="I92" t="str">
            <v>IP70</v>
          </cell>
        </row>
        <row r="93">
          <cell r="I93" t="str">
            <v>IP71</v>
          </cell>
        </row>
        <row r="94">
          <cell r="I94" t="str">
            <v>IP72</v>
          </cell>
        </row>
        <row r="95">
          <cell r="I95" t="str">
            <v>IP73</v>
          </cell>
        </row>
        <row r="96">
          <cell r="I96" t="str">
            <v>ITN</v>
          </cell>
        </row>
        <row r="97">
          <cell r="I97" t="str">
            <v>MCTDMS</v>
          </cell>
        </row>
        <row r="98">
          <cell r="I98" t="str">
            <v>OCES</v>
          </cell>
        </row>
        <row r="99">
          <cell r="I99" t="str">
            <v>SASIP01</v>
          </cell>
        </row>
        <row r="100">
          <cell r="I100" t="str">
            <v>SASIP02</v>
          </cell>
        </row>
        <row r="101">
          <cell r="I101" t="str">
            <v>SASIP03</v>
          </cell>
        </row>
        <row r="102">
          <cell r="I102" t="str">
            <v>SASIP04</v>
          </cell>
        </row>
        <row r="103">
          <cell r="I103" t="str">
            <v>SASIP05</v>
          </cell>
        </row>
        <row r="104">
          <cell r="I104" t="str">
            <v>SASIP06</v>
          </cell>
        </row>
        <row r="105">
          <cell r="I105" t="str">
            <v>SASIP07</v>
          </cell>
        </row>
        <row r="106">
          <cell r="I106" t="str">
            <v>SASIP08</v>
          </cell>
        </row>
        <row r="107">
          <cell r="I107" t="str">
            <v>SASIP09</v>
          </cell>
        </row>
        <row r="108">
          <cell r="I108" t="str">
            <v>SASIP10</v>
          </cell>
        </row>
        <row r="109">
          <cell r="I109" t="str">
            <v>SASIP11</v>
          </cell>
        </row>
        <row r="110">
          <cell r="I110" t="str">
            <v>SASIP12</v>
          </cell>
        </row>
        <row r="111">
          <cell r="I111" t="str">
            <v>SASIP13</v>
          </cell>
        </row>
        <row r="112">
          <cell r="I112" t="str">
            <v>SASIP14</v>
          </cell>
        </row>
        <row r="113">
          <cell r="I113" t="str">
            <v>SASU01</v>
          </cell>
        </row>
        <row r="114">
          <cell r="I114" t="str">
            <v>SASU02</v>
          </cell>
        </row>
        <row r="115">
          <cell r="I115" t="str">
            <v>SASU03</v>
          </cell>
        </row>
        <row r="116">
          <cell r="I116" t="str">
            <v>SASU04</v>
          </cell>
        </row>
        <row r="117">
          <cell r="I117" t="str">
            <v>SASU05</v>
          </cell>
        </row>
        <row r="118">
          <cell r="I118" t="str">
            <v>SASU06</v>
          </cell>
        </row>
        <row r="119">
          <cell r="I119" t="str">
            <v>SASU07</v>
          </cell>
        </row>
        <row r="120">
          <cell r="I120" t="str">
            <v>SASU08</v>
          </cell>
        </row>
        <row r="121">
          <cell r="I121" t="str">
            <v>SASU09</v>
          </cell>
        </row>
        <row r="122">
          <cell r="I122" t="str">
            <v>SASU10</v>
          </cell>
        </row>
        <row r="123">
          <cell r="I123" t="str">
            <v>SASU11</v>
          </cell>
        </row>
        <row r="124">
          <cell r="I124" t="str">
            <v>SASU12</v>
          </cell>
        </row>
        <row r="125">
          <cell r="I125" t="str">
            <v>SASU13</v>
          </cell>
        </row>
        <row r="126">
          <cell r="I126" t="str">
            <v>SG</v>
          </cell>
        </row>
        <row r="127">
          <cell r="I127" t="str">
            <v>U01</v>
          </cell>
        </row>
        <row r="128">
          <cell r="I128" t="str">
            <v>U02</v>
          </cell>
        </row>
        <row r="129">
          <cell r="I129" t="str">
            <v>U03</v>
          </cell>
        </row>
        <row r="130">
          <cell r="I130" t="str">
            <v>U04</v>
          </cell>
        </row>
        <row r="131">
          <cell r="I131" t="str">
            <v>U05</v>
          </cell>
        </row>
        <row r="132">
          <cell r="I132" t="str">
            <v>U06</v>
          </cell>
        </row>
        <row r="133">
          <cell r="I133" t="str">
            <v>U07</v>
          </cell>
        </row>
        <row r="134">
          <cell r="I134" t="str">
            <v>U08</v>
          </cell>
        </row>
        <row r="135">
          <cell r="I135" t="str">
            <v>U09</v>
          </cell>
        </row>
        <row r="136">
          <cell r="I136" t="str">
            <v>U10</v>
          </cell>
        </row>
        <row r="137">
          <cell r="I137" t="str">
            <v>U11</v>
          </cell>
        </row>
        <row r="138">
          <cell r="I138" t="str">
            <v>U12</v>
          </cell>
        </row>
        <row r="139">
          <cell r="I139" t="str">
            <v>U13</v>
          </cell>
        </row>
        <row r="140">
          <cell r="I140" t="str">
            <v>U14</v>
          </cell>
        </row>
        <row r="141">
          <cell r="I141" t="str">
            <v>U15</v>
          </cell>
        </row>
        <row r="142">
          <cell r="I142" t="str">
            <v>U16</v>
          </cell>
        </row>
        <row r="143">
          <cell r="I143" t="str">
            <v>U17</v>
          </cell>
        </row>
        <row r="144">
          <cell r="I144" t="str">
            <v>U18</v>
          </cell>
        </row>
        <row r="145">
          <cell r="I145" t="str">
            <v>U19</v>
          </cell>
        </row>
        <row r="146">
          <cell r="I146" t="str">
            <v>U20</v>
          </cell>
        </row>
        <row r="147">
          <cell r="I147" t="str">
            <v>U21</v>
          </cell>
        </row>
        <row r="148">
          <cell r="I148" t="str">
            <v>U22</v>
          </cell>
        </row>
        <row r="149">
          <cell r="I149" t="str">
            <v>U23</v>
          </cell>
        </row>
        <row r="150">
          <cell r="I150" t="str">
            <v>U24</v>
          </cell>
        </row>
        <row r="151">
          <cell r="I151" t="str">
            <v>U25</v>
          </cell>
        </row>
        <row r="152">
          <cell r="I152" t="str">
            <v>U26</v>
          </cell>
        </row>
        <row r="153">
          <cell r="I153" t="str">
            <v>U27</v>
          </cell>
        </row>
        <row r="154">
          <cell r="I154" t="str">
            <v>U28</v>
          </cell>
        </row>
        <row r="155">
          <cell r="I155" t="str">
            <v>U29</v>
          </cell>
        </row>
        <row r="156">
          <cell r="I156" t="str">
            <v>U30</v>
          </cell>
        </row>
        <row r="157">
          <cell r="I157" t="str">
            <v>U31</v>
          </cell>
        </row>
        <row r="158">
          <cell r="I158" t="str">
            <v>U32</v>
          </cell>
        </row>
        <row r="159">
          <cell r="I159" t="str">
            <v>U33</v>
          </cell>
        </row>
        <row r="160">
          <cell r="I160" t="str">
            <v>U34</v>
          </cell>
        </row>
        <row r="161">
          <cell r="I161" t="str">
            <v>U35</v>
          </cell>
        </row>
        <row r="162">
          <cell r="I162" t="str">
            <v>U36</v>
          </cell>
        </row>
        <row r="163">
          <cell r="I163" t="str">
            <v>U37</v>
          </cell>
        </row>
        <row r="164">
          <cell r="I164" t="str">
            <v>U38</v>
          </cell>
        </row>
        <row r="165">
          <cell r="I165" t="str">
            <v>U39</v>
          </cell>
        </row>
        <row r="166">
          <cell r="I166" t="str">
            <v>U40</v>
          </cell>
        </row>
        <row r="167">
          <cell r="I167" t="str">
            <v>U41</v>
          </cell>
        </row>
        <row r="168">
          <cell r="I168" t="str">
            <v>U42</v>
          </cell>
        </row>
        <row r="169">
          <cell r="I169" t="str">
            <v>U43</v>
          </cell>
        </row>
        <row r="170">
          <cell r="I170" t="str">
            <v>U44</v>
          </cell>
        </row>
        <row r="171">
          <cell r="I171" t="str">
            <v>U45</v>
          </cell>
        </row>
        <row r="172">
          <cell r="I172" t="str">
            <v>U46</v>
          </cell>
        </row>
        <row r="173">
          <cell r="I173" t="str">
            <v>U47</v>
          </cell>
        </row>
        <row r="174">
          <cell r="I174" t="str">
            <v>U48</v>
          </cell>
        </row>
        <row r="175">
          <cell r="I175" t="str">
            <v>U49</v>
          </cell>
        </row>
        <row r="176">
          <cell r="I176" t="str">
            <v>U50</v>
          </cell>
        </row>
        <row r="177">
          <cell r="I177" t="str">
            <v>U51</v>
          </cell>
        </row>
        <row r="178">
          <cell r="I178" t="str">
            <v>U52</v>
          </cell>
        </row>
        <row r="179">
          <cell r="I179" t="str">
            <v>U53</v>
          </cell>
        </row>
        <row r="180">
          <cell r="I180" t="str">
            <v>U54</v>
          </cell>
        </row>
        <row r="181">
          <cell r="I181" t="str">
            <v>U55</v>
          </cell>
        </row>
        <row r="182">
          <cell r="I182" t="str">
            <v>U56</v>
          </cell>
        </row>
        <row r="183">
          <cell r="I183" t="str">
            <v>U57</v>
          </cell>
        </row>
        <row r="184">
          <cell r="I184" t="str">
            <v>U58</v>
          </cell>
        </row>
        <row r="185">
          <cell r="I185" t="str">
            <v>U59</v>
          </cell>
        </row>
        <row r="186">
          <cell r="I186" t="str">
            <v>UMIC</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ROG.CULTURA@DGO.GOV.PT" TargetMode="External"/><Relationship Id="rId13" Type="http://schemas.openxmlformats.org/officeDocument/2006/relationships/hyperlink" Target="mailto:PROG.AGRICULTURA@DGO.GOV.PT" TargetMode="External"/><Relationship Id="rId18" Type="http://schemas.openxmlformats.org/officeDocument/2006/relationships/hyperlink" Target="mailto:PROG.GOVERNACAO@DGO.GOV.PT" TargetMode="External"/><Relationship Id="rId3" Type="http://schemas.openxmlformats.org/officeDocument/2006/relationships/hyperlink" Target="mailto:PROG.REPEXTERNA@DGO.GOV.PT" TargetMode="External"/><Relationship Id="rId21" Type="http://schemas.openxmlformats.org/officeDocument/2006/relationships/printerSettings" Target="../printerSettings/printerSettings5.bin"/><Relationship Id="rId7" Type="http://schemas.openxmlformats.org/officeDocument/2006/relationships/hyperlink" Target="mailto:PROG.JUSTICA@DGO.GOV.PT" TargetMode="External"/><Relationship Id="rId12" Type="http://schemas.openxmlformats.org/officeDocument/2006/relationships/hyperlink" Target="mailto:PROG.SAUDE@DGO.GOV.PT" TargetMode="External"/><Relationship Id="rId17" Type="http://schemas.openxmlformats.org/officeDocument/2006/relationships/hyperlink" Target="mailto:PROG.INFRAESTRUTURASHAB@DGO.GOV.PT" TargetMode="External"/><Relationship Id="rId2" Type="http://schemas.openxmlformats.org/officeDocument/2006/relationships/hyperlink" Target="mailto:PROG.SOBERANIA@DGO.GOV.PT" TargetMode="External"/><Relationship Id="rId16" Type="http://schemas.openxmlformats.org/officeDocument/2006/relationships/hyperlink" Target="mailto:PROG.AMBIENTE@DGO.PT" TargetMode="External"/><Relationship Id="rId20" Type="http://schemas.openxmlformats.org/officeDocument/2006/relationships/hyperlink" Target="mailto:PROG.GOVERNACAO@DGO.GOV.PT" TargetMode="External"/><Relationship Id="rId1" Type="http://schemas.openxmlformats.org/officeDocument/2006/relationships/hyperlink" Target="mailto:PROG.GOVERNACAO@DGO.GOV.PT" TargetMode="External"/><Relationship Id="rId6" Type="http://schemas.openxmlformats.org/officeDocument/2006/relationships/hyperlink" Target="mailto:PROG.SEGURANCA@DGO.GOV.PT" TargetMode="External"/><Relationship Id="rId11" Type="http://schemas.openxmlformats.org/officeDocument/2006/relationships/hyperlink" Target="mailto:PROG.SSS@DGO.GOV.PT" TargetMode="External"/><Relationship Id="rId5" Type="http://schemas.openxmlformats.org/officeDocument/2006/relationships/hyperlink" Target="mailto:PROG.DEFESA@DGO.GOV.PT" TargetMode="External"/><Relationship Id="rId15" Type="http://schemas.openxmlformats.org/officeDocument/2006/relationships/hyperlink" Target="mailto:PROG.ECONOMIA@DGO.GOV.PT" TargetMode="External"/><Relationship Id="rId23" Type="http://schemas.openxmlformats.org/officeDocument/2006/relationships/vmlDrawing" Target="../drawings/vmlDrawing5.vml"/><Relationship Id="rId10" Type="http://schemas.openxmlformats.org/officeDocument/2006/relationships/hyperlink" Target="mailto:PROG.EDUCACAO@DGO.GOV.PT" TargetMode="External"/><Relationship Id="rId19" Type="http://schemas.openxmlformats.org/officeDocument/2006/relationships/hyperlink" Target="mailto:PROG.GOVERNACAO@DGO.GOV.PT" TargetMode="External"/><Relationship Id="rId4" Type="http://schemas.openxmlformats.org/officeDocument/2006/relationships/hyperlink" Target="mailto:PROG.FINANCAS@DGO.GOV.PT" TargetMode="External"/><Relationship Id="rId9" Type="http://schemas.openxmlformats.org/officeDocument/2006/relationships/hyperlink" Target="mailto:PROG.CIENCIAENSSUP@DGO.GOV.PT" TargetMode="External"/><Relationship Id="rId14" Type="http://schemas.openxmlformats.org/officeDocument/2006/relationships/hyperlink" Target="mailto:PROG.MAR@DGO.GOV.PT" TargetMode="External"/><Relationship Id="rId22"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s://www.cig.gov.pt/wp-content/uploads/2018/08/CC_Interministerial.pdf" TargetMode="External"/><Relationship Id="rId2" Type="http://schemas.openxmlformats.org/officeDocument/2006/relationships/hyperlink" Target="http://plataformamulheres.org.pt/wp-content/ficheiros/2018/08/PpDM-Guia-Metodologico-OIG-layout.pdf" TargetMode="External"/><Relationship Id="rId1" Type="http://schemas.openxmlformats.org/officeDocument/2006/relationships/hyperlink" Target="https://dre.pt/pesquisa/-/search/115360036/details/normal?l=1" TargetMode="External"/><Relationship Id="rId6" Type="http://schemas.openxmlformats.org/officeDocument/2006/relationships/vmlDrawing" Target="../drawings/vmlDrawing17.vml"/><Relationship Id="rId5" Type="http://schemas.openxmlformats.org/officeDocument/2006/relationships/drawing" Target="../drawings/drawing16.xm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23.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22.xml"/><Relationship Id="rId16" Type="http://schemas.openxmlformats.org/officeDocument/2006/relationships/ctrlProp" Target="../ctrlProps/ctrlProp12.xml"/><Relationship Id="rId1" Type="http://schemas.openxmlformats.org/officeDocument/2006/relationships/printerSettings" Target="../printerSettings/printerSettings23.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4.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vmlDrawing" Target="../drawings/vmlDrawing28.vml"/><Relationship Id="rId3" Type="http://schemas.openxmlformats.org/officeDocument/2006/relationships/hyperlink" Target="mailto:OE2019@dgo.gov.pt" TargetMode="External"/><Relationship Id="rId7" Type="http://schemas.openxmlformats.org/officeDocument/2006/relationships/drawing" Target="../drawings/drawing26.xml"/><Relationship Id="rId2" Type="http://schemas.openxmlformats.org/officeDocument/2006/relationships/hyperlink" Target="mailto:OE2019@dgo.gov.pt" TargetMode="External"/><Relationship Id="rId1" Type="http://schemas.openxmlformats.org/officeDocument/2006/relationships/hyperlink" Target="mailto:OE2019@dgo.gov.pt" TargetMode="External"/><Relationship Id="rId6" Type="http://schemas.openxmlformats.org/officeDocument/2006/relationships/printerSettings" Target="../printerSettings/printerSettings27.bin"/><Relationship Id="rId5" Type="http://schemas.openxmlformats.org/officeDocument/2006/relationships/hyperlink" Target="mailto:OE2019@dgo.gov.pt" TargetMode="External"/><Relationship Id="rId4" Type="http://schemas.openxmlformats.org/officeDocument/2006/relationships/hyperlink" Target="mailto:OE2019@dgo.gov.pt" TargetMode="Externa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9"/>
  <sheetViews>
    <sheetView showGridLines="0" tabSelected="1" zoomScaleNormal="100" zoomScaleSheetLayoutView="100" workbookViewId="0"/>
  </sheetViews>
  <sheetFormatPr defaultRowHeight="15" x14ac:dyDescent="0.25"/>
  <cols>
    <col min="1" max="1" width="5.7109375" customWidth="1"/>
    <col min="2" max="2" width="13" style="13" customWidth="1"/>
    <col min="3" max="3" width="91.5703125" customWidth="1"/>
    <col min="4" max="4" width="9" style="1177" customWidth="1"/>
  </cols>
  <sheetData>
    <row r="2" spans="1:7" x14ac:dyDescent="0.25">
      <c r="A2" s="272"/>
      <c r="B2" s="169"/>
      <c r="C2" s="272"/>
      <c r="D2" s="1176"/>
    </row>
    <row r="3" spans="1:7" ht="18.75" x14ac:dyDescent="0.3">
      <c r="A3" s="272"/>
      <c r="B3" s="1209" t="s">
        <v>2982</v>
      </c>
      <c r="C3" s="1209"/>
      <c r="D3" s="1176"/>
      <c r="F3" s="211"/>
      <c r="G3" s="211"/>
    </row>
    <row r="4" spans="1:7" x14ac:dyDescent="0.25">
      <c r="A4" s="272"/>
      <c r="B4" s="877"/>
      <c r="C4" s="272"/>
      <c r="D4" s="1176"/>
    </row>
    <row r="5" spans="1:7" ht="19.149999999999999" customHeight="1" x14ac:dyDescent="0.25">
      <c r="A5" s="211"/>
      <c r="B5" s="878" t="s">
        <v>1284</v>
      </c>
      <c r="C5" s="879" t="s">
        <v>1710</v>
      </c>
      <c r="D5" s="1180" t="s">
        <v>3377</v>
      </c>
    </row>
    <row r="6" spans="1:7" ht="19.149999999999999" customHeight="1" x14ac:dyDescent="0.25">
      <c r="A6" s="211"/>
      <c r="B6" s="880" t="s">
        <v>1285</v>
      </c>
      <c r="C6" s="881" t="s">
        <v>1286</v>
      </c>
      <c r="D6" s="1180" t="s">
        <v>3378</v>
      </c>
    </row>
    <row r="7" spans="1:7" ht="19.149999999999999" customHeight="1" x14ac:dyDescent="0.25">
      <c r="A7" s="211"/>
      <c r="B7" s="878" t="s">
        <v>1287</v>
      </c>
      <c r="C7" s="879" t="s">
        <v>1288</v>
      </c>
      <c r="D7" s="1180"/>
    </row>
    <row r="8" spans="1:7" ht="19.149999999999999" customHeight="1" x14ac:dyDescent="0.25">
      <c r="A8" s="211"/>
      <c r="B8" s="882" t="s">
        <v>1289</v>
      </c>
      <c r="C8" s="883" t="s">
        <v>905</v>
      </c>
      <c r="D8" s="1180"/>
    </row>
    <row r="9" spans="1:7" ht="19.149999999999999" customHeight="1" x14ac:dyDescent="0.25">
      <c r="A9" s="211"/>
      <c r="B9" s="878" t="s">
        <v>1290</v>
      </c>
      <c r="C9" s="879" t="s">
        <v>573</v>
      </c>
      <c r="D9" s="1180"/>
    </row>
    <row r="10" spans="1:7" ht="19.149999999999999" customHeight="1" x14ac:dyDescent="0.25">
      <c r="A10" s="211"/>
      <c r="B10" s="882" t="s">
        <v>1291</v>
      </c>
      <c r="C10" s="883" t="s">
        <v>1292</v>
      </c>
      <c r="D10" s="1180" t="s">
        <v>3377</v>
      </c>
    </row>
    <row r="11" spans="1:7" ht="19.149999999999999" customHeight="1" x14ac:dyDescent="0.25">
      <c r="A11" s="211"/>
      <c r="B11" s="878" t="s">
        <v>1293</v>
      </c>
      <c r="C11" s="879" t="s">
        <v>1612</v>
      </c>
      <c r="D11" s="1180" t="s">
        <v>3377</v>
      </c>
    </row>
    <row r="12" spans="1:7" ht="30" x14ac:dyDescent="0.25">
      <c r="A12" s="211"/>
      <c r="B12" s="880" t="s">
        <v>2058</v>
      </c>
      <c r="C12" s="881" t="s">
        <v>2059</v>
      </c>
      <c r="D12" s="1180" t="s">
        <v>3377</v>
      </c>
    </row>
    <row r="13" spans="1:7" ht="30" customHeight="1" x14ac:dyDescent="0.25">
      <c r="A13" s="211"/>
      <c r="B13" s="878" t="s">
        <v>2057</v>
      </c>
      <c r="C13" s="879" t="s">
        <v>2060</v>
      </c>
      <c r="D13" s="1180"/>
    </row>
    <row r="14" spans="1:7" ht="33.75" customHeight="1" x14ac:dyDescent="0.25">
      <c r="A14" s="211"/>
      <c r="B14" s="880" t="s">
        <v>1294</v>
      </c>
      <c r="C14" s="881" t="s">
        <v>1709</v>
      </c>
      <c r="D14" s="1180"/>
    </row>
    <row r="15" spans="1:7" ht="19.149999999999999" customHeight="1" x14ac:dyDescent="0.25">
      <c r="A15" s="211"/>
      <c r="B15" s="878" t="s">
        <v>1585</v>
      </c>
      <c r="C15" s="879" t="s">
        <v>1427</v>
      </c>
      <c r="D15" s="1180" t="s">
        <v>3377</v>
      </c>
    </row>
    <row r="16" spans="1:7" ht="19.149999999999999" customHeight="1" x14ac:dyDescent="0.25">
      <c r="A16" s="211"/>
      <c r="B16" s="880" t="s">
        <v>1799</v>
      </c>
      <c r="C16" s="881" t="s">
        <v>3331</v>
      </c>
      <c r="D16" s="1180" t="s">
        <v>3378</v>
      </c>
    </row>
    <row r="17" spans="1:5" ht="19.149999999999999" customHeight="1" x14ac:dyDescent="0.25">
      <c r="A17" s="211"/>
      <c r="B17" s="878" t="s">
        <v>2565</v>
      </c>
      <c r="C17" s="879" t="s">
        <v>2566</v>
      </c>
      <c r="D17" s="1180" t="s">
        <v>3378</v>
      </c>
    </row>
    <row r="18" spans="1:5" s="211" customFormat="1" ht="19.149999999999999" customHeight="1" x14ac:dyDescent="0.25">
      <c r="B18" s="880" t="s">
        <v>3293</v>
      </c>
      <c r="C18" s="883" t="s">
        <v>3294</v>
      </c>
      <c r="D18" s="1180" t="s">
        <v>2987</v>
      </c>
      <c r="E18"/>
    </row>
    <row r="19" spans="1:5" ht="19.149999999999999" customHeight="1" x14ac:dyDescent="0.25">
      <c r="A19" s="211"/>
      <c r="B19" s="878" t="s">
        <v>1295</v>
      </c>
      <c r="C19" s="879" t="s">
        <v>1713</v>
      </c>
      <c r="D19" s="1181"/>
    </row>
    <row r="20" spans="1:5" ht="19.149999999999999" customHeight="1" x14ac:dyDescent="0.25">
      <c r="A20" s="211"/>
      <c r="B20" s="882" t="s">
        <v>1296</v>
      </c>
      <c r="C20" s="883" t="s">
        <v>1428</v>
      </c>
      <c r="D20" s="1180" t="s">
        <v>3378</v>
      </c>
    </row>
    <row r="21" spans="1:5" ht="19.149999999999999" customHeight="1" x14ac:dyDescent="0.25">
      <c r="A21" s="211"/>
      <c r="B21" s="878" t="s">
        <v>1297</v>
      </c>
      <c r="C21" s="879" t="s">
        <v>1298</v>
      </c>
      <c r="D21" s="1180"/>
    </row>
    <row r="22" spans="1:5" ht="19.149999999999999" customHeight="1" x14ac:dyDescent="0.25">
      <c r="A22" s="211"/>
      <c r="B22" s="882" t="s">
        <v>1716</v>
      </c>
      <c r="C22" s="883" t="s">
        <v>2996</v>
      </c>
      <c r="D22" s="1180"/>
    </row>
    <row r="23" spans="1:5" ht="19.149999999999999" customHeight="1" x14ac:dyDescent="0.25">
      <c r="A23" s="211"/>
      <c r="B23" s="878" t="s">
        <v>1299</v>
      </c>
      <c r="C23" s="879" t="s">
        <v>1360</v>
      </c>
      <c r="D23" s="1180" t="s">
        <v>3377</v>
      </c>
    </row>
    <row r="24" spans="1:5" ht="19.149999999999999" customHeight="1" x14ac:dyDescent="0.25">
      <c r="A24" s="211"/>
      <c r="B24" s="882" t="s">
        <v>1300</v>
      </c>
      <c r="C24" s="883" t="s">
        <v>1715</v>
      </c>
      <c r="D24" s="1180"/>
    </row>
    <row r="25" spans="1:5" ht="19.149999999999999" customHeight="1" x14ac:dyDescent="0.25">
      <c r="A25" s="211"/>
      <c r="B25" s="878" t="s">
        <v>1301</v>
      </c>
      <c r="C25" s="879" t="s">
        <v>1321</v>
      </c>
      <c r="D25" s="1180"/>
    </row>
    <row r="26" spans="1:5" ht="19.149999999999999" customHeight="1" x14ac:dyDescent="0.25">
      <c r="A26" s="211"/>
      <c r="B26" s="882" t="s">
        <v>1362</v>
      </c>
      <c r="C26" s="883" t="s">
        <v>2056</v>
      </c>
      <c r="D26" s="1180" t="s">
        <v>3377</v>
      </c>
    </row>
    <row r="27" spans="1:5" ht="19.149999999999999" customHeight="1" x14ac:dyDescent="0.25">
      <c r="A27" s="211"/>
      <c r="B27" s="878" t="s">
        <v>1817</v>
      </c>
      <c r="C27" s="879" t="s">
        <v>1818</v>
      </c>
      <c r="D27" s="1180"/>
    </row>
    <row r="28" spans="1:5" ht="20.45" customHeight="1" x14ac:dyDescent="0.25">
      <c r="A28" s="211"/>
      <c r="B28" s="882" t="s">
        <v>3375</v>
      </c>
      <c r="C28" s="883" t="s">
        <v>2104</v>
      </c>
      <c r="D28" s="1180" t="s">
        <v>3377</v>
      </c>
    </row>
    <row r="29" spans="1:5" ht="16.5" customHeight="1" x14ac:dyDescent="0.25">
      <c r="B29" s="878" t="s">
        <v>3376</v>
      </c>
      <c r="C29" s="879" t="s">
        <v>3295</v>
      </c>
      <c r="D29" s="1180" t="s">
        <v>2987</v>
      </c>
    </row>
  </sheetData>
  <mergeCells count="1">
    <mergeCell ref="B3:C3"/>
  </mergeCells>
  <hyperlinks>
    <hyperlink ref="B5" location="'Anexo I Entidades AC'!A1" display="ANEXO I" xr:uid="{00000000-0004-0000-0000-000000000000}"/>
    <hyperlink ref="B6" location="'Anexo II - Despesas Pessoal'!A1" display="ANEXO II" xr:uid="{00000000-0004-0000-0000-000001000000}"/>
    <hyperlink ref="B7" location="'Anexo II.A - Evolução Pessoal'!A1" display="ANEXO II.A" xr:uid="{00000000-0004-0000-0000-000002000000}"/>
    <hyperlink ref="B8" location="'Anexo III - Lista PO'!A1" display="ANEXO III" xr:uid="{00000000-0004-0000-0000-000003000000}"/>
    <hyperlink ref="B9" location="'Anexo IV - Medidas'!A1" display="ANEXO IV" xr:uid="{00000000-0004-0000-0000-000004000000}"/>
    <hyperlink ref="B10" location="'Anexo V - Atividades'!A1" display="ANEXO V" xr:uid="{00000000-0004-0000-0000-000005000000}"/>
    <hyperlink ref="B11" location="'Anexo VI - FF'!A1" display="ANEXO VI" xr:uid="{00000000-0004-0000-0000-000006000000}"/>
    <hyperlink ref="B14" location="'Anexo VIII RCE SI SFA'!A1" display="ANEXO VIII" xr:uid="{00000000-0004-0000-0000-000007000000}"/>
    <hyperlink ref="B15" location="'Anexo IX Memoria Justificativa'!A1" display="ANEXO IX" xr:uid="{00000000-0004-0000-0000-000008000000}"/>
    <hyperlink ref="B16" location="'Anexo IX-A Género'!A1" display="ANEXO IX-A" xr:uid="{00000000-0004-0000-0000-000009000000}"/>
    <hyperlink ref="B19" location="'Anexo X - IniciativEficiência'!A1" display="ANEXO X" xr:uid="{00000000-0004-0000-0000-00000A000000}"/>
    <hyperlink ref="B20" location="'Anexo-XI Declar Conformidade'!A1" display="ANEXO XI" xr:uid="{00000000-0004-0000-0000-00000B000000}"/>
    <hyperlink ref="B21" location="'Anexo XII Certificação Plafond'!A1" display="ANEXO XII" xr:uid="{00000000-0004-0000-0000-00000C000000}"/>
    <hyperlink ref="B22" location="'Anexo XIII InstruçõesReceitaSOE'!A1" display="ANEXO XIII" xr:uid="{00000000-0004-0000-0000-00000D000000}"/>
    <hyperlink ref="B23" location="'Anexo XIV-Inform a prestar'!A1" display="ANEXO XIV" xr:uid="{00000000-0004-0000-0000-00000E000000}"/>
    <hyperlink ref="B24" location="'Anexo XV Classificador EPR RS '!A1" display="ANEXO XV" xr:uid="{00000000-0004-0000-0000-00000F000000}"/>
    <hyperlink ref="B25" location="'Anexo XVI Parecer Fiscal Único'!A1" display="ANEXO XVI" xr:uid="{00000000-0004-0000-0000-000010000000}"/>
    <hyperlink ref="B26" location="'Anexo XVII - Dotações especif'!A1" display="ANEXO XVII" xr:uid="{00000000-0004-0000-0000-000011000000}"/>
    <hyperlink ref="B27" location="'Anexo XVIII Descentralizacao'!A1" display="ANEXO XVIII" xr:uid="{00000000-0004-0000-0000-000012000000}"/>
    <hyperlink ref="B28" location="'Anexo XIX - Classificação Func'!A1" display="ANEXO XIX" xr:uid="{00000000-0004-0000-0000-000013000000}"/>
    <hyperlink ref="B13" location="'Anexo VII-II-AlineasSubalíneas'!Área_de_Impressão" display="ANEXO VII-II" xr:uid="{00000000-0004-0000-0000-000014000000}"/>
    <hyperlink ref="B12" location="'Anexo VII-I-SubartigosRubricas'!A1" display="ANEXO VII-I" xr:uid="{00000000-0004-0000-0000-000015000000}"/>
    <hyperlink ref="B17" location="'Anexo IX-B COVID'!A1" display="ANEXO IX-B" xr:uid="{00000000-0004-0000-0000-000016000000}"/>
    <hyperlink ref="B18" location="'Anexo IX-C PRR'!A1" display="ANEXO IX-C" xr:uid="{00000000-0004-0000-0000-000017000000}"/>
    <hyperlink ref="B29" location="'Anexo XX - Inv. Estruturantes'!A1" display="ANEXO XX" xr:uid="{00000000-0004-0000-0000-000018000000}"/>
  </hyperlinks>
  <printOptions horizontalCentered="1"/>
  <pageMargins left="0.39370078740157483" right="0.39370078740157483" top="0.78740157480314965" bottom="0.39370078740157483" header="0.39370078740157483" footer="0"/>
  <pageSetup paperSize="9" scale="79" fitToHeight="0" orientation="portrait" r:id="rId1"/>
  <headerFooter scaleWithDoc="0">
    <oddHeader>&amp;L&amp;G&amp;R&amp;10&amp;K000000Anexo à Circular OE2022 
Série A N.º 1404</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671"/>
  <sheetViews>
    <sheetView showGridLines="0" zoomScale="85" zoomScaleNormal="85" zoomScaleSheetLayoutView="100" zoomScalePageLayoutView="55" workbookViewId="0"/>
  </sheetViews>
  <sheetFormatPr defaultColWidth="9.140625" defaultRowHeight="15" x14ac:dyDescent="0.25"/>
  <cols>
    <col min="1" max="1" width="3" style="1116" customWidth="1"/>
    <col min="2" max="2" width="38" style="749" customWidth="1"/>
    <col min="3" max="3" width="38.42578125" style="1107" customWidth="1"/>
    <col min="4" max="4" width="8.5703125" style="785" customWidth="1"/>
    <col min="5" max="5" width="70.140625" style="1112" customWidth="1"/>
    <col min="6" max="6" width="14.5703125" style="785" customWidth="1"/>
    <col min="7" max="7" width="12.85546875" style="785" customWidth="1"/>
    <col min="8" max="8" width="19.5703125" style="849" customWidth="1"/>
    <col min="9" max="9" width="121" style="1097" customWidth="1"/>
    <col min="10" max="16384" width="9.140625" style="864"/>
  </cols>
  <sheetData>
    <row r="2" spans="1:9" s="211" customFormat="1" ht="18.75" x14ac:dyDescent="0.3">
      <c r="A2" s="1114"/>
      <c r="B2" s="1093"/>
      <c r="C2" s="1199"/>
      <c r="D2" s="1094"/>
      <c r="E2" s="1108"/>
      <c r="F2" s="1094"/>
      <c r="G2" s="1094"/>
      <c r="H2" s="848"/>
      <c r="I2" s="1098"/>
    </row>
    <row r="3" spans="1:9" s="211" customFormat="1" ht="18.75" x14ac:dyDescent="0.3">
      <c r="A3" s="1114"/>
      <c r="B3" s="1093"/>
      <c r="C3" s="1199"/>
      <c r="D3" s="1094"/>
      <c r="E3" s="1108"/>
      <c r="F3" s="1094"/>
      <c r="G3" s="1094"/>
      <c r="H3" s="848"/>
      <c r="I3" s="1098"/>
    </row>
    <row r="4" spans="1:9" s="211" customFormat="1" ht="18.75" x14ac:dyDescent="0.3">
      <c r="A4" s="1114"/>
      <c r="B4" s="1210" t="s">
        <v>1820</v>
      </c>
      <c r="C4" s="1210"/>
      <c r="D4" s="1210"/>
      <c r="E4" s="1210"/>
      <c r="F4" s="1210"/>
      <c r="G4" s="1210"/>
      <c r="H4" s="848"/>
      <c r="I4" s="1098"/>
    </row>
    <row r="5" spans="1:9" s="211" customFormat="1" x14ac:dyDescent="0.25">
      <c r="A5" s="1114"/>
      <c r="B5" s="243"/>
      <c r="C5" s="1104"/>
      <c r="D5" s="554"/>
      <c r="E5" s="1076"/>
      <c r="F5" s="1198"/>
      <c r="G5" s="1198"/>
      <c r="H5" s="848"/>
      <c r="I5" s="1098"/>
    </row>
    <row r="6" spans="1:9" s="211" customFormat="1" ht="15.75" x14ac:dyDescent="0.25">
      <c r="A6" s="1114"/>
      <c r="B6" s="1211" t="s">
        <v>1821</v>
      </c>
      <c r="C6" s="1211"/>
      <c r="D6" s="1211"/>
      <c r="E6" s="1211"/>
      <c r="F6" s="1211"/>
      <c r="G6" s="1211"/>
      <c r="I6" s="1098"/>
    </row>
    <row r="7" spans="1:9" s="211" customFormat="1" ht="15.75" x14ac:dyDescent="0.25">
      <c r="A7" s="1114"/>
      <c r="B7" s="1197"/>
      <c r="C7" s="1099"/>
      <c r="D7" s="1197"/>
      <c r="E7" s="1109"/>
      <c r="F7" s="1197"/>
      <c r="G7" s="1197"/>
      <c r="I7" s="1098"/>
    </row>
    <row r="8" spans="1:9" ht="24" x14ac:dyDescent="0.25">
      <c r="A8" s="1114"/>
      <c r="B8" s="786" t="s">
        <v>1327</v>
      </c>
      <c r="C8" s="786" t="s">
        <v>1764</v>
      </c>
      <c r="D8" s="786" t="s">
        <v>1765</v>
      </c>
      <c r="E8" s="786" t="s">
        <v>237</v>
      </c>
      <c r="F8" s="786" t="s">
        <v>1914</v>
      </c>
      <c r="G8" s="787" t="s">
        <v>1766</v>
      </c>
    </row>
    <row r="9" spans="1:9" x14ac:dyDescent="0.25">
      <c r="A9" s="1115"/>
      <c r="B9" s="751" t="s">
        <v>1491</v>
      </c>
      <c r="C9" s="1100" t="s">
        <v>710</v>
      </c>
      <c r="D9" s="788">
        <v>1013</v>
      </c>
      <c r="E9" s="1100" t="s">
        <v>238</v>
      </c>
      <c r="F9" s="788" t="s">
        <v>1490</v>
      </c>
      <c r="G9" s="1055">
        <v>600018709</v>
      </c>
      <c r="H9" s="864"/>
    </row>
    <row r="10" spans="1:9" x14ac:dyDescent="0.25">
      <c r="A10" s="1115"/>
      <c r="B10" s="751" t="s">
        <v>1270</v>
      </c>
      <c r="C10" s="1100" t="s">
        <v>1270</v>
      </c>
      <c r="D10" s="788">
        <v>1018</v>
      </c>
      <c r="E10" s="1100" t="s">
        <v>2677</v>
      </c>
      <c r="F10" s="788" t="s">
        <v>1490</v>
      </c>
      <c r="G10" s="1055">
        <v>600006441</v>
      </c>
      <c r="H10" s="864"/>
    </row>
    <row r="11" spans="1:9" x14ac:dyDescent="0.25">
      <c r="A11" s="1115"/>
      <c r="B11" s="751" t="s">
        <v>1270</v>
      </c>
      <c r="C11" s="1100" t="s">
        <v>713</v>
      </c>
      <c r="D11" s="788">
        <v>1030</v>
      </c>
      <c r="E11" s="1100" t="s">
        <v>2593</v>
      </c>
      <c r="F11" s="750" t="s">
        <v>1490</v>
      </c>
      <c r="G11" s="1055">
        <v>503756237</v>
      </c>
      <c r="H11" s="864"/>
    </row>
    <row r="12" spans="1:9" ht="24" x14ac:dyDescent="0.25">
      <c r="A12" s="1115"/>
      <c r="B12" s="751" t="s">
        <v>1278</v>
      </c>
      <c r="C12" s="1100" t="s">
        <v>1278</v>
      </c>
      <c r="D12" s="788">
        <v>1033</v>
      </c>
      <c r="E12" s="1100" t="s">
        <v>2686</v>
      </c>
      <c r="F12" s="788" t="s">
        <v>1492</v>
      </c>
      <c r="G12" s="1055">
        <v>500792968</v>
      </c>
      <c r="H12" s="864"/>
    </row>
    <row r="13" spans="1:9" x14ac:dyDescent="0.25">
      <c r="A13" s="1115"/>
      <c r="B13" s="751" t="s">
        <v>723</v>
      </c>
      <c r="C13" s="1100" t="s">
        <v>723</v>
      </c>
      <c r="D13" s="788">
        <v>1201</v>
      </c>
      <c r="E13" s="1100" t="s">
        <v>2688</v>
      </c>
      <c r="F13" s="788" t="s">
        <v>1490</v>
      </c>
      <c r="G13" s="1055">
        <v>600072525</v>
      </c>
      <c r="H13" s="864"/>
    </row>
    <row r="14" spans="1:9" x14ac:dyDescent="0.25">
      <c r="A14" s="1115"/>
      <c r="B14" s="751" t="s">
        <v>723</v>
      </c>
      <c r="C14" s="1100" t="s">
        <v>723</v>
      </c>
      <c r="D14" s="788">
        <v>1203</v>
      </c>
      <c r="E14" s="1100" t="s">
        <v>239</v>
      </c>
      <c r="F14" s="750" t="s">
        <v>1490</v>
      </c>
      <c r="G14" s="1055">
        <v>600017613</v>
      </c>
      <c r="H14" s="864"/>
    </row>
    <row r="15" spans="1:9" x14ac:dyDescent="0.25">
      <c r="A15" s="1115"/>
      <c r="B15" s="751" t="s">
        <v>1491</v>
      </c>
      <c r="C15" s="1100" t="s">
        <v>710</v>
      </c>
      <c r="D15" s="788">
        <v>1205</v>
      </c>
      <c r="E15" s="1100" t="s">
        <v>1493</v>
      </c>
      <c r="F15" s="788" t="s">
        <v>1492</v>
      </c>
      <c r="G15" s="1055">
        <v>600018466</v>
      </c>
      <c r="H15" s="864"/>
    </row>
    <row r="16" spans="1:9" x14ac:dyDescent="0.25">
      <c r="A16" s="1115"/>
      <c r="B16" s="751" t="s">
        <v>1491</v>
      </c>
      <c r="C16" s="1100" t="s">
        <v>710</v>
      </c>
      <c r="D16" s="788">
        <v>1206</v>
      </c>
      <c r="E16" s="1100" t="s">
        <v>240</v>
      </c>
      <c r="F16" s="788" t="s">
        <v>1490</v>
      </c>
      <c r="G16" s="1055">
        <v>600019039</v>
      </c>
      <c r="H16" s="864"/>
    </row>
    <row r="17" spans="1:8" x14ac:dyDescent="0.25">
      <c r="A17" s="1115"/>
      <c r="B17" s="751" t="s">
        <v>1491</v>
      </c>
      <c r="C17" s="1100" t="s">
        <v>710</v>
      </c>
      <c r="D17" s="788">
        <v>1207</v>
      </c>
      <c r="E17" s="1100" t="s">
        <v>241</v>
      </c>
      <c r="F17" s="750" t="s">
        <v>1490</v>
      </c>
      <c r="G17" s="1055">
        <v>600006638</v>
      </c>
      <c r="H17" s="864"/>
    </row>
    <row r="18" spans="1:8" x14ac:dyDescent="0.25">
      <c r="A18" s="1115"/>
      <c r="B18" s="751" t="s">
        <v>723</v>
      </c>
      <c r="C18" s="1100" t="s">
        <v>723</v>
      </c>
      <c r="D18" s="788">
        <v>1221</v>
      </c>
      <c r="E18" s="1100" t="s">
        <v>242</v>
      </c>
      <c r="F18" s="788" t="s">
        <v>1490</v>
      </c>
      <c r="G18" s="1055">
        <v>508184258</v>
      </c>
      <c r="H18" s="864"/>
    </row>
    <row r="19" spans="1:8" x14ac:dyDescent="0.25">
      <c r="A19" s="1115"/>
      <c r="B19" s="751" t="s">
        <v>723</v>
      </c>
      <c r="C19" s="1100" t="s">
        <v>723</v>
      </c>
      <c r="D19" s="788">
        <v>1223</v>
      </c>
      <c r="E19" s="1100" t="s">
        <v>243</v>
      </c>
      <c r="F19" s="750" t="s">
        <v>1490</v>
      </c>
      <c r="G19" s="1055">
        <v>600011712</v>
      </c>
      <c r="H19" s="864"/>
    </row>
    <row r="20" spans="1:8" x14ac:dyDescent="0.25">
      <c r="A20" s="1115"/>
      <c r="B20" s="751" t="s">
        <v>723</v>
      </c>
      <c r="C20" s="1100" t="s">
        <v>723</v>
      </c>
      <c r="D20" s="788">
        <v>1281</v>
      </c>
      <c r="E20" s="1100" t="s">
        <v>244</v>
      </c>
      <c r="F20" s="788" t="s">
        <v>1490</v>
      </c>
      <c r="G20" s="1055">
        <v>501490612</v>
      </c>
      <c r="H20" s="864"/>
    </row>
    <row r="21" spans="1:8" ht="24" x14ac:dyDescent="0.25">
      <c r="A21" s="1115"/>
      <c r="B21" s="751" t="s">
        <v>1494</v>
      </c>
      <c r="C21" s="1100" t="s">
        <v>727</v>
      </c>
      <c r="D21" s="788">
        <v>1902</v>
      </c>
      <c r="E21" s="1100" t="s">
        <v>1495</v>
      </c>
      <c r="F21" s="750" t="s">
        <v>1490</v>
      </c>
      <c r="G21" s="1055">
        <v>600084787</v>
      </c>
      <c r="H21" s="864"/>
    </row>
    <row r="22" spans="1:8" x14ac:dyDescent="0.25">
      <c r="A22" s="1115"/>
      <c r="B22" s="751" t="s">
        <v>725</v>
      </c>
      <c r="C22" s="1100" t="s">
        <v>725</v>
      </c>
      <c r="D22" s="788">
        <v>1906</v>
      </c>
      <c r="E22" s="1100" t="s">
        <v>2697</v>
      </c>
      <c r="F22" s="788" t="s">
        <v>1490</v>
      </c>
      <c r="G22" s="1055">
        <v>600018857</v>
      </c>
      <c r="H22" s="864"/>
    </row>
    <row r="23" spans="1:8" x14ac:dyDescent="0.25">
      <c r="A23" s="1115"/>
      <c r="B23" s="751" t="s">
        <v>1491</v>
      </c>
      <c r="C23" s="1100" t="s">
        <v>710</v>
      </c>
      <c r="D23" s="788">
        <v>1920</v>
      </c>
      <c r="E23" s="1100" t="s">
        <v>245</v>
      </c>
      <c r="F23" s="750" t="s">
        <v>1490</v>
      </c>
      <c r="G23" s="1055">
        <v>672001349</v>
      </c>
      <c r="H23" s="864"/>
    </row>
    <row r="24" spans="1:8" x14ac:dyDescent="0.25">
      <c r="A24" s="1115"/>
      <c r="B24" s="751" t="s">
        <v>1491</v>
      </c>
      <c r="C24" s="1100" t="s">
        <v>710</v>
      </c>
      <c r="D24" s="788">
        <v>1921</v>
      </c>
      <c r="E24" s="1100" t="s">
        <v>246</v>
      </c>
      <c r="F24" s="750" t="s">
        <v>1490</v>
      </c>
      <c r="G24" s="1055">
        <v>671000780</v>
      </c>
      <c r="H24" s="864"/>
    </row>
    <row r="25" spans="1:8" x14ac:dyDescent="0.25">
      <c r="A25" s="1115"/>
      <c r="B25" s="751" t="s">
        <v>1496</v>
      </c>
      <c r="C25" s="1100" t="s">
        <v>720</v>
      </c>
      <c r="D25" s="788">
        <v>1947</v>
      </c>
      <c r="E25" s="1100" t="s">
        <v>2713</v>
      </c>
      <c r="F25" s="788" t="s">
        <v>1490</v>
      </c>
      <c r="G25" s="1055">
        <v>600043797</v>
      </c>
      <c r="H25" s="864"/>
    </row>
    <row r="26" spans="1:8" x14ac:dyDescent="0.25">
      <c r="A26" s="1115"/>
      <c r="B26" s="751" t="s">
        <v>1496</v>
      </c>
      <c r="C26" s="1100" t="s">
        <v>720</v>
      </c>
      <c r="D26" s="788">
        <v>1950</v>
      </c>
      <c r="E26" s="1100" t="s">
        <v>247</v>
      </c>
      <c r="F26" s="788" t="s">
        <v>1490</v>
      </c>
      <c r="G26" s="1055">
        <v>600014665</v>
      </c>
      <c r="H26" s="864"/>
    </row>
    <row r="27" spans="1:8" x14ac:dyDescent="0.25">
      <c r="A27" s="1115"/>
      <c r="B27" s="751" t="s">
        <v>1496</v>
      </c>
      <c r="C27" s="1100" t="s">
        <v>720</v>
      </c>
      <c r="D27" s="788">
        <v>1973</v>
      </c>
      <c r="E27" s="1100" t="s">
        <v>248</v>
      </c>
      <c r="F27" s="750" t="s">
        <v>1490</v>
      </c>
      <c r="G27" s="1055">
        <v>600015955</v>
      </c>
      <c r="H27" s="864"/>
    </row>
    <row r="28" spans="1:8" x14ac:dyDescent="0.25">
      <c r="A28" s="1115"/>
      <c r="B28" s="751" t="s">
        <v>1496</v>
      </c>
      <c r="C28" s="1100" t="s">
        <v>720</v>
      </c>
      <c r="D28" s="788">
        <v>1974</v>
      </c>
      <c r="E28" s="1100" t="s">
        <v>249</v>
      </c>
      <c r="F28" s="750" t="s">
        <v>1490</v>
      </c>
      <c r="G28" s="1055">
        <v>600006662</v>
      </c>
      <c r="H28" s="864"/>
    </row>
    <row r="29" spans="1:8" x14ac:dyDescent="0.25">
      <c r="A29" s="1115"/>
      <c r="B29" s="751" t="s">
        <v>1496</v>
      </c>
      <c r="C29" s="1100" t="s">
        <v>720</v>
      </c>
      <c r="D29" s="788">
        <v>1975</v>
      </c>
      <c r="E29" s="1100" t="s">
        <v>2777</v>
      </c>
      <c r="F29" s="788" t="s">
        <v>1490</v>
      </c>
      <c r="G29" s="1055">
        <v>600008878</v>
      </c>
      <c r="H29" s="864"/>
    </row>
    <row r="30" spans="1:8" ht="24" x14ac:dyDescent="0.25">
      <c r="A30" s="1115"/>
      <c r="B30" s="751" t="s">
        <v>1278</v>
      </c>
      <c r="C30" s="1100" t="s">
        <v>1278</v>
      </c>
      <c r="D30" s="788">
        <v>1978</v>
      </c>
      <c r="E30" s="1100" t="s">
        <v>2594</v>
      </c>
      <c r="F30" s="788" t="s">
        <v>1490</v>
      </c>
      <c r="G30" s="1055">
        <v>600081966</v>
      </c>
      <c r="H30" s="864"/>
    </row>
    <row r="31" spans="1:8" x14ac:dyDescent="0.25">
      <c r="A31" s="1115"/>
      <c r="B31" s="751" t="s">
        <v>1886</v>
      </c>
      <c r="C31" s="1100" t="s">
        <v>1886</v>
      </c>
      <c r="D31" s="788">
        <v>2145</v>
      </c>
      <c r="E31" s="1100" t="s">
        <v>808</v>
      </c>
      <c r="F31" s="788" t="s">
        <v>1492</v>
      </c>
      <c r="G31" s="1055">
        <v>501389660</v>
      </c>
      <c r="H31" s="864"/>
    </row>
    <row r="32" spans="1:8" x14ac:dyDescent="0.25">
      <c r="A32" s="1115"/>
      <c r="B32" s="751" t="s">
        <v>1277</v>
      </c>
      <c r="C32" s="1100" t="s">
        <v>1277</v>
      </c>
      <c r="D32" s="788">
        <v>2164</v>
      </c>
      <c r="E32" s="1100" t="s">
        <v>250</v>
      </c>
      <c r="F32" s="750" t="s">
        <v>1490</v>
      </c>
      <c r="G32" s="1055">
        <v>501749799</v>
      </c>
      <c r="H32" s="864"/>
    </row>
    <row r="33" spans="1:8" x14ac:dyDescent="0.25">
      <c r="A33" s="1115"/>
      <c r="B33" s="751" t="s">
        <v>1277</v>
      </c>
      <c r="C33" s="1100" t="s">
        <v>1277</v>
      </c>
      <c r="D33" s="788">
        <v>2168</v>
      </c>
      <c r="E33" s="1100" t="s">
        <v>251</v>
      </c>
      <c r="F33" s="750" t="s">
        <v>1490</v>
      </c>
      <c r="G33" s="1055">
        <v>503494313</v>
      </c>
      <c r="H33" s="864"/>
    </row>
    <row r="34" spans="1:8" x14ac:dyDescent="0.25">
      <c r="A34" s="1115"/>
      <c r="B34" s="751" t="s">
        <v>2675</v>
      </c>
      <c r="C34" s="1100" t="s">
        <v>1269</v>
      </c>
      <c r="D34" s="788">
        <v>2185</v>
      </c>
      <c r="E34" s="1100" t="s">
        <v>784</v>
      </c>
      <c r="F34" s="788" t="s">
        <v>1492</v>
      </c>
      <c r="G34" s="1055">
        <v>600074404</v>
      </c>
      <c r="H34" s="864"/>
    </row>
    <row r="35" spans="1:8" x14ac:dyDescent="0.25">
      <c r="A35" s="1115"/>
      <c r="B35" s="751" t="s">
        <v>2675</v>
      </c>
      <c r="C35" s="1100" t="s">
        <v>1269</v>
      </c>
      <c r="D35" s="788">
        <v>2186</v>
      </c>
      <c r="E35" s="1100" t="s">
        <v>783</v>
      </c>
      <c r="F35" s="788" t="s">
        <v>1492</v>
      </c>
      <c r="G35" s="1055">
        <v>600075613</v>
      </c>
      <c r="H35" s="864"/>
    </row>
    <row r="36" spans="1:8" ht="24" x14ac:dyDescent="0.25">
      <c r="A36" s="1115"/>
      <c r="B36" s="751" t="s">
        <v>2675</v>
      </c>
      <c r="C36" s="1100" t="s">
        <v>1269</v>
      </c>
      <c r="D36" s="788">
        <v>2187</v>
      </c>
      <c r="E36" s="1100" t="s">
        <v>780</v>
      </c>
      <c r="F36" s="750" t="s">
        <v>1492</v>
      </c>
      <c r="G36" s="1055">
        <v>600076849</v>
      </c>
      <c r="H36" s="864"/>
    </row>
    <row r="37" spans="1:8" x14ac:dyDescent="0.25">
      <c r="A37" s="1115"/>
      <c r="B37" s="751" t="s">
        <v>2675</v>
      </c>
      <c r="C37" s="1100" t="s">
        <v>1269</v>
      </c>
      <c r="D37" s="788">
        <v>2188</v>
      </c>
      <c r="E37" s="1100" t="s">
        <v>781</v>
      </c>
      <c r="F37" s="750" t="s">
        <v>1492</v>
      </c>
      <c r="G37" s="1055">
        <v>600075826</v>
      </c>
      <c r="H37" s="864"/>
    </row>
    <row r="38" spans="1:8" x14ac:dyDescent="0.25">
      <c r="A38" s="1115"/>
      <c r="B38" s="751" t="s">
        <v>2675</v>
      </c>
      <c r="C38" s="1100" t="s">
        <v>1269</v>
      </c>
      <c r="D38" s="788">
        <v>2189</v>
      </c>
      <c r="E38" s="1100" t="s">
        <v>782</v>
      </c>
      <c r="F38" s="788" t="s">
        <v>1492</v>
      </c>
      <c r="G38" s="1055">
        <v>600075818</v>
      </c>
      <c r="H38" s="864"/>
    </row>
    <row r="39" spans="1:8" x14ac:dyDescent="0.25">
      <c r="A39" s="1115"/>
      <c r="B39" s="751" t="s">
        <v>1497</v>
      </c>
      <c r="C39" s="1100" t="s">
        <v>1269</v>
      </c>
      <c r="D39" s="788">
        <v>2190</v>
      </c>
      <c r="E39" s="1100" t="s">
        <v>252</v>
      </c>
      <c r="F39" s="750" t="s">
        <v>1490</v>
      </c>
      <c r="G39" s="1055">
        <v>502237490</v>
      </c>
      <c r="H39" s="864"/>
    </row>
    <row r="40" spans="1:8" x14ac:dyDescent="0.25">
      <c r="A40" s="1115"/>
      <c r="B40" s="751" t="s">
        <v>725</v>
      </c>
      <c r="C40" s="1100" t="s">
        <v>725</v>
      </c>
      <c r="D40" s="788">
        <v>2194</v>
      </c>
      <c r="E40" s="1100" t="s">
        <v>2689</v>
      </c>
      <c r="F40" s="788" t="s">
        <v>1490</v>
      </c>
      <c r="G40" s="1055">
        <v>600037100</v>
      </c>
      <c r="H40" s="864"/>
    </row>
    <row r="41" spans="1:8" x14ac:dyDescent="0.25">
      <c r="A41" s="1115"/>
      <c r="B41" s="751" t="s">
        <v>1277</v>
      </c>
      <c r="C41" s="1100" t="s">
        <v>1277</v>
      </c>
      <c r="D41" s="788">
        <v>2207</v>
      </c>
      <c r="E41" s="1100" t="s">
        <v>788</v>
      </c>
      <c r="F41" s="750" t="s">
        <v>1492</v>
      </c>
      <c r="G41" s="1055">
        <v>502701676</v>
      </c>
      <c r="H41" s="864"/>
    </row>
    <row r="42" spans="1:8" ht="24" x14ac:dyDescent="0.25">
      <c r="A42" s="1115"/>
      <c r="B42" s="751" t="s">
        <v>1278</v>
      </c>
      <c r="C42" s="1100" t="s">
        <v>1278</v>
      </c>
      <c r="D42" s="788">
        <v>2233</v>
      </c>
      <c r="E42" s="1100" t="s">
        <v>2690</v>
      </c>
      <c r="F42" s="750" t="s">
        <v>1490</v>
      </c>
      <c r="G42" s="1055">
        <v>600080242</v>
      </c>
      <c r="H42" s="864"/>
    </row>
    <row r="43" spans="1:8" ht="24" x14ac:dyDescent="0.25">
      <c r="A43" s="1115"/>
      <c r="B43" s="751" t="s">
        <v>1278</v>
      </c>
      <c r="C43" s="1100" t="s">
        <v>1278</v>
      </c>
      <c r="D43" s="788">
        <v>2236</v>
      </c>
      <c r="E43" s="1100" t="s">
        <v>2595</v>
      </c>
      <c r="F43" s="750" t="s">
        <v>1490</v>
      </c>
      <c r="G43" s="1055">
        <v>600055930</v>
      </c>
      <c r="H43" s="864"/>
    </row>
    <row r="44" spans="1:8" x14ac:dyDescent="0.25">
      <c r="A44" s="1115"/>
      <c r="B44" s="751" t="s">
        <v>1277</v>
      </c>
      <c r="C44" s="1100" t="s">
        <v>1277</v>
      </c>
      <c r="D44" s="788">
        <v>2244</v>
      </c>
      <c r="E44" s="1100" t="s">
        <v>789</v>
      </c>
      <c r="F44" s="788" t="s">
        <v>1492</v>
      </c>
      <c r="G44" s="1055">
        <v>508820111</v>
      </c>
      <c r="H44" s="864"/>
    </row>
    <row r="45" spans="1:8" x14ac:dyDescent="0.25">
      <c r="A45" s="1115"/>
      <c r="B45" s="751" t="s">
        <v>1894</v>
      </c>
      <c r="C45" s="1100" t="s">
        <v>1885</v>
      </c>
      <c r="D45" s="788">
        <v>2266</v>
      </c>
      <c r="E45" s="1100" t="s">
        <v>2893</v>
      </c>
      <c r="F45" s="788" t="s">
        <v>1492</v>
      </c>
      <c r="G45" s="1055">
        <v>508424780</v>
      </c>
      <c r="H45" s="864"/>
    </row>
    <row r="46" spans="1:8" x14ac:dyDescent="0.25">
      <c r="A46" s="1115"/>
      <c r="B46" s="751" t="s">
        <v>1322</v>
      </c>
      <c r="C46" s="1100" t="s">
        <v>1322</v>
      </c>
      <c r="D46" s="788">
        <v>2286</v>
      </c>
      <c r="E46" s="1100" t="s">
        <v>2691</v>
      </c>
      <c r="F46" s="788" t="s">
        <v>1490</v>
      </c>
      <c r="G46" s="1055">
        <v>600067831</v>
      </c>
      <c r="H46" s="864"/>
    </row>
    <row r="47" spans="1:8" x14ac:dyDescent="0.25">
      <c r="A47" s="1115"/>
      <c r="B47" s="751" t="s">
        <v>1322</v>
      </c>
      <c r="C47" s="1100" t="s">
        <v>1322</v>
      </c>
      <c r="D47" s="788">
        <v>2287</v>
      </c>
      <c r="E47" s="1100" t="s">
        <v>2692</v>
      </c>
      <c r="F47" s="788" t="s">
        <v>1490</v>
      </c>
      <c r="G47" s="1055">
        <v>600025314</v>
      </c>
      <c r="H47" s="864"/>
    </row>
    <row r="48" spans="1:8" x14ac:dyDescent="0.25">
      <c r="A48" s="1115"/>
      <c r="B48" s="751" t="s">
        <v>1322</v>
      </c>
      <c r="C48" s="1100" t="s">
        <v>1322</v>
      </c>
      <c r="D48" s="788">
        <v>2288</v>
      </c>
      <c r="E48" s="1100" t="s">
        <v>2693</v>
      </c>
      <c r="F48" s="788" t="s">
        <v>1490</v>
      </c>
      <c r="G48" s="1055">
        <v>600031985</v>
      </c>
      <c r="H48" s="864"/>
    </row>
    <row r="49" spans="1:8" x14ac:dyDescent="0.25">
      <c r="A49" s="1115"/>
      <c r="B49" s="751" t="s">
        <v>1322</v>
      </c>
      <c r="C49" s="1100" t="s">
        <v>1322</v>
      </c>
      <c r="D49" s="788">
        <v>2289</v>
      </c>
      <c r="E49" s="1100" t="s">
        <v>2694</v>
      </c>
      <c r="F49" s="788" t="s">
        <v>1490</v>
      </c>
      <c r="G49" s="1055">
        <v>600083012</v>
      </c>
      <c r="H49" s="864"/>
    </row>
    <row r="50" spans="1:8" x14ac:dyDescent="0.25">
      <c r="A50" s="1115"/>
      <c r="B50" s="751" t="s">
        <v>1491</v>
      </c>
      <c r="C50" s="1100" t="s">
        <v>710</v>
      </c>
      <c r="D50" s="788">
        <v>2313</v>
      </c>
      <c r="E50" s="1100" t="s">
        <v>1498</v>
      </c>
      <c r="F50" s="788" t="s">
        <v>1492</v>
      </c>
      <c r="G50" s="1055">
        <v>600000869</v>
      </c>
      <c r="H50" s="864"/>
    </row>
    <row r="51" spans="1:8" x14ac:dyDescent="0.25">
      <c r="A51" s="1115"/>
      <c r="B51" s="751" t="s">
        <v>1491</v>
      </c>
      <c r="C51" s="1100" t="s">
        <v>710</v>
      </c>
      <c r="D51" s="788">
        <v>2314</v>
      </c>
      <c r="E51" s="1100" t="s">
        <v>1499</v>
      </c>
      <c r="F51" s="788" t="s">
        <v>1492</v>
      </c>
      <c r="G51" s="1055">
        <v>600054128</v>
      </c>
      <c r="H51" s="864"/>
    </row>
    <row r="52" spans="1:8" x14ac:dyDescent="0.25">
      <c r="A52" s="1115"/>
      <c r="B52" s="751" t="s">
        <v>1491</v>
      </c>
      <c r="C52" s="1100" t="s">
        <v>710</v>
      </c>
      <c r="D52" s="788">
        <v>2334</v>
      </c>
      <c r="E52" s="1100" t="s">
        <v>254</v>
      </c>
      <c r="F52" s="788" t="s">
        <v>1490</v>
      </c>
      <c r="G52" s="1055">
        <v>600034380</v>
      </c>
      <c r="H52" s="864"/>
    </row>
    <row r="53" spans="1:8" x14ac:dyDescent="0.25">
      <c r="A53" s="1115"/>
      <c r="B53" s="751" t="s">
        <v>1491</v>
      </c>
      <c r="C53" s="1100" t="s">
        <v>710</v>
      </c>
      <c r="D53" s="788">
        <v>2335</v>
      </c>
      <c r="E53" s="1100" t="s">
        <v>2596</v>
      </c>
      <c r="F53" s="750" t="s">
        <v>1490</v>
      </c>
      <c r="G53" s="1055">
        <v>671000535</v>
      </c>
      <c r="H53" s="864"/>
    </row>
    <row r="54" spans="1:8" x14ac:dyDescent="0.25">
      <c r="A54" s="1115"/>
      <c r="B54" s="751" t="s">
        <v>1491</v>
      </c>
      <c r="C54" s="1100" t="s">
        <v>710</v>
      </c>
      <c r="D54" s="788">
        <v>2336</v>
      </c>
      <c r="E54" s="1100" t="s">
        <v>2597</v>
      </c>
      <c r="F54" s="788" t="s">
        <v>1490</v>
      </c>
      <c r="G54" s="1055">
        <v>672000652</v>
      </c>
      <c r="H54" s="864"/>
    </row>
    <row r="55" spans="1:8" x14ac:dyDescent="0.25">
      <c r="A55" s="1115"/>
      <c r="B55" s="751" t="s">
        <v>1500</v>
      </c>
      <c r="C55" s="1100" t="s">
        <v>717</v>
      </c>
      <c r="D55" s="788">
        <v>2342</v>
      </c>
      <c r="E55" s="1100" t="s">
        <v>2598</v>
      </c>
      <c r="F55" s="788" t="s">
        <v>1490</v>
      </c>
      <c r="G55" s="1055">
        <v>600014380</v>
      </c>
      <c r="H55" s="864"/>
    </row>
    <row r="56" spans="1:8" x14ac:dyDescent="0.25">
      <c r="A56" s="1115"/>
      <c r="B56" s="751" t="s">
        <v>1500</v>
      </c>
      <c r="C56" s="1100" t="s">
        <v>717</v>
      </c>
      <c r="D56" s="788">
        <v>2343</v>
      </c>
      <c r="E56" s="1100" t="s">
        <v>255</v>
      </c>
      <c r="F56" s="750" t="s">
        <v>1490</v>
      </c>
      <c r="G56" s="1055">
        <v>600032205</v>
      </c>
      <c r="H56" s="864"/>
    </row>
    <row r="57" spans="1:8" x14ac:dyDescent="0.25">
      <c r="A57" s="1115"/>
      <c r="B57" s="751" t="s">
        <v>1500</v>
      </c>
      <c r="C57" s="1100" t="s">
        <v>717</v>
      </c>
      <c r="D57" s="788">
        <v>2344</v>
      </c>
      <c r="E57" s="1100" t="s">
        <v>2695</v>
      </c>
      <c r="F57" s="750" t="s">
        <v>1490</v>
      </c>
      <c r="G57" s="1055">
        <v>600065790</v>
      </c>
      <c r="H57" s="864"/>
    </row>
    <row r="58" spans="1:8" x14ac:dyDescent="0.25">
      <c r="A58" s="1115"/>
      <c r="B58" s="751" t="s">
        <v>1500</v>
      </c>
      <c r="C58" s="1100" t="s">
        <v>717</v>
      </c>
      <c r="D58" s="788">
        <v>2349</v>
      </c>
      <c r="E58" s="1100" t="s">
        <v>2599</v>
      </c>
      <c r="F58" s="788" t="s">
        <v>1490</v>
      </c>
      <c r="G58" s="1055">
        <v>600065596</v>
      </c>
      <c r="H58" s="864"/>
    </row>
    <row r="59" spans="1:8" x14ac:dyDescent="0.25">
      <c r="A59" s="1115"/>
      <c r="B59" s="751" t="s">
        <v>1500</v>
      </c>
      <c r="C59" s="1100" t="s">
        <v>717</v>
      </c>
      <c r="D59" s="788">
        <v>2350</v>
      </c>
      <c r="E59" s="1100" t="s">
        <v>256</v>
      </c>
      <c r="F59" s="750" t="s">
        <v>1490</v>
      </c>
      <c r="G59" s="1055">
        <v>600014002</v>
      </c>
      <c r="H59" s="864"/>
    </row>
    <row r="60" spans="1:8" x14ac:dyDescent="0.25">
      <c r="A60" s="1115"/>
      <c r="B60" s="751" t="s">
        <v>1500</v>
      </c>
      <c r="C60" s="1100" t="s">
        <v>717</v>
      </c>
      <c r="D60" s="788">
        <v>2351</v>
      </c>
      <c r="E60" s="1100" t="s">
        <v>257</v>
      </c>
      <c r="F60" s="750" t="s">
        <v>1490</v>
      </c>
      <c r="G60" s="1055">
        <v>600017664</v>
      </c>
      <c r="H60" s="864"/>
    </row>
    <row r="61" spans="1:8" x14ac:dyDescent="0.25">
      <c r="A61" s="1115"/>
      <c r="B61" s="751" t="s">
        <v>1887</v>
      </c>
      <c r="C61" s="1100" t="s">
        <v>1887</v>
      </c>
      <c r="D61" s="788">
        <v>2402</v>
      </c>
      <c r="E61" s="1101" t="s">
        <v>1501</v>
      </c>
      <c r="F61" s="750" t="s">
        <v>1490</v>
      </c>
      <c r="G61" s="1055">
        <v>600005305</v>
      </c>
      <c r="H61" s="864"/>
    </row>
    <row r="62" spans="1:8" x14ac:dyDescent="0.25">
      <c r="A62" s="1115"/>
      <c r="B62" s="751" t="s">
        <v>1887</v>
      </c>
      <c r="C62" s="1100" t="s">
        <v>1887</v>
      </c>
      <c r="D62" s="788">
        <v>2403</v>
      </c>
      <c r="E62" s="1100" t="s">
        <v>1502</v>
      </c>
      <c r="F62" s="750" t="s">
        <v>1490</v>
      </c>
      <c r="G62" s="1055">
        <v>680011439</v>
      </c>
      <c r="H62" s="864"/>
    </row>
    <row r="63" spans="1:8" x14ac:dyDescent="0.25">
      <c r="A63" s="1115"/>
      <c r="B63" s="751" t="s">
        <v>1887</v>
      </c>
      <c r="C63" s="1100" t="s">
        <v>1887</v>
      </c>
      <c r="D63" s="788">
        <v>2404</v>
      </c>
      <c r="E63" s="1101" t="s">
        <v>1503</v>
      </c>
      <c r="F63" s="750" t="s">
        <v>1490</v>
      </c>
      <c r="G63" s="1055">
        <v>600005291</v>
      </c>
      <c r="H63" s="864"/>
    </row>
    <row r="64" spans="1:8" x14ac:dyDescent="0.25">
      <c r="A64" s="1115"/>
      <c r="B64" s="751" t="s">
        <v>1887</v>
      </c>
      <c r="C64" s="1100" t="s">
        <v>1887</v>
      </c>
      <c r="D64" s="788">
        <v>2410</v>
      </c>
      <c r="E64" s="1100" t="s">
        <v>2787</v>
      </c>
      <c r="F64" s="750" t="s">
        <v>1490</v>
      </c>
      <c r="G64" s="1055">
        <v>600045234</v>
      </c>
      <c r="H64" s="864"/>
    </row>
    <row r="65" spans="1:8" x14ac:dyDescent="0.25">
      <c r="A65" s="1115"/>
      <c r="B65" s="751" t="s">
        <v>1277</v>
      </c>
      <c r="C65" s="1100" t="s">
        <v>1277</v>
      </c>
      <c r="D65" s="788">
        <v>2420</v>
      </c>
      <c r="E65" s="1100" t="s">
        <v>790</v>
      </c>
      <c r="F65" s="788" t="s">
        <v>1492</v>
      </c>
      <c r="G65" s="1055">
        <v>503904040</v>
      </c>
      <c r="H65" s="864"/>
    </row>
    <row r="66" spans="1:8" x14ac:dyDescent="0.25">
      <c r="A66" s="1115"/>
      <c r="B66" s="751" t="s">
        <v>1894</v>
      </c>
      <c r="C66" s="1100" t="s">
        <v>1885</v>
      </c>
      <c r="D66" s="788">
        <v>2443</v>
      </c>
      <c r="E66" s="1100" t="s">
        <v>258</v>
      </c>
      <c r="F66" s="750" t="s">
        <v>1490</v>
      </c>
      <c r="G66" s="1055">
        <v>600079015</v>
      </c>
      <c r="H66" s="864"/>
    </row>
    <row r="67" spans="1:8" x14ac:dyDescent="0.25">
      <c r="A67" s="1115"/>
      <c r="B67" s="751" t="s">
        <v>1894</v>
      </c>
      <c r="C67" s="1100" t="s">
        <v>1885</v>
      </c>
      <c r="D67" s="788">
        <v>2450</v>
      </c>
      <c r="E67" s="1100" t="s">
        <v>259</v>
      </c>
      <c r="F67" s="788" t="s">
        <v>1490</v>
      </c>
      <c r="G67" s="1055">
        <v>600079260</v>
      </c>
      <c r="H67" s="864"/>
    </row>
    <row r="68" spans="1:8" x14ac:dyDescent="0.25">
      <c r="A68" s="1115"/>
      <c r="B68" s="751" t="s">
        <v>1491</v>
      </c>
      <c r="C68" s="1100" t="s">
        <v>710</v>
      </c>
      <c r="D68" s="788">
        <v>2479</v>
      </c>
      <c r="E68" s="1100" t="s">
        <v>2784</v>
      </c>
      <c r="F68" s="750" t="s">
        <v>1490</v>
      </c>
      <c r="G68" s="1055">
        <v>600035972</v>
      </c>
      <c r="H68" s="864"/>
    </row>
    <row r="69" spans="1:8" ht="24" x14ac:dyDescent="0.25">
      <c r="A69" s="1115"/>
      <c r="B69" s="751" t="s">
        <v>1278</v>
      </c>
      <c r="C69" s="1100" t="s">
        <v>1278</v>
      </c>
      <c r="D69" s="788">
        <v>2528</v>
      </c>
      <c r="E69" s="1100" t="s">
        <v>2600</v>
      </c>
      <c r="F69" s="750" t="s">
        <v>1490</v>
      </c>
      <c r="G69" s="1055">
        <v>600061329</v>
      </c>
      <c r="H69" s="864"/>
    </row>
    <row r="70" spans="1:8" ht="24" x14ac:dyDescent="0.25">
      <c r="A70" s="1115"/>
      <c r="B70" s="751" t="s">
        <v>1494</v>
      </c>
      <c r="C70" s="1100" t="s">
        <v>727</v>
      </c>
      <c r="D70" s="788">
        <v>2530</v>
      </c>
      <c r="E70" s="1100" t="s">
        <v>1504</v>
      </c>
      <c r="F70" s="788" t="s">
        <v>1490</v>
      </c>
      <c r="G70" s="1055">
        <v>600084817</v>
      </c>
      <c r="H70" s="864"/>
    </row>
    <row r="71" spans="1:8" ht="24" x14ac:dyDescent="0.25">
      <c r="A71" s="1115"/>
      <c r="B71" s="751" t="s">
        <v>1278</v>
      </c>
      <c r="C71" s="1100" t="s">
        <v>1278</v>
      </c>
      <c r="D71" s="788">
        <v>2538</v>
      </c>
      <c r="E71" s="1100" t="s">
        <v>777</v>
      </c>
      <c r="F71" s="750" t="s">
        <v>1490</v>
      </c>
      <c r="G71" s="1055">
        <v>600087450</v>
      </c>
      <c r="H71" s="864"/>
    </row>
    <row r="72" spans="1:8" x14ac:dyDescent="0.25">
      <c r="A72" s="1115"/>
      <c r="B72" s="751" t="s">
        <v>723</v>
      </c>
      <c r="C72" s="1100" t="s">
        <v>723</v>
      </c>
      <c r="D72" s="788">
        <v>2550</v>
      </c>
      <c r="E72" s="1100" t="s">
        <v>2601</v>
      </c>
      <c r="F72" s="788" t="s">
        <v>1490</v>
      </c>
      <c r="G72" s="1055">
        <v>600070077</v>
      </c>
      <c r="H72" s="864"/>
    </row>
    <row r="73" spans="1:8" x14ac:dyDescent="0.25">
      <c r="A73" s="1115"/>
      <c r="B73" s="751" t="s">
        <v>1277</v>
      </c>
      <c r="C73" s="1100" t="s">
        <v>1277</v>
      </c>
      <c r="D73" s="788">
        <v>2561</v>
      </c>
      <c r="E73" s="1100" t="s">
        <v>1505</v>
      </c>
      <c r="F73" s="750" t="s">
        <v>1490</v>
      </c>
      <c r="G73" s="1055">
        <v>600061388</v>
      </c>
      <c r="H73" s="864"/>
    </row>
    <row r="74" spans="1:8" ht="24" x14ac:dyDescent="0.25">
      <c r="A74" s="1115"/>
      <c r="B74" s="751" t="s">
        <v>1278</v>
      </c>
      <c r="C74" s="1100" t="s">
        <v>1278</v>
      </c>
      <c r="D74" s="788">
        <v>2611</v>
      </c>
      <c r="E74" s="1100" t="s">
        <v>2696</v>
      </c>
      <c r="F74" s="750" t="s">
        <v>1490</v>
      </c>
      <c r="G74" s="1055">
        <v>600073270</v>
      </c>
      <c r="H74" s="864"/>
    </row>
    <row r="75" spans="1:8" ht="24" x14ac:dyDescent="0.25">
      <c r="A75" s="1115"/>
      <c r="B75" s="751" t="s">
        <v>1494</v>
      </c>
      <c r="C75" s="1100" t="s">
        <v>727</v>
      </c>
      <c r="D75" s="788">
        <v>2617</v>
      </c>
      <c r="E75" s="1100" t="s">
        <v>2747</v>
      </c>
      <c r="F75" s="788" t="s">
        <v>1492</v>
      </c>
      <c r="G75" s="1055">
        <v>600063500</v>
      </c>
      <c r="H75" s="864"/>
    </row>
    <row r="76" spans="1:8" ht="24" x14ac:dyDescent="0.25">
      <c r="A76" s="1115"/>
      <c r="B76" s="751" t="s">
        <v>1494</v>
      </c>
      <c r="C76" s="1100" t="s">
        <v>727</v>
      </c>
      <c r="D76" s="788">
        <v>2618</v>
      </c>
      <c r="E76" s="1100" t="s">
        <v>932</v>
      </c>
      <c r="F76" s="788" t="s">
        <v>1490</v>
      </c>
      <c r="G76" s="1055">
        <v>600015467</v>
      </c>
      <c r="H76" s="864"/>
    </row>
    <row r="77" spans="1:8" ht="24" x14ac:dyDescent="0.25">
      <c r="A77" s="1115"/>
      <c r="B77" s="751" t="s">
        <v>1494</v>
      </c>
      <c r="C77" s="1100" t="s">
        <v>727</v>
      </c>
      <c r="D77" s="788">
        <v>2625</v>
      </c>
      <c r="E77" s="1100" t="s">
        <v>260</v>
      </c>
      <c r="F77" s="750" t="s">
        <v>1490</v>
      </c>
      <c r="G77" s="1055">
        <v>600027457</v>
      </c>
      <c r="H77" s="864"/>
    </row>
    <row r="78" spans="1:8" ht="24" x14ac:dyDescent="0.25">
      <c r="A78" s="1115"/>
      <c r="B78" s="751" t="s">
        <v>1494</v>
      </c>
      <c r="C78" s="1100" t="s">
        <v>727</v>
      </c>
      <c r="D78" s="788">
        <v>2641</v>
      </c>
      <c r="E78" s="1100" t="s">
        <v>1506</v>
      </c>
      <c r="F78" s="750" t="s">
        <v>1490</v>
      </c>
      <c r="G78" s="1055">
        <v>600084809</v>
      </c>
      <c r="H78" s="864"/>
    </row>
    <row r="79" spans="1:8" x14ac:dyDescent="0.25">
      <c r="A79" s="1115"/>
      <c r="B79" s="751" t="s">
        <v>723</v>
      </c>
      <c r="C79" s="1100" t="s">
        <v>723</v>
      </c>
      <c r="D79" s="788">
        <v>2654</v>
      </c>
      <c r="E79" s="1100" t="s">
        <v>261</v>
      </c>
      <c r="F79" s="788" t="s">
        <v>1490</v>
      </c>
      <c r="G79" s="1055">
        <v>600006883</v>
      </c>
      <c r="H79" s="864"/>
    </row>
    <row r="80" spans="1:8" x14ac:dyDescent="0.25">
      <c r="A80" s="1115"/>
      <c r="B80" s="751" t="s">
        <v>723</v>
      </c>
      <c r="C80" s="1100" t="s">
        <v>723</v>
      </c>
      <c r="D80" s="788">
        <v>2655</v>
      </c>
      <c r="E80" s="1100" t="s">
        <v>262</v>
      </c>
      <c r="F80" s="750" t="s">
        <v>1490</v>
      </c>
      <c r="G80" s="1055">
        <v>600014010</v>
      </c>
      <c r="H80" s="864"/>
    </row>
    <row r="81" spans="1:8" x14ac:dyDescent="0.25">
      <c r="A81" s="1115"/>
      <c r="B81" s="751" t="s">
        <v>723</v>
      </c>
      <c r="C81" s="1100" t="s">
        <v>723</v>
      </c>
      <c r="D81" s="788">
        <v>2656</v>
      </c>
      <c r="E81" s="1100" t="s">
        <v>263</v>
      </c>
      <c r="F81" s="750" t="s">
        <v>1490</v>
      </c>
      <c r="G81" s="1055">
        <v>600008690</v>
      </c>
      <c r="H81" s="864"/>
    </row>
    <row r="82" spans="1:8" x14ac:dyDescent="0.25">
      <c r="A82" s="1115"/>
      <c r="B82" s="751" t="s">
        <v>723</v>
      </c>
      <c r="C82" s="1100" t="s">
        <v>723</v>
      </c>
      <c r="D82" s="788">
        <v>2657</v>
      </c>
      <c r="E82" s="1100" t="s">
        <v>264</v>
      </c>
      <c r="F82" s="750" t="s">
        <v>1490</v>
      </c>
      <c r="G82" s="1055">
        <v>600009092</v>
      </c>
      <c r="H82" s="864"/>
    </row>
    <row r="83" spans="1:8" x14ac:dyDescent="0.25">
      <c r="A83" s="1115"/>
      <c r="B83" s="751" t="s">
        <v>723</v>
      </c>
      <c r="C83" s="1100" t="s">
        <v>723</v>
      </c>
      <c r="D83" s="788">
        <v>2658</v>
      </c>
      <c r="E83" s="1100" t="s">
        <v>265</v>
      </c>
      <c r="F83" s="750" t="s">
        <v>1490</v>
      </c>
      <c r="G83" s="1055">
        <v>600071235</v>
      </c>
      <c r="H83" s="864"/>
    </row>
    <row r="84" spans="1:8" x14ac:dyDescent="0.25">
      <c r="A84" s="1115"/>
      <c r="B84" s="751" t="s">
        <v>723</v>
      </c>
      <c r="C84" s="1100" t="s">
        <v>723</v>
      </c>
      <c r="D84" s="788">
        <v>2659</v>
      </c>
      <c r="E84" s="1100" t="s">
        <v>266</v>
      </c>
      <c r="F84" s="788" t="s">
        <v>1490</v>
      </c>
      <c r="G84" s="1055">
        <v>600053970</v>
      </c>
      <c r="H84" s="864"/>
    </row>
    <row r="85" spans="1:8" x14ac:dyDescent="0.25">
      <c r="A85" s="1115"/>
      <c r="B85" s="751" t="s">
        <v>1270</v>
      </c>
      <c r="C85" s="1100" t="s">
        <v>1270</v>
      </c>
      <c r="D85" s="788">
        <v>2666</v>
      </c>
      <c r="E85" s="1100" t="s">
        <v>2788</v>
      </c>
      <c r="F85" s="750" t="s">
        <v>1490</v>
      </c>
      <c r="G85" s="1055">
        <v>600015300</v>
      </c>
      <c r="H85" s="864"/>
    </row>
    <row r="86" spans="1:8" x14ac:dyDescent="0.25">
      <c r="A86" s="1115"/>
      <c r="B86" s="751" t="s">
        <v>1322</v>
      </c>
      <c r="C86" s="1100" t="s">
        <v>1322</v>
      </c>
      <c r="D86" s="788">
        <v>2706</v>
      </c>
      <c r="E86" s="1100" t="s">
        <v>1507</v>
      </c>
      <c r="F86" s="788" t="s">
        <v>1492</v>
      </c>
      <c r="G86" s="1055">
        <v>600015548</v>
      </c>
      <c r="H86" s="864"/>
    </row>
    <row r="87" spans="1:8" x14ac:dyDescent="0.25">
      <c r="A87" s="1115"/>
      <c r="B87" s="751" t="s">
        <v>725</v>
      </c>
      <c r="C87" s="1100" t="s">
        <v>725</v>
      </c>
      <c r="D87" s="788">
        <v>2710</v>
      </c>
      <c r="E87" s="1100" t="s">
        <v>2714</v>
      </c>
      <c r="F87" s="750" t="s">
        <v>1492</v>
      </c>
      <c r="G87" s="1055">
        <v>508188423</v>
      </c>
      <c r="H87" s="864"/>
    </row>
    <row r="88" spans="1:8" x14ac:dyDescent="0.25">
      <c r="A88" s="1115"/>
      <c r="B88" s="751" t="s">
        <v>1500</v>
      </c>
      <c r="C88" s="1100" t="s">
        <v>717</v>
      </c>
      <c r="D88" s="788">
        <v>2752</v>
      </c>
      <c r="E88" s="1100" t="s">
        <v>2602</v>
      </c>
      <c r="F88" s="788" t="s">
        <v>1492</v>
      </c>
      <c r="G88" s="1055">
        <v>500746427</v>
      </c>
      <c r="H88" s="864"/>
    </row>
    <row r="89" spans="1:8" x14ac:dyDescent="0.25">
      <c r="A89" s="1115"/>
      <c r="B89" s="751" t="s">
        <v>2603</v>
      </c>
      <c r="C89" s="1100" t="s">
        <v>899</v>
      </c>
      <c r="D89" s="788">
        <v>2780</v>
      </c>
      <c r="E89" s="1100" t="s">
        <v>2724</v>
      </c>
      <c r="F89" s="788" t="s">
        <v>1492</v>
      </c>
      <c r="G89" s="1055">
        <v>501373357</v>
      </c>
      <c r="H89" s="864"/>
    </row>
    <row r="90" spans="1:8" x14ac:dyDescent="0.25">
      <c r="A90" s="1115"/>
      <c r="B90" s="751" t="s">
        <v>1500</v>
      </c>
      <c r="C90" s="1100" t="s">
        <v>717</v>
      </c>
      <c r="D90" s="788">
        <v>2790</v>
      </c>
      <c r="E90" s="1100" t="s">
        <v>267</v>
      </c>
      <c r="F90" s="788" t="s">
        <v>1490</v>
      </c>
      <c r="G90" s="1055">
        <v>600010180</v>
      </c>
      <c r="H90" s="864"/>
    </row>
    <row r="91" spans="1:8" x14ac:dyDescent="0.25">
      <c r="A91" s="1115"/>
      <c r="B91" s="751" t="s">
        <v>1500</v>
      </c>
      <c r="C91" s="1100" t="s">
        <v>717</v>
      </c>
      <c r="D91" s="788">
        <v>2791</v>
      </c>
      <c r="E91" s="1100" t="s">
        <v>268</v>
      </c>
      <c r="F91" s="788" t="s">
        <v>1490</v>
      </c>
      <c r="G91" s="1055">
        <v>600012662</v>
      </c>
      <c r="H91" s="864"/>
    </row>
    <row r="92" spans="1:8" x14ac:dyDescent="0.25">
      <c r="A92" s="1115"/>
      <c r="B92" s="751" t="s">
        <v>1500</v>
      </c>
      <c r="C92" s="1100" t="s">
        <v>717</v>
      </c>
      <c r="D92" s="788">
        <v>2792</v>
      </c>
      <c r="E92" s="1100" t="s">
        <v>2729</v>
      </c>
      <c r="F92" s="788" t="s">
        <v>1490</v>
      </c>
      <c r="G92" s="1055">
        <v>600021610</v>
      </c>
      <c r="H92" s="864"/>
    </row>
    <row r="93" spans="1:8" x14ac:dyDescent="0.25">
      <c r="A93" s="1115"/>
      <c r="B93" s="751" t="s">
        <v>1500</v>
      </c>
      <c r="C93" s="1100" t="s">
        <v>717</v>
      </c>
      <c r="D93" s="788">
        <v>2793</v>
      </c>
      <c r="E93" s="1100" t="s">
        <v>2730</v>
      </c>
      <c r="F93" s="750" t="s">
        <v>1490</v>
      </c>
      <c r="G93" s="1055">
        <v>600010686</v>
      </c>
      <c r="H93" s="864"/>
    </row>
    <row r="94" spans="1:8" x14ac:dyDescent="0.25">
      <c r="A94" s="1115"/>
      <c r="B94" s="751" t="s">
        <v>723</v>
      </c>
      <c r="C94" s="1100" t="s">
        <v>723</v>
      </c>
      <c r="D94" s="788">
        <v>2804</v>
      </c>
      <c r="E94" s="1100" t="s">
        <v>269</v>
      </c>
      <c r="F94" s="750" t="s">
        <v>1490</v>
      </c>
      <c r="G94" s="1055">
        <v>600077390</v>
      </c>
      <c r="H94" s="864"/>
    </row>
    <row r="95" spans="1:8" x14ac:dyDescent="0.25">
      <c r="A95" s="1115"/>
      <c r="B95" s="751" t="s">
        <v>1500</v>
      </c>
      <c r="C95" s="1100" t="s">
        <v>717</v>
      </c>
      <c r="D95" s="788">
        <v>2852</v>
      </c>
      <c r="E95" s="1100" t="s">
        <v>791</v>
      </c>
      <c r="F95" s="750" t="s">
        <v>1492</v>
      </c>
      <c r="G95" s="1055">
        <v>501494170</v>
      </c>
      <c r="H95" s="864"/>
    </row>
    <row r="96" spans="1:8" x14ac:dyDescent="0.25">
      <c r="A96" s="1115"/>
      <c r="B96" s="751" t="s">
        <v>1497</v>
      </c>
      <c r="C96" s="1100" t="s">
        <v>1269</v>
      </c>
      <c r="D96" s="788">
        <v>2892</v>
      </c>
      <c r="E96" s="1100" t="s">
        <v>1508</v>
      </c>
      <c r="F96" s="788" t="s">
        <v>1492</v>
      </c>
      <c r="G96" s="1055">
        <v>600053903</v>
      </c>
      <c r="H96" s="864"/>
    </row>
    <row r="97" spans="1:8" x14ac:dyDescent="0.25">
      <c r="A97" s="1115"/>
      <c r="B97" s="751" t="s">
        <v>1497</v>
      </c>
      <c r="C97" s="1100" t="s">
        <v>1269</v>
      </c>
      <c r="D97" s="788">
        <v>2893</v>
      </c>
      <c r="E97" s="1100" t="s">
        <v>2604</v>
      </c>
      <c r="F97" s="750" t="s">
        <v>1492</v>
      </c>
      <c r="G97" s="1055">
        <v>600023168</v>
      </c>
      <c r="H97" s="864"/>
    </row>
    <row r="98" spans="1:8" x14ac:dyDescent="0.25">
      <c r="A98" s="1115"/>
      <c r="B98" s="751" t="s">
        <v>725</v>
      </c>
      <c r="C98" s="1100" t="s">
        <v>725</v>
      </c>
      <c r="D98" s="788">
        <v>2897</v>
      </c>
      <c r="E98" s="1100" t="s">
        <v>2826</v>
      </c>
      <c r="F98" s="788" t="s">
        <v>1490</v>
      </c>
      <c r="G98" s="1055">
        <v>600080684</v>
      </c>
      <c r="H98" s="864"/>
    </row>
    <row r="99" spans="1:8" x14ac:dyDescent="0.25">
      <c r="A99" s="1115"/>
      <c r="B99" s="751" t="s">
        <v>723</v>
      </c>
      <c r="C99" s="1100" t="s">
        <v>723</v>
      </c>
      <c r="D99" s="788">
        <v>2932</v>
      </c>
      <c r="E99" s="1100" t="s">
        <v>2731</v>
      </c>
      <c r="F99" s="788" t="s">
        <v>1490</v>
      </c>
      <c r="G99" s="1055">
        <v>600082571</v>
      </c>
      <c r="H99" s="864"/>
    </row>
    <row r="100" spans="1:8" ht="24" x14ac:dyDescent="0.25">
      <c r="A100" s="1115"/>
      <c r="B100" s="751" t="s">
        <v>1278</v>
      </c>
      <c r="C100" s="1100" t="s">
        <v>1278</v>
      </c>
      <c r="D100" s="788">
        <v>2938</v>
      </c>
      <c r="E100" s="1100" t="s">
        <v>2672</v>
      </c>
      <c r="F100" s="750" t="s">
        <v>1490</v>
      </c>
      <c r="G100" s="1055">
        <v>600082717</v>
      </c>
      <c r="H100" s="864"/>
    </row>
    <row r="101" spans="1:8" x14ac:dyDescent="0.25">
      <c r="A101" s="1115"/>
      <c r="B101" s="751" t="s">
        <v>1887</v>
      </c>
      <c r="C101" s="1100" t="s">
        <v>1887</v>
      </c>
      <c r="D101" s="788">
        <v>2939</v>
      </c>
      <c r="E101" s="1100" t="s">
        <v>1509</v>
      </c>
      <c r="F101" s="750" t="s">
        <v>1492</v>
      </c>
      <c r="G101" s="1055">
        <v>508136644</v>
      </c>
      <c r="H101" s="864"/>
    </row>
    <row r="102" spans="1:8" x14ac:dyDescent="0.25">
      <c r="A102" s="1115"/>
      <c r="B102" s="751" t="s">
        <v>1887</v>
      </c>
      <c r="C102" s="1100" t="s">
        <v>1887</v>
      </c>
      <c r="D102" s="788">
        <v>2940</v>
      </c>
      <c r="E102" s="1100" t="s">
        <v>2678</v>
      </c>
      <c r="F102" s="750" t="s">
        <v>1490</v>
      </c>
      <c r="G102" s="1055">
        <v>600082440</v>
      </c>
      <c r="H102" s="864"/>
    </row>
    <row r="103" spans="1:8" ht="24" x14ac:dyDescent="0.25">
      <c r="A103" s="1115"/>
      <c r="B103" s="751" t="s">
        <v>1494</v>
      </c>
      <c r="C103" s="1100" t="s">
        <v>727</v>
      </c>
      <c r="D103" s="788">
        <v>2941</v>
      </c>
      <c r="E103" s="1100" t="s">
        <v>580</v>
      </c>
      <c r="F103" s="788" t="s">
        <v>1490</v>
      </c>
      <c r="G103" s="1055">
        <v>600084906</v>
      </c>
      <c r="H103" s="864"/>
    </row>
    <row r="104" spans="1:8" ht="24" x14ac:dyDescent="0.25">
      <c r="A104" s="1115"/>
      <c r="B104" s="751" t="s">
        <v>1494</v>
      </c>
      <c r="C104" s="1100" t="s">
        <v>727</v>
      </c>
      <c r="D104" s="788">
        <v>2942</v>
      </c>
      <c r="E104" s="1100" t="s">
        <v>779</v>
      </c>
      <c r="F104" s="788" t="s">
        <v>1492</v>
      </c>
      <c r="G104" s="1055">
        <v>510265006</v>
      </c>
      <c r="H104" s="864"/>
    </row>
    <row r="105" spans="1:8" x14ac:dyDescent="0.25">
      <c r="A105" s="1115"/>
      <c r="B105" s="751" t="s">
        <v>1887</v>
      </c>
      <c r="C105" s="1100" t="s">
        <v>1887</v>
      </c>
      <c r="D105" s="788">
        <v>2944</v>
      </c>
      <c r="E105" s="1100" t="s">
        <v>2679</v>
      </c>
      <c r="F105" s="750" t="s">
        <v>1490</v>
      </c>
      <c r="G105" s="1055">
        <v>600000354</v>
      </c>
      <c r="H105" s="864"/>
    </row>
    <row r="106" spans="1:8" x14ac:dyDescent="0.25">
      <c r="A106" s="1115"/>
      <c r="B106" s="751" t="s">
        <v>1496</v>
      </c>
      <c r="C106" s="1100" t="s">
        <v>720</v>
      </c>
      <c r="D106" s="788">
        <v>2946</v>
      </c>
      <c r="E106" s="1100" t="s">
        <v>2785</v>
      </c>
      <c r="F106" s="788" t="s">
        <v>1492</v>
      </c>
      <c r="G106" s="1055">
        <v>600082490</v>
      </c>
      <c r="H106" s="864"/>
    </row>
    <row r="107" spans="1:8" x14ac:dyDescent="0.25">
      <c r="A107" s="1115"/>
      <c r="B107" s="751" t="s">
        <v>1496</v>
      </c>
      <c r="C107" s="1100" t="s">
        <v>720</v>
      </c>
      <c r="D107" s="788">
        <v>2947</v>
      </c>
      <c r="E107" s="1100" t="s">
        <v>2732</v>
      </c>
      <c r="F107" s="750" t="s">
        <v>1490</v>
      </c>
      <c r="G107" s="1055">
        <v>600082563</v>
      </c>
      <c r="H107" s="864"/>
    </row>
    <row r="108" spans="1:8" x14ac:dyDescent="0.25">
      <c r="A108" s="1115"/>
      <c r="B108" s="751" t="s">
        <v>1887</v>
      </c>
      <c r="C108" s="1100" t="s">
        <v>1887</v>
      </c>
      <c r="D108" s="788">
        <v>2949</v>
      </c>
      <c r="E108" s="1100" t="s">
        <v>2680</v>
      </c>
      <c r="F108" s="750" t="s">
        <v>1490</v>
      </c>
      <c r="G108" s="1055">
        <v>600082466</v>
      </c>
      <c r="H108" s="864"/>
    </row>
    <row r="109" spans="1:8" x14ac:dyDescent="0.25">
      <c r="A109" s="1115"/>
      <c r="B109" s="751" t="s">
        <v>1887</v>
      </c>
      <c r="C109" s="1100" t="s">
        <v>1887</v>
      </c>
      <c r="D109" s="788">
        <v>2961</v>
      </c>
      <c r="E109" s="1100" t="s">
        <v>2605</v>
      </c>
      <c r="F109" s="788" t="s">
        <v>1490</v>
      </c>
      <c r="G109" s="1055">
        <v>600082458</v>
      </c>
      <c r="H109" s="864"/>
    </row>
    <row r="110" spans="1:8" x14ac:dyDescent="0.25">
      <c r="A110" s="1115"/>
      <c r="B110" s="751" t="s">
        <v>1908</v>
      </c>
      <c r="C110" s="1100" t="s">
        <v>1269</v>
      </c>
      <c r="D110" s="788">
        <v>2962</v>
      </c>
      <c r="E110" s="1100" t="s">
        <v>2778</v>
      </c>
      <c r="F110" s="750" t="s">
        <v>1492</v>
      </c>
      <c r="G110" s="1055">
        <v>600082628</v>
      </c>
      <c r="H110" s="864"/>
    </row>
    <row r="111" spans="1:8" x14ac:dyDescent="0.25">
      <c r="A111" s="1115"/>
      <c r="B111" s="751" t="s">
        <v>1908</v>
      </c>
      <c r="C111" s="1100" t="s">
        <v>1269</v>
      </c>
      <c r="D111" s="788">
        <v>2963</v>
      </c>
      <c r="E111" s="1100" t="s">
        <v>2789</v>
      </c>
      <c r="F111" s="788" t="s">
        <v>1492</v>
      </c>
      <c r="G111" s="1055">
        <v>508184509</v>
      </c>
      <c r="H111" s="864"/>
    </row>
    <row r="112" spans="1:8" ht="24" x14ac:dyDescent="0.25">
      <c r="A112" s="1115"/>
      <c r="B112" s="751" t="s">
        <v>1278</v>
      </c>
      <c r="C112" s="1100" t="s">
        <v>1278</v>
      </c>
      <c r="D112" s="788">
        <v>2965</v>
      </c>
      <c r="E112" s="1100" t="s">
        <v>2733</v>
      </c>
      <c r="F112" s="788" t="s">
        <v>1490</v>
      </c>
      <c r="G112" s="1055">
        <v>600083349</v>
      </c>
      <c r="H112" s="864"/>
    </row>
    <row r="113" spans="1:8" x14ac:dyDescent="0.25">
      <c r="A113" s="1115"/>
      <c r="B113" s="751" t="s">
        <v>1277</v>
      </c>
      <c r="C113" s="1100" t="s">
        <v>1277</v>
      </c>
      <c r="D113" s="788">
        <v>2973</v>
      </c>
      <c r="E113" s="1100" t="s">
        <v>1510</v>
      </c>
      <c r="F113" s="750" t="s">
        <v>1492</v>
      </c>
      <c r="G113" s="1055">
        <v>502110660</v>
      </c>
      <c r="H113" s="864"/>
    </row>
    <row r="114" spans="1:8" x14ac:dyDescent="0.25">
      <c r="A114" s="1115"/>
      <c r="B114" s="751" t="s">
        <v>1277</v>
      </c>
      <c r="C114" s="1100" t="s">
        <v>1277</v>
      </c>
      <c r="D114" s="788">
        <v>2974</v>
      </c>
      <c r="E114" s="1100" t="s">
        <v>1511</v>
      </c>
      <c r="F114" s="788" t="s">
        <v>1492</v>
      </c>
      <c r="G114" s="1055">
        <v>512017050</v>
      </c>
      <c r="H114" s="864"/>
    </row>
    <row r="115" spans="1:8" x14ac:dyDescent="0.25">
      <c r="A115" s="1115"/>
      <c r="B115" s="751" t="s">
        <v>1277</v>
      </c>
      <c r="C115" s="1100" t="s">
        <v>1277</v>
      </c>
      <c r="D115" s="788">
        <v>2975</v>
      </c>
      <c r="E115" s="1100" t="s">
        <v>846</v>
      </c>
      <c r="F115" s="788" t="s">
        <v>1492</v>
      </c>
      <c r="G115" s="1055">
        <v>505387271</v>
      </c>
      <c r="H115" s="864"/>
    </row>
    <row r="116" spans="1:8" x14ac:dyDescent="0.25">
      <c r="A116" s="1115"/>
      <c r="B116" s="751" t="s">
        <v>1277</v>
      </c>
      <c r="C116" s="1100" t="s">
        <v>1277</v>
      </c>
      <c r="D116" s="788">
        <v>2976</v>
      </c>
      <c r="E116" s="1100" t="s">
        <v>842</v>
      </c>
      <c r="F116" s="750" t="s">
        <v>1492</v>
      </c>
      <c r="G116" s="1055">
        <v>501461108</v>
      </c>
      <c r="H116" s="864"/>
    </row>
    <row r="117" spans="1:8" x14ac:dyDescent="0.25">
      <c r="A117" s="1115"/>
      <c r="B117" s="751" t="s">
        <v>1277</v>
      </c>
      <c r="C117" s="1100" t="s">
        <v>1277</v>
      </c>
      <c r="D117" s="788">
        <v>2977</v>
      </c>
      <c r="E117" s="1100" t="s">
        <v>840</v>
      </c>
      <c r="F117" s="750" t="s">
        <v>1492</v>
      </c>
      <c r="G117" s="1055">
        <v>502083514</v>
      </c>
      <c r="H117" s="864"/>
    </row>
    <row r="118" spans="1:8" x14ac:dyDescent="0.25">
      <c r="A118" s="1115"/>
      <c r="B118" s="751" t="s">
        <v>1277</v>
      </c>
      <c r="C118" s="1100" t="s">
        <v>1277</v>
      </c>
      <c r="D118" s="788">
        <v>2978</v>
      </c>
      <c r="E118" s="1100" t="s">
        <v>843</v>
      </c>
      <c r="F118" s="750" t="s">
        <v>1492</v>
      </c>
      <c r="G118" s="1055">
        <v>501617582</v>
      </c>
      <c r="H118" s="864"/>
    </row>
    <row r="119" spans="1:8" x14ac:dyDescent="0.25">
      <c r="A119" s="1115"/>
      <c r="B119" s="751" t="s">
        <v>1277</v>
      </c>
      <c r="C119" s="1100" t="s">
        <v>1277</v>
      </c>
      <c r="D119" s="788">
        <v>2979</v>
      </c>
      <c r="E119" s="1100" t="s">
        <v>844</v>
      </c>
      <c r="F119" s="750" t="s">
        <v>1492</v>
      </c>
      <c r="G119" s="1055">
        <v>501201920</v>
      </c>
      <c r="H119" s="864"/>
    </row>
    <row r="120" spans="1:8" x14ac:dyDescent="0.25">
      <c r="A120" s="1115"/>
      <c r="B120" s="751" t="s">
        <v>1277</v>
      </c>
      <c r="C120" s="1100" t="s">
        <v>1277</v>
      </c>
      <c r="D120" s="788">
        <v>2981</v>
      </c>
      <c r="E120" s="1100" t="s">
        <v>841</v>
      </c>
      <c r="F120" s="788" t="s">
        <v>1492</v>
      </c>
      <c r="G120" s="1055">
        <v>680041982</v>
      </c>
      <c r="H120" s="864"/>
    </row>
    <row r="121" spans="1:8" x14ac:dyDescent="0.25">
      <c r="A121" s="1115"/>
      <c r="B121" s="751" t="s">
        <v>1277</v>
      </c>
      <c r="C121" s="1100" t="s">
        <v>1277</v>
      </c>
      <c r="D121" s="788">
        <v>2982</v>
      </c>
      <c r="E121" s="1100" t="s">
        <v>1512</v>
      </c>
      <c r="F121" s="788" t="s">
        <v>1492</v>
      </c>
      <c r="G121" s="1055">
        <v>502011378</v>
      </c>
      <c r="H121" s="864"/>
    </row>
    <row r="122" spans="1:8" x14ac:dyDescent="0.25">
      <c r="A122" s="1115"/>
      <c r="B122" s="751" t="s">
        <v>1277</v>
      </c>
      <c r="C122" s="1100" t="s">
        <v>1277</v>
      </c>
      <c r="D122" s="788">
        <v>2984</v>
      </c>
      <c r="E122" s="1100" t="s">
        <v>847</v>
      </c>
      <c r="F122" s="788" t="s">
        <v>1492</v>
      </c>
      <c r="G122" s="1055">
        <v>501413197</v>
      </c>
      <c r="H122" s="864"/>
    </row>
    <row r="123" spans="1:8" x14ac:dyDescent="0.25">
      <c r="A123" s="1115"/>
      <c r="B123" s="751" t="s">
        <v>1277</v>
      </c>
      <c r="C123" s="1100" t="s">
        <v>1277</v>
      </c>
      <c r="D123" s="788">
        <v>2986</v>
      </c>
      <c r="E123" s="1100" t="s">
        <v>845</v>
      </c>
      <c r="F123" s="788" t="s">
        <v>1492</v>
      </c>
      <c r="G123" s="1055">
        <v>501345361</v>
      </c>
      <c r="H123" s="864"/>
    </row>
    <row r="124" spans="1:8" x14ac:dyDescent="0.25">
      <c r="A124" s="1115"/>
      <c r="B124" s="751" t="s">
        <v>1277</v>
      </c>
      <c r="C124" s="1100" t="s">
        <v>1277</v>
      </c>
      <c r="D124" s="788">
        <v>2987</v>
      </c>
      <c r="E124" s="1100" t="s">
        <v>807</v>
      </c>
      <c r="F124" s="788" t="s">
        <v>1492</v>
      </c>
      <c r="G124" s="1055">
        <v>501510184</v>
      </c>
      <c r="H124" s="864"/>
    </row>
    <row r="125" spans="1:8" x14ac:dyDescent="0.25">
      <c r="A125" s="1115"/>
      <c r="B125" s="751" t="s">
        <v>1277</v>
      </c>
      <c r="C125" s="1100" t="s">
        <v>1277</v>
      </c>
      <c r="D125" s="788">
        <v>2988</v>
      </c>
      <c r="E125" s="1100" t="s">
        <v>793</v>
      </c>
      <c r="F125" s="788" t="s">
        <v>1492</v>
      </c>
      <c r="G125" s="1055">
        <v>680038671</v>
      </c>
      <c r="H125" s="864"/>
    </row>
    <row r="126" spans="1:8" x14ac:dyDescent="0.25">
      <c r="A126" s="1115"/>
      <c r="B126" s="751" t="s">
        <v>1277</v>
      </c>
      <c r="C126" s="1100" t="s">
        <v>1277</v>
      </c>
      <c r="D126" s="788">
        <v>2989</v>
      </c>
      <c r="E126" s="1100" t="s">
        <v>794</v>
      </c>
      <c r="F126" s="750" t="s">
        <v>1492</v>
      </c>
      <c r="G126" s="1055">
        <v>600013758</v>
      </c>
      <c r="H126" s="864"/>
    </row>
    <row r="127" spans="1:8" x14ac:dyDescent="0.25">
      <c r="A127" s="1115"/>
      <c r="B127" s="751" t="s">
        <v>1277</v>
      </c>
      <c r="C127" s="1100" t="s">
        <v>1277</v>
      </c>
      <c r="D127" s="788">
        <v>2990</v>
      </c>
      <c r="E127" s="1100" t="s">
        <v>795</v>
      </c>
      <c r="F127" s="788" t="s">
        <v>1492</v>
      </c>
      <c r="G127" s="1055">
        <v>504152980</v>
      </c>
      <c r="H127" s="864"/>
    </row>
    <row r="128" spans="1:8" x14ac:dyDescent="0.25">
      <c r="A128" s="1115"/>
      <c r="B128" s="751" t="s">
        <v>1277</v>
      </c>
      <c r="C128" s="1100" t="s">
        <v>1277</v>
      </c>
      <c r="D128" s="788">
        <v>2991</v>
      </c>
      <c r="E128" s="1100" t="s">
        <v>2606</v>
      </c>
      <c r="F128" s="788" t="s">
        <v>1492</v>
      </c>
      <c r="G128" s="1055">
        <v>503494933</v>
      </c>
      <c r="H128" s="864"/>
    </row>
    <row r="129" spans="1:8" x14ac:dyDescent="0.25">
      <c r="A129" s="1115"/>
      <c r="B129" s="751" t="s">
        <v>1277</v>
      </c>
      <c r="C129" s="1100" t="s">
        <v>1277</v>
      </c>
      <c r="D129" s="788">
        <v>2992</v>
      </c>
      <c r="E129" s="1100" t="s">
        <v>796</v>
      </c>
      <c r="F129" s="788" t="s">
        <v>1492</v>
      </c>
      <c r="G129" s="1055">
        <v>600027350</v>
      </c>
      <c r="H129" s="864"/>
    </row>
    <row r="130" spans="1:8" x14ac:dyDescent="0.25">
      <c r="A130" s="1115"/>
      <c r="B130" s="751" t="s">
        <v>1277</v>
      </c>
      <c r="C130" s="1100" t="s">
        <v>1277</v>
      </c>
      <c r="D130" s="788">
        <v>2993</v>
      </c>
      <c r="E130" s="1100" t="s">
        <v>792</v>
      </c>
      <c r="F130" s="788" t="s">
        <v>1492</v>
      </c>
      <c r="G130" s="1055">
        <v>600023265</v>
      </c>
      <c r="H130" s="864"/>
    </row>
    <row r="131" spans="1:8" x14ac:dyDescent="0.25">
      <c r="A131" s="1115"/>
      <c r="B131" s="751" t="s">
        <v>1277</v>
      </c>
      <c r="C131" s="1100" t="s">
        <v>1277</v>
      </c>
      <c r="D131" s="788">
        <v>2994</v>
      </c>
      <c r="E131" s="1100" t="s">
        <v>797</v>
      </c>
      <c r="F131" s="750" t="s">
        <v>1492</v>
      </c>
      <c r="G131" s="1055">
        <v>506971244</v>
      </c>
      <c r="H131" s="864"/>
    </row>
    <row r="132" spans="1:8" x14ac:dyDescent="0.25">
      <c r="A132" s="1115"/>
      <c r="B132" s="751" t="s">
        <v>1277</v>
      </c>
      <c r="C132" s="1100" t="s">
        <v>1277</v>
      </c>
      <c r="D132" s="788">
        <v>2995</v>
      </c>
      <c r="E132" s="1100" t="s">
        <v>798</v>
      </c>
      <c r="F132" s="788" t="s">
        <v>1492</v>
      </c>
      <c r="G132" s="1055">
        <v>508519713</v>
      </c>
      <c r="H132" s="864"/>
    </row>
    <row r="133" spans="1:8" x14ac:dyDescent="0.25">
      <c r="A133" s="1115"/>
      <c r="B133" s="751" t="s">
        <v>1277</v>
      </c>
      <c r="C133" s="1100" t="s">
        <v>1277</v>
      </c>
      <c r="D133" s="788">
        <v>2996</v>
      </c>
      <c r="E133" s="1100" t="s">
        <v>799</v>
      </c>
      <c r="F133" s="788" t="s">
        <v>1492</v>
      </c>
      <c r="G133" s="1055">
        <v>600028348</v>
      </c>
      <c r="H133" s="864"/>
    </row>
    <row r="134" spans="1:8" x14ac:dyDescent="0.25">
      <c r="A134" s="1115"/>
      <c r="B134" s="751" t="s">
        <v>1277</v>
      </c>
      <c r="C134" s="1100" t="s">
        <v>1277</v>
      </c>
      <c r="D134" s="788">
        <v>2997</v>
      </c>
      <c r="E134" s="1100" t="s">
        <v>804</v>
      </c>
      <c r="F134" s="788" t="s">
        <v>1492</v>
      </c>
      <c r="G134" s="1055">
        <v>503606251</v>
      </c>
      <c r="H134" s="864"/>
    </row>
    <row r="135" spans="1:8" x14ac:dyDescent="0.25">
      <c r="A135" s="1115"/>
      <c r="B135" s="751" t="s">
        <v>1277</v>
      </c>
      <c r="C135" s="1100" t="s">
        <v>1277</v>
      </c>
      <c r="D135" s="788">
        <v>2998</v>
      </c>
      <c r="E135" s="1100" t="s">
        <v>800</v>
      </c>
      <c r="F135" s="788" t="s">
        <v>1492</v>
      </c>
      <c r="G135" s="1055">
        <v>501403906</v>
      </c>
      <c r="H135" s="864"/>
    </row>
    <row r="136" spans="1:8" x14ac:dyDescent="0.25">
      <c r="A136" s="1115"/>
      <c r="B136" s="751" t="s">
        <v>1277</v>
      </c>
      <c r="C136" s="1100" t="s">
        <v>1277</v>
      </c>
      <c r="D136" s="788">
        <v>2999</v>
      </c>
      <c r="E136" s="1100" t="s">
        <v>801</v>
      </c>
      <c r="F136" s="788" t="s">
        <v>1492</v>
      </c>
      <c r="G136" s="1055">
        <v>503720364</v>
      </c>
      <c r="H136" s="864"/>
    </row>
    <row r="137" spans="1:8" x14ac:dyDescent="0.25">
      <c r="A137" s="1115"/>
      <c r="B137" s="751" t="s">
        <v>1277</v>
      </c>
      <c r="C137" s="1100" t="s">
        <v>1277</v>
      </c>
      <c r="D137" s="788">
        <v>3000</v>
      </c>
      <c r="E137" s="1100" t="s">
        <v>802</v>
      </c>
      <c r="F137" s="788" t="s">
        <v>1492</v>
      </c>
      <c r="G137" s="1055">
        <v>503767549</v>
      </c>
      <c r="H137" s="864"/>
    </row>
    <row r="138" spans="1:8" x14ac:dyDescent="0.25">
      <c r="A138" s="1115"/>
      <c r="B138" s="751" t="s">
        <v>1277</v>
      </c>
      <c r="C138" s="1100" t="s">
        <v>1277</v>
      </c>
      <c r="D138" s="788">
        <v>3001</v>
      </c>
      <c r="E138" s="1100" t="s">
        <v>2607</v>
      </c>
      <c r="F138" s="788" t="s">
        <v>1492</v>
      </c>
      <c r="G138" s="1055">
        <v>503761877</v>
      </c>
      <c r="H138" s="864"/>
    </row>
    <row r="139" spans="1:8" x14ac:dyDescent="0.25">
      <c r="A139" s="1115"/>
      <c r="B139" s="751" t="s">
        <v>1277</v>
      </c>
      <c r="C139" s="1100" t="s">
        <v>1277</v>
      </c>
      <c r="D139" s="788">
        <v>3002</v>
      </c>
      <c r="E139" s="1100" t="s">
        <v>803</v>
      </c>
      <c r="F139" s="788" t="s">
        <v>1492</v>
      </c>
      <c r="G139" s="1055">
        <v>680033548</v>
      </c>
      <c r="H139" s="864"/>
    </row>
    <row r="140" spans="1:8" x14ac:dyDescent="0.25">
      <c r="A140" s="1115"/>
      <c r="B140" s="751" t="s">
        <v>1277</v>
      </c>
      <c r="C140" s="1100" t="s">
        <v>1277</v>
      </c>
      <c r="D140" s="788">
        <v>3003</v>
      </c>
      <c r="E140" s="1100" t="s">
        <v>785</v>
      </c>
      <c r="F140" s="750" t="s">
        <v>1492</v>
      </c>
      <c r="G140" s="1055">
        <v>600081583</v>
      </c>
      <c r="H140" s="864"/>
    </row>
    <row r="141" spans="1:8" x14ac:dyDescent="0.25">
      <c r="A141" s="1115"/>
      <c r="B141" s="751" t="s">
        <v>1277</v>
      </c>
      <c r="C141" s="1100" t="s">
        <v>1277</v>
      </c>
      <c r="D141" s="788">
        <v>3004</v>
      </c>
      <c r="E141" s="1100" t="s">
        <v>787</v>
      </c>
      <c r="F141" s="750" t="s">
        <v>1492</v>
      </c>
      <c r="G141" s="1055">
        <v>507880803</v>
      </c>
      <c r="H141" s="864"/>
    </row>
    <row r="142" spans="1:8" x14ac:dyDescent="0.25">
      <c r="A142" s="1115"/>
      <c r="B142" s="751" t="s">
        <v>1277</v>
      </c>
      <c r="C142" s="1100" t="s">
        <v>1277</v>
      </c>
      <c r="D142" s="788">
        <v>3005</v>
      </c>
      <c r="E142" s="1100" t="s">
        <v>786</v>
      </c>
      <c r="F142" s="788" t="s">
        <v>1492</v>
      </c>
      <c r="G142" s="1055">
        <v>508310350</v>
      </c>
      <c r="H142" s="864"/>
    </row>
    <row r="143" spans="1:8" x14ac:dyDescent="0.25">
      <c r="A143" s="1115"/>
      <c r="B143" s="751" t="s">
        <v>1497</v>
      </c>
      <c r="C143" s="1100" t="s">
        <v>1269</v>
      </c>
      <c r="D143" s="788">
        <v>3011</v>
      </c>
      <c r="E143" s="1100" t="s">
        <v>1513</v>
      </c>
      <c r="F143" s="788" t="s">
        <v>1492</v>
      </c>
      <c r="G143" s="1055">
        <v>600083250</v>
      </c>
      <c r="H143" s="864"/>
    </row>
    <row r="144" spans="1:8" x14ac:dyDescent="0.25">
      <c r="A144" s="1115"/>
      <c r="B144" s="751" t="s">
        <v>1491</v>
      </c>
      <c r="C144" s="1100" t="s">
        <v>710</v>
      </c>
      <c r="D144" s="788">
        <v>3014</v>
      </c>
      <c r="E144" s="1100" t="s">
        <v>2608</v>
      </c>
      <c r="F144" s="750" t="s">
        <v>1490</v>
      </c>
      <c r="G144" s="1055">
        <v>600083616</v>
      </c>
      <c r="H144" s="864"/>
    </row>
    <row r="145" spans="1:8" ht="24" x14ac:dyDescent="0.25">
      <c r="A145" s="1115"/>
      <c r="B145" s="751" t="s">
        <v>1494</v>
      </c>
      <c r="C145" s="1100" t="s">
        <v>727</v>
      </c>
      <c r="D145" s="788">
        <v>3035</v>
      </c>
      <c r="E145" s="1100" t="s">
        <v>2748</v>
      </c>
      <c r="F145" s="750" t="s">
        <v>1492</v>
      </c>
      <c r="G145" s="1055">
        <v>600084035</v>
      </c>
      <c r="H145" s="864"/>
    </row>
    <row r="146" spans="1:8" x14ac:dyDescent="0.25">
      <c r="A146" s="1115"/>
      <c r="B146" s="751" t="s">
        <v>1491</v>
      </c>
      <c r="C146" s="1100" t="s">
        <v>710</v>
      </c>
      <c r="D146" s="788">
        <v>3043</v>
      </c>
      <c r="E146" s="1100" t="s">
        <v>2737</v>
      </c>
      <c r="F146" s="788" t="s">
        <v>1490</v>
      </c>
      <c r="G146" s="1055">
        <v>600030865</v>
      </c>
      <c r="H146" s="864"/>
    </row>
    <row r="147" spans="1:8" x14ac:dyDescent="0.25">
      <c r="A147" s="1115"/>
      <c r="B147" s="751" t="s">
        <v>1491</v>
      </c>
      <c r="C147" s="1100" t="s">
        <v>710</v>
      </c>
      <c r="D147" s="788">
        <v>3044</v>
      </c>
      <c r="E147" s="1100" t="s">
        <v>2734</v>
      </c>
      <c r="F147" s="750" t="s">
        <v>1490</v>
      </c>
      <c r="G147" s="1055">
        <v>503268011</v>
      </c>
      <c r="H147" s="864"/>
    </row>
    <row r="148" spans="1:8" x14ac:dyDescent="0.25">
      <c r="A148" s="1115"/>
      <c r="B148" s="751" t="s">
        <v>1491</v>
      </c>
      <c r="C148" s="1100" t="s">
        <v>710</v>
      </c>
      <c r="D148" s="788">
        <v>3046</v>
      </c>
      <c r="E148" s="1100" t="s">
        <v>2738</v>
      </c>
      <c r="F148" s="788" t="s">
        <v>1490</v>
      </c>
      <c r="G148" s="1055">
        <v>600083837</v>
      </c>
      <c r="H148" s="864"/>
    </row>
    <row r="149" spans="1:8" x14ac:dyDescent="0.25">
      <c r="A149" s="1115"/>
      <c r="B149" s="751" t="s">
        <v>723</v>
      </c>
      <c r="C149" s="1100" t="s">
        <v>723</v>
      </c>
      <c r="D149" s="788">
        <v>3047</v>
      </c>
      <c r="E149" s="1100" t="s">
        <v>2739</v>
      </c>
      <c r="F149" s="750" t="s">
        <v>1490</v>
      </c>
      <c r="G149" s="1055">
        <v>600084418</v>
      </c>
      <c r="H149" s="864"/>
    </row>
    <row r="150" spans="1:8" x14ac:dyDescent="0.25">
      <c r="A150" s="1115"/>
      <c r="B150" s="751" t="s">
        <v>1271</v>
      </c>
      <c r="C150" s="1100" t="s">
        <v>1271</v>
      </c>
      <c r="D150" s="788">
        <v>3048</v>
      </c>
      <c r="E150" s="1100" t="s">
        <v>2741</v>
      </c>
      <c r="F150" s="750" t="s">
        <v>1490</v>
      </c>
      <c r="G150" s="1055">
        <v>600081028</v>
      </c>
      <c r="H150" s="864"/>
    </row>
    <row r="151" spans="1:8" x14ac:dyDescent="0.25">
      <c r="A151" s="1115"/>
      <c r="B151" s="751" t="s">
        <v>1277</v>
      </c>
      <c r="C151" s="1100" t="s">
        <v>1277</v>
      </c>
      <c r="D151" s="788">
        <v>3051</v>
      </c>
      <c r="E151" s="1100" t="s">
        <v>827</v>
      </c>
      <c r="F151" s="788" t="s">
        <v>1492</v>
      </c>
      <c r="G151" s="1055">
        <v>672001926</v>
      </c>
      <c r="H151" s="864"/>
    </row>
    <row r="152" spans="1:8" x14ac:dyDescent="0.25">
      <c r="A152" s="1115"/>
      <c r="B152" s="751" t="s">
        <v>1277</v>
      </c>
      <c r="C152" s="1100" t="s">
        <v>1277</v>
      </c>
      <c r="D152" s="788">
        <v>3052</v>
      </c>
      <c r="E152" s="1100" t="s">
        <v>825</v>
      </c>
      <c r="F152" s="788" t="s">
        <v>1492</v>
      </c>
      <c r="G152" s="1055">
        <v>600039510</v>
      </c>
      <c r="H152" s="864"/>
    </row>
    <row r="153" spans="1:8" x14ac:dyDescent="0.25">
      <c r="A153" s="1115"/>
      <c r="B153" s="751" t="s">
        <v>1277</v>
      </c>
      <c r="C153" s="1100" t="s">
        <v>1277</v>
      </c>
      <c r="D153" s="788">
        <v>3053</v>
      </c>
      <c r="E153" s="1100" t="s">
        <v>820</v>
      </c>
      <c r="F153" s="788" t="s">
        <v>1492</v>
      </c>
      <c r="G153" s="1055">
        <v>600017982</v>
      </c>
      <c r="H153" s="864"/>
    </row>
    <row r="154" spans="1:8" x14ac:dyDescent="0.25">
      <c r="A154" s="1115"/>
      <c r="B154" s="751" t="s">
        <v>1277</v>
      </c>
      <c r="C154" s="1100" t="s">
        <v>1277</v>
      </c>
      <c r="D154" s="788">
        <v>3054</v>
      </c>
      <c r="E154" s="1100" t="s">
        <v>822</v>
      </c>
      <c r="F154" s="750" t="s">
        <v>1492</v>
      </c>
      <c r="G154" s="1055">
        <v>600038106</v>
      </c>
      <c r="H154" s="864"/>
    </row>
    <row r="155" spans="1:8" x14ac:dyDescent="0.25">
      <c r="A155" s="1115"/>
      <c r="B155" s="751" t="s">
        <v>1277</v>
      </c>
      <c r="C155" s="1100" t="s">
        <v>1277</v>
      </c>
      <c r="D155" s="788">
        <v>3055</v>
      </c>
      <c r="E155" s="1100" t="s">
        <v>823</v>
      </c>
      <c r="F155" s="750" t="s">
        <v>1492</v>
      </c>
      <c r="G155" s="1055">
        <v>600038009</v>
      </c>
      <c r="H155" s="864"/>
    </row>
    <row r="156" spans="1:8" x14ac:dyDescent="0.25">
      <c r="A156" s="1115"/>
      <c r="B156" s="751" t="s">
        <v>1277</v>
      </c>
      <c r="C156" s="1100" t="s">
        <v>1277</v>
      </c>
      <c r="D156" s="788">
        <v>3056</v>
      </c>
      <c r="E156" s="1100" t="s">
        <v>834</v>
      </c>
      <c r="F156" s="750" t="s">
        <v>1492</v>
      </c>
      <c r="G156" s="1055">
        <v>502662875</v>
      </c>
      <c r="H156" s="864"/>
    </row>
    <row r="157" spans="1:8" x14ac:dyDescent="0.25">
      <c r="A157" s="1115"/>
      <c r="B157" s="751" t="s">
        <v>1277</v>
      </c>
      <c r="C157" s="1100" t="s">
        <v>1277</v>
      </c>
      <c r="D157" s="788">
        <v>3057</v>
      </c>
      <c r="E157" s="1100" t="s">
        <v>830</v>
      </c>
      <c r="F157" s="788" t="s">
        <v>1492</v>
      </c>
      <c r="G157" s="1055">
        <v>502618418</v>
      </c>
      <c r="H157" s="864"/>
    </row>
    <row r="158" spans="1:8" x14ac:dyDescent="0.25">
      <c r="A158" s="1115"/>
      <c r="B158" s="751" t="s">
        <v>1277</v>
      </c>
      <c r="C158" s="1100" t="s">
        <v>1277</v>
      </c>
      <c r="D158" s="788">
        <v>3058</v>
      </c>
      <c r="E158" s="1100" t="s">
        <v>833</v>
      </c>
      <c r="F158" s="788" t="s">
        <v>1492</v>
      </c>
      <c r="G158" s="1055">
        <v>502657456</v>
      </c>
      <c r="H158" s="864"/>
    </row>
    <row r="159" spans="1:8" x14ac:dyDescent="0.25">
      <c r="A159" s="1115"/>
      <c r="B159" s="751" t="s">
        <v>1277</v>
      </c>
      <c r="C159" s="1100" t="s">
        <v>1277</v>
      </c>
      <c r="D159" s="788">
        <v>3059</v>
      </c>
      <c r="E159" s="1100" t="s">
        <v>831</v>
      </c>
      <c r="F159" s="750" t="s">
        <v>1492</v>
      </c>
      <c r="G159" s="1055">
        <v>502736208</v>
      </c>
      <c r="H159" s="864"/>
    </row>
    <row r="160" spans="1:8" x14ac:dyDescent="0.25">
      <c r="A160" s="1115"/>
      <c r="B160" s="751" t="s">
        <v>1277</v>
      </c>
      <c r="C160" s="1100" t="s">
        <v>1277</v>
      </c>
      <c r="D160" s="788">
        <v>3060</v>
      </c>
      <c r="E160" s="1100" t="s">
        <v>832</v>
      </c>
      <c r="F160" s="788" t="s">
        <v>1492</v>
      </c>
      <c r="G160" s="1055">
        <v>502659807</v>
      </c>
      <c r="H160" s="864"/>
    </row>
    <row r="161" spans="1:8" x14ac:dyDescent="0.25">
      <c r="A161" s="1115"/>
      <c r="B161" s="751" t="s">
        <v>1277</v>
      </c>
      <c r="C161" s="1100" t="s">
        <v>1277</v>
      </c>
      <c r="D161" s="788">
        <v>3061</v>
      </c>
      <c r="E161" s="1100" t="s">
        <v>837</v>
      </c>
      <c r="F161" s="788" t="s">
        <v>1492</v>
      </c>
      <c r="G161" s="1055">
        <v>506101347</v>
      </c>
      <c r="H161" s="864"/>
    </row>
    <row r="162" spans="1:8" x14ac:dyDescent="0.25">
      <c r="A162" s="1115"/>
      <c r="B162" s="751" t="s">
        <v>1277</v>
      </c>
      <c r="C162" s="1100" t="s">
        <v>1277</v>
      </c>
      <c r="D162" s="788">
        <v>3062</v>
      </c>
      <c r="E162" s="1100" t="s">
        <v>829</v>
      </c>
      <c r="F162" s="788" t="s">
        <v>1492</v>
      </c>
      <c r="G162" s="1055">
        <v>504035541</v>
      </c>
      <c r="H162" s="864"/>
    </row>
    <row r="163" spans="1:8" x14ac:dyDescent="0.25">
      <c r="A163" s="1115"/>
      <c r="B163" s="751" t="s">
        <v>1277</v>
      </c>
      <c r="C163" s="1100" t="s">
        <v>1277</v>
      </c>
      <c r="D163" s="788">
        <v>3063</v>
      </c>
      <c r="E163" s="1100" t="s">
        <v>835</v>
      </c>
      <c r="F163" s="788" t="s">
        <v>1492</v>
      </c>
      <c r="G163" s="1055">
        <v>503013366</v>
      </c>
      <c r="H163" s="864"/>
    </row>
    <row r="164" spans="1:8" x14ac:dyDescent="0.25">
      <c r="A164" s="1115"/>
      <c r="B164" s="751" t="s">
        <v>1277</v>
      </c>
      <c r="C164" s="1100" t="s">
        <v>1277</v>
      </c>
      <c r="D164" s="788">
        <v>3064</v>
      </c>
      <c r="E164" s="1100" t="s">
        <v>836</v>
      </c>
      <c r="F164" s="788" t="s">
        <v>1492</v>
      </c>
      <c r="G164" s="1055">
        <v>600083861</v>
      </c>
      <c r="H164" s="864"/>
    </row>
    <row r="165" spans="1:8" x14ac:dyDescent="0.25">
      <c r="A165" s="1115"/>
      <c r="B165" s="751" t="s">
        <v>1277</v>
      </c>
      <c r="C165" s="1100" t="s">
        <v>1277</v>
      </c>
      <c r="D165" s="788">
        <v>3065</v>
      </c>
      <c r="E165" s="1100" t="s">
        <v>838</v>
      </c>
      <c r="F165" s="788" t="s">
        <v>1492</v>
      </c>
      <c r="G165" s="1055">
        <v>600083853</v>
      </c>
      <c r="H165" s="864"/>
    </row>
    <row r="166" spans="1:8" x14ac:dyDescent="0.25">
      <c r="A166" s="1115"/>
      <c r="B166" s="751" t="s">
        <v>1277</v>
      </c>
      <c r="C166" s="1100" t="s">
        <v>1277</v>
      </c>
      <c r="D166" s="788">
        <v>3066</v>
      </c>
      <c r="E166" s="1100" t="s">
        <v>839</v>
      </c>
      <c r="F166" s="788" t="s">
        <v>1492</v>
      </c>
      <c r="G166" s="1055">
        <v>508955645</v>
      </c>
      <c r="H166" s="864"/>
    </row>
    <row r="167" spans="1:8" x14ac:dyDescent="0.25">
      <c r="A167" s="1115"/>
      <c r="B167" s="751" t="s">
        <v>1277</v>
      </c>
      <c r="C167" s="1100" t="s">
        <v>1277</v>
      </c>
      <c r="D167" s="788">
        <v>3069</v>
      </c>
      <c r="E167" s="1100" t="s">
        <v>821</v>
      </c>
      <c r="F167" s="788" t="s">
        <v>1492</v>
      </c>
      <c r="G167" s="1055">
        <v>671001116</v>
      </c>
      <c r="H167" s="864"/>
    </row>
    <row r="168" spans="1:8" x14ac:dyDescent="0.25">
      <c r="A168" s="1115"/>
      <c r="B168" s="751" t="s">
        <v>1277</v>
      </c>
      <c r="C168" s="1100" t="s">
        <v>1277</v>
      </c>
      <c r="D168" s="788">
        <v>3070</v>
      </c>
      <c r="E168" s="1100" t="s">
        <v>826</v>
      </c>
      <c r="F168" s="788" t="s">
        <v>1492</v>
      </c>
      <c r="G168" s="1055">
        <v>680047360</v>
      </c>
      <c r="H168" s="864"/>
    </row>
    <row r="169" spans="1:8" x14ac:dyDescent="0.25">
      <c r="A169" s="1115"/>
      <c r="B169" s="751" t="s">
        <v>1277</v>
      </c>
      <c r="C169" s="1100" t="s">
        <v>1277</v>
      </c>
      <c r="D169" s="788">
        <v>3081</v>
      </c>
      <c r="E169" s="1100" t="s">
        <v>929</v>
      </c>
      <c r="F169" s="788" t="s">
        <v>1492</v>
      </c>
      <c r="G169" s="1055">
        <v>501507930</v>
      </c>
      <c r="H169" s="864"/>
    </row>
    <row r="170" spans="1:8" x14ac:dyDescent="0.25">
      <c r="A170" s="1115"/>
      <c r="B170" s="751" t="s">
        <v>1277</v>
      </c>
      <c r="C170" s="1100" t="s">
        <v>1277</v>
      </c>
      <c r="D170" s="788">
        <v>3082</v>
      </c>
      <c r="E170" s="1100" t="s">
        <v>928</v>
      </c>
      <c r="F170" s="788" t="s">
        <v>1492</v>
      </c>
      <c r="G170" s="1055">
        <v>502488603</v>
      </c>
      <c r="H170" s="864"/>
    </row>
    <row r="171" spans="1:8" x14ac:dyDescent="0.25">
      <c r="A171" s="1115"/>
      <c r="B171" s="751" t="s">
        <v>1277</v>
      </c>
      <c r="C171" s="1100" t="s">
        <v>1277</v>
      </c>
      <c r="D171" s="788">
        <v>3083</v>
      </c>
      <c r="E171" s="1100" t="s">
        <v>926</v>
      </c>
      <c r="F171" s="788" t="s">
        <v>1492</v>
      </c>
      <c r="G171" s="1055">
        <v>505869721</v>
      </c>
      <c r="H171" s="864"/>
    </row>
    <row r="172" spans="1:8" x14ac:dyDescent="0.25">
      <c r="A172" s="1115"/>
      <c r="B172" s="751" t="s">
        <v>1277</v>
      </c>
      <c r="C172" s="1100" t="s">
        <v>1277</v>
      </c>
      <c r="D172" s="788">
        <v>3084</v>
      </c>
      <c r="E172" s="1100" t="s">
        <v>924</v>
      </c>
      <c r="F172" s="750" t="s">
        <v>1492</v>
      </c>
      <c r="G172" s="1055">
        <v>502286326</v>
      </c>
      <c r="H172" s="864"/>
    </row>
    <row r="173" spans="1:8" x14ac:dyDescent="0.25">
      <c r="A173" s="1115"/>
      <c r="B173" s="751" t="s">
        <v>1277</v>
      </c>
      <c r="C173" s="1100" t="s">
        <v>1277</v>
      </c>
      <c r="D173" s="788">
        <v>3085</v>
      </c>
      <c r="E173" s="1100" t="s">
        <v>927</v>
      </c>
      <c r="F173" s="788" t="s">
        <v>1492</v>
      </c>
      <c r="G173" s="1055">
        <v>600019152</v>
      </c>
      <c r="H173" s="864"/>
    </row>
    <row r="174" spans="1:8" x14ac:dyDescent="0.25">
      <c r="A174" s="1115"/>
      <c r="B174" s="751" t="s">
        <v>1277</v>
      </c>
      <c r="C174" s="1100" t="s">
        <v>1277</v>
      </c>
      <c r="D174" s="788">
        <v>3086</v>
      </c>
      <c r="E174" s="1100" t="s">
        <v>923</v>
      </c>
      <c r="F174" s="788" t="s">
        <v>1492</v>
      </c>
      <c r="G174" s="1055">
        <v>502784083</v>
      </c>
      <c r="H174" s="864"/>
    </row>
    <row r="175" spans="1:8" x14ac:dyDescent="0.25">
      <c r="A175" s="1115"/>
      <c r="B175" s="751" t="s">
        <v>1277</v>
      </c>
      <c r="C175" s="1100" t="s">
        <v>1277</v>
      </c>
      <c r="D175" s="788">
        <v>3087</v>
      </c>
      <c r="E175" s="1100" t="s">
        <v>925</v>
      </c>
      <c r="F175" s="788" t="s">
        <v>1492</v>
      </c>
      <c r="G175" s="1055">
        <v>501621288</v>
      </c>
      <c r="H175" s="864"/>
    </row>
    <row r="176" spans="1:8" x14ac:dyDescent="0.25">
      <c r="A176" s="1115"/>
      <c r="B176" s="751" t="s">
        <v>1277</v>
      </c>
      <c r="C176" s="1100" t="s">
        <v>1277</v>
      </c>
      <c r="D176" s="788">
        <v>3089</v>
      </c>
      <c r="E176" s="1100" t="s">
        <v>824</v>
      </c>
      <c r="F176" s="788" t="s">
        <v>1492</v>
      </c>
      <c r="G176" s="1055">
        <v>600039366</v>
      </c>
      <c r="H176" s="864"/>
    </row>
    <row r="177" spans="1:8" x14ac:dyDescent="0.25">
      <c r="A177" s="1115"/>
      <c r="B177" s="751" t="s">
        <v>1277</v>
      </c>
      <c r="C177" s="1100" t="s">
        <v>1277</v>
      </c>
      <c r="D177" s="788">
        <v>3090</v>
      </c>
      <c r="E177" s="1100" t="s">
        <v>809</v>
      </c>
      <c r="F177" s="788" t="s">
        <v>1492</v>
      </c>
      <c r="G177" s="1055">
        <v>600040925</v>
      </c>
      <c r="H177" s="864"/>
    </row>
    <row r="178" spans="1:8" x14ac:dyDescent="0.25">
      <c r="A178" s="1115"/>
      <c r="B178" s="751" t="s">
        <v>1277</v>
      </c>
      <c r="C178" s="1100" t="s">
        <v>1277</v>
      </c>
      <c r="D178" s="788">
        <v>3091</v>
      </c>
      <c r="E178" s="1100" t="s">
        <v>810</v>
      </c>
      <c r="F178" s="750" t="s">
        <v>1492</v>
      </c>
      <c r="G178" s="1055">
        <v>600041611</v>
      </c>
      <c r="H178" s="864"/>
    </row>
    <row r="179" spans="1:8" x14ac:dyDescent="0.25">
      <c r="A179" s="1115"/>
      <c r="B179" s="751" t="s">
        <v>1277</v>
      </c>
      <c r="C179" s="1100" t="s">
        <v>1277</v>
      </c>
      <c r="D179" s="788">
        <v>3092</v>
      </c>
      <c r="E179" s="1100" t="s">
        <v>811</v>
      </c>
      <c r="F179" s="750" t="s">
        <v>1492</v>
      </c>
      <c r="G179" s="1055">
        <v>600044068</v>
      </c>
      <c r="H179" s="864"/>
    </row>
    <row r="180" spans="1:8" x14ac:dyDescent="0.25">
      <c r="A180" s="1115"/>
      <c r="B180" s="751" t="s">
        <v>1277</v>
      </c>
      <c r="C180" s="1100" t="s">
        <v>1277</v>
      </c>
      <c r="D180" s="788">
        <v>3094</v>
      </c>
      <c r="E180" s="1100" t="s">
        <v>812</v>
      </c>
      <c r="F180" s="788" t="s">
        <v>1492</v>
      </c>
      <c r="G180" s="1055">
        <v>600052737</v>
      </c>
      <c r="H180" s="864"/>
    </row>
    <row r="181" spans="1:8" x14ac:dyDescent="0.25">
      <c r="A181" s="1115"/>
      <c r="B181" s="751" t="s">
        <v>1277</v>
      </c>
      <c r="C181" s="1100" t="s">
        <v>1277</v>
      </c>
      <c r="D181" s="788">
        <v>3095</v>
      </c>
      <c r="E181" s="1100" t="s">
        <v>2609</v>
      </c>
      <c r="F181" s="788" t="s">
        <v>1492</v>
      </c>
      <c r="G181" s="1055">
        <v>600043010</v>
      </c>
      <c r="H181" s="864"/>
    </row>
    <row r="182" spans="1:8" x14ac:dyDescent="0.25">
      <c r="A182" s="1115"/>
      <c r="B182" s="751" t="s">
        <v>1277</v>
      </c>
      <c r="C182" s="1100" t="s">
        <v>1277</v>
      </c>
      <c r="D182" s="788">
        <v>3096</v>
      </c>
      <c r="E182" s="1100" t="s">
        <v>813</v>
      </c>
      <c r="F182" s="788" t="s">
        <v>1492</v>
      </c>
      <c r="G182" s="1055">
        <v>600041581</v>
      </c>
      <c r="H182" s="864"/>
    </row>
    <row r="183" spans="1:8" x14ac:dyDescent="0.25">
      <c r="A183" s="1115"/>
      <c r="B183" s="751" t="s">
        <v>1277</v>
      </c>
      <c r="C183" s="1100" t="s">
        <v>1277</v>
      </c>
      <c r="D183" s="788">
        <v>3097</v>
      </c>
      <c r="E183" s="1100" t="s">
        <v>805</v>
      </c>
      <c r="F183" s="788" t="s">
        <v>1492</v>
      </c>
      <c r="G183" s="1055">
        <v>600016234</v>
      </c>
      <c r="H183" s="864"/>
    </row>
    <row r="184" spans="1:8" x14ac:dyDescent="0.25">
      <c r="A184" s="1115"/>
      <c r="B184" s="751" t="s">
        <v>1277</v>
      </c>
      <c r="C184" s="1100" t="s">
        <v>1277</v>
      </c>
      <c r="D184" s="788">
        <v>3098</v>
      </c>
      <c r="E184" s="1100" t="s">
        <v>814</v>
      </c>
      <c r="F184" s="788" t="s">
        <v>1492</v>
      </c>
      <c r="G184" s="1055">
        <v>600037274</v>
      </c>
      <c r="H184" s="864"/>
    </row>
    <row r="185" spans="1:8" x14ac:dyDescent="0.25">
      <c r="A185" s="1115"/>
      <c r="B185" s="751" t="s">
        <v>1277</v>
      </c>
      <c r="C185" s="1100" t="s">
        <v>1277</v>
      </c>
      <c r="D185" s="788">
        <v>3099</v>
      </c>
      <c r="E185" s="1100" t="s">
        <v>815</v>
      </c>
      <c r="F185" s="788" t="s">
        <v>1492</v>
      </c>
      <c r="G185" s="1055">
        <v>600058832</v>
      </c>
      <c r="H185" s="864"/>
    </row>
    <row r="186" spans="1:8" x14ac:dyDescent="0.25">
      <c r="A186" s="1115"/>
      <c r="B186" s="751" t="s">
        <v>1277</v>
      </c>
      <c r="C186" s="1100" t="s">
        <v>1277</v>
      </c>
      <c r="D186" s="788">
        <v>3100</v>
      </c>
      <c r="E186" s="1100" t="s">
        <v>806</v>
      </c>
      <c r="F186" s="788" t="s">
        <v>1492</v>
      </c>
      <c r="G186" s="1055">
        <v>501540709</v>
      </c>
      <c r="H186" s="864"/>
    </row>
    <row r="187" spans="1:8" x14ac:dyDescent="0.25">
      <c r="A187" s="1115"/>
      <c r="B187" s="751" t="s">
        <v>1277</v>
      </c>
      <c r="C187" s="1100" t="s">
        <v>1277</v>
      </c>
      <c r="D187" s="788">
        <v>3101</v>
      </c>
      <c r="E187" s="1100" t="s">
        <v>819</v>
      </c>
      <c r="F187" s="788" t="s">
        <v>1492</v>
      </c>
      <c r="G187" s="1055">
        <v>600054110</v>
      </c>
      <c r="H187" s="864"/>
    </row>
    <row r="188" spans="1:8" x14ac:dyDescent="0.25">
      <c r="A188" s="1115"/>
      <c r="B188" s="751" t="s">
        <v>1277</v>
      </c>
      <c r="C188" s="1100" t="s">
        <v>1277</v>
      </c>
      <c r="D188" s="788">
        <v>3102</v>
      </c>
      <c r="E188" s="1100" t="s">
        <v>816</v>
      </c>
      <c r="F188" s="788" t="s">
        <v>1492</v>
      </c>
      <c r="G188" s="1055">
        <v>600043045</v>
      </c>
      <c r="H188" s="864"/>
    </row>
    <row r="189" spans="1:8" x14ac:dyDescent="0.25">
      <c r="A189" s="1115"/>
      <c r="B189" s="751" t="s">
        <v>1277</v>
      </c>
      <c r="C189" s="1100" t="s">
        <v>1277</v>
      </c>
      <c r="D189" s="788">
        <v>3103</v>
      </c>
      <c r="E189" s="1100" t="s">
        <v>817</v>
      </c>
      <c r="F189" s="788" t="s">
        <v>1492</v>
      </c>
      <c r="G189" s="1055">
        <v>600083845</v>
      </c>
      <c r="H189" s="864"/>
    </row>
    <row r="190" spans="1:8" x14ac:dyDescent="0.25">
      <c r="A190" s="1115"/>
      <c r="B190" s="751" t="s">
        <v>1277</v>
      </c>
      <c r="C190" s="1100" t="s">
        <v>1277</v>
      </c>
      <c r="D190" s="788">
        <v>3104</v>
      </c>
      <c r="E190" s="1100" t="s">
        <v>818</v>
      </c>
      <c r="F190" s="788" t="s">
        <v>1492</v>
      </c>
      <c r="G190" s="1055">
        <v>600052338</v>
      </c>
      <c r="H190" s="864"/>
    </row>
    <row r="191" spans="1:8" x14ac:dyDescent="0.25">
      <c r="A191" s="1115"/>
      <c r="B191" s="751" t="s">
        <v>1277</v>
      </c>
      <c r="C191" s="1100" t="s">
        <v>1277</v>
      </c>
      <c r="D191" s="788">
        <v>3105</v>
      </c>
      <c r="E191" s="1100" t="s">
        <v>828</v>
      </c>
      <c r="F191" s="788" t="s">
        <v>1492</v>
      </c>
      <c r="G191" s="1055">
        <v>600041212</v>
      </c>
      <c r="H191" s="864"/>
    </row>
    <row r="192" spans="1:8" x14ac:dyDescent="0.25">
      <c r="A192" s="1115"/>
      <c r="B192" s="751" t="s">
        <v>1277</v>
      </c>
      <c r="C192" s="1100" t="s">
        <v>1277</v>
      </c>
      <c r="D192" s="788">
        <v>3106</v>
      </c>
      <c r="E192" s="1100" t="s">
        <v>2610</v>
      </c>
      <c r="F192" s="750" t="s">
        <v>1492</v>
      </c>
      <c r="G192" s="1055">
        <v>600044742</v>
      </c>
      <c r="H192" s="864"/>
    </row>
    <row r="193" spans="1:8" x14ac:dyDescent="0.25">
      <c r="A193" s="1115"/>
      <c r="B193" s="751" t="s">
        <v>725</v>
      </c>
      <c r="C193" s="1100" t="s">
        <v>725</v>
      </c>
      <c r="D193" s="788">
        <v>3108</v>
      </c>
      <c r="E193" s="1100" t="s">
        <v>2698</v>
      </c>
      <c r="F193" s="788" t="s">
        <v>1492</v>
      </c>
      <c r="G193" s="1055">
        <v>501427511</v>
      </c>
      <c r="H193" s="864"/>
    </row>
    <row r="194" spans="1:8" x14ac:dyDescent="0.25">
      <c r="A194" s="1115"/>
      <c r="B194" s="751" t="s">
        <v>725</v>
      </c>
      <c r="C194" s="1100" t="s">
        <v>725</v>
      </c>
      <c r="D194" s="788">
        <v>3112</v>
      </c>
      <c r="E194" s="1100" t="s">
        <v>1514</v>
      </c>
      <c r="F194" s="788" t="s">
        <v>1492</v>
      </c>
      <c r="G194" s="1055">
        <v>600000052</v>
      </c>
      <c r="H194" s="864"/>
    </row>
    <row r="195" spans="1:8" x14ac:dyDescent="0.25">
      <c r="A195" s="1115"/>
      <c r="B195" s="751" t="s">
        <v>725</v>
      </c>
      <c r="C195" s="1100" t="s">
        <v>725</v>
      </c>
      <c r="D195" s="788">
        <v>3113</v>
      </c>
      <c r="E195" s="1100" t="s">
        <v>2715</v>
      </c>
      <c r="F195" s="788" t="s">
        <v>1492</v>
      </c>
      <c r="G195" s="1055">
        <v>503135593</v>
      </c>
      <c r="H195" s="864"/>
    </row>
    <row r="196" spans="1:8" x14ac:dyDescent="0.25">
      <c r="A196" s="1115"/>
      <c r="B196" s="751" t="s">
        <v>725</v>
      </c>
      <c r="C196" s="1100" t="s">
        <v>725</v>
      </c>
      <c r="D196" s="788">
        <v>3114</v>
      </c>
      <c r="E196" s="1100" t="s">
        <v>2716</v>
      </c>
      <c r="F196" s="788" t="s">
        <v>1492</v>
      </c>
      <c r="G196" s="1055">
        <v>503122165</v>
      </c>
      <c r="H196" s="864"/>
    </row>
    <row r="197" spans="1:8" x14ac:dyDescent="0.25">
      <c r="A197" s="1115"/>
      <c r="B197" s="751" t="s">
        <v>725</v>
      </c>
      <c r="C197" s="1100" t="s">
        <v>725</v>
      </c>
      <c r="D197" s="788">
        <v>3115</v>
      </c>
      <c r="E197" s="1100" t="s">
        <v>2717</v>
      </c>
      <c r="F197" s="788" t="s">
        <v>1492</v>
      </c>
      <c r="G197" s="1055">
        <v>503148776</v>
      </c>
      <c r="H197" s="864"/>
    </row>
    <row r="198" spans="1:8" x14ac:dyDescent="0.25">
      <c r="A198" s="1115"/>
      <c r="B198" s="751" t="s">
        <v>725</v>
      </c>
      <c r="C198" s="1100" t="s">
        <v>725</v>
      </c>
      <c r="D198" s="788">
        <v>3116</v>
      </c>
      <c r="E198" s="1100" t="s">
        <v>2718</v>
      </c>
      <c r="F198" s="788" t="s">
        <v>1492</v>
      </c>
      <c r="G198" s="1055">
        <v>503148768</v>
      </c>
      <c r="H198" s="864"/>
    </row>
    <row r="199" spans="1:8" x14ac:dyDescent="0.25">
      <c r="A199" s="1115"/>
      <c r="B199" s="751" t="s">
        <v>725</v>
      </c>
      <c r="C199" s="1100" t="s">
        <v>725</v>
      </c>
      <c r="D199" s="788">
        <v>3117</v>
      </c>
      <c r="E199" s="1100" t="s">
        <v>2719</v>
      </c>
      <c r="F199" s="750" t="s">
        <v>1492</v>
      </c>
      <c r="G199" s="1055">
        <v>503148709</v>
      </c>
      <c r="H199" s="864"/>
    </row>
    <row r="200" spans="1:8" x14ac:dyDescent="0.25">
      <c r="A200" s="1115"/>
      <c r="B200" s="751" t="s">
        <v>725</v>
      </c>
      <c r="C200" s="1100" t="s">
        <v>725</v>
      </c>
      <c r="D200" s="788">
        <v>3118</v>
      </c>
      <c r="E200" s="1100" t="s">
        <v>2743</v>
      </c>
      <c r="F200" s="788" t="s">
        <v>1492</v>
      </c>
      <c r="G200" s="1055">
        <v>503767336</v>
      </c>
      <c r="H200" s="864"/>
    </row>
    <row r="201" spans="1:8" x14ac:dyDescent="0.25">
      <c r="A201" s="1115"/>
      <c r="B201" s="751" t="s">
        <v>725</v>
      </c>
      <c r="C201" s="1100" t="s">
        <v>725</v>
      </c>
      <c r="D201" s="788">
        <v>3126</v>
      </c>
      <c r="E201" s="1100" t="s">
        <v>2744</v>
      </c>
      <c r="F201" s="788" t="s">
        <v>1492</v>
      </c>
      <c r="G201" s="1055">
        <v>501626123</v>
      </c>
      <c r="H201" s="864"/>
    </row>
    <row r="202" spans="1:8" x14ac:dyDescent="0.25">
      <c r="A202" s="1115"/>
      <c r="B202" s="751" t="s">
        <v>725</v>
      </c>
      <c r="C202" s="1100" t="s">
        <v>725</v>
      </c>
      <c r="D202" s="788">
        <v>3127</v>
      </c>
      <c r="E202" s="1100" t="s">
        <v>1515</v>
      </c>
      <c r="F202" s="788" t="s">
        <v>1492</v>
      </c>
      <c r="G202" s="1055">
        <v>501510150</v>
      </c>
      <c r="H202" s="864"/>
    </row>
    <row r="203" spans="1:8" x14ac:dyDescent="0.25">
      <c r="A203" s="1115"/>
      <c r="B203" s="751" t="s">
        <v>725</v>
      </c>
      <c r="C203" s="1100" t="s">
        <v>725</v>
      </c>
      <c r="D203" s="788">
        <v>3128</v>
      </c>
      <c r="E203" s="1100" t="s">
        <v>2611</v>
      </c>
      <c r="F203" s="788" t="s">
        <v>1492</v>
      </c>
      <c r="G203" s="1055">
        <v>508338476</v>
      </c>
      <c r="H203" s="864"/>
    </row>
    <row r="204" spans="1:8" x14ac:dyDescent="0.25">
      <c r="A204" s="1115"/>
      <c r="B204" s="751" t="s">
        <v>1270</v>
      </c>
      <c r="C204" s="1100" t="s">
        <v>1270</v>
      </c>
      <c r="D204" s="788">
        <v>3130</v>
      </c>
      <c r="E204" s="1100" t="s">
        <v>2746</v>
      </c>
      <c r="F204" s="788" t="s">
        <v>1490</v>
      </c>
      <c r="G204" s="1055">
        <v>600084779</v>
      </c>
      <c r="H204" s="864"/>
    </row>
    <row r="205" spans="1:8" ht="24" x14ac:dyDescent="0.25">
      <c r="A205" s="1115"/>
      <c r="B205" s="751" t="s">
        <v>1494</v>
      </c>
      <c r="C205" s="1100" t="s">
        <v>727</v>
      </c>
      <c r="D205" s="788">
        <v>3131</v>
      </c>
      <c r="E205" s="1100" t="s">
        <v>2749</v>
      </c>
      <c r="F205" s="788" t="s">
        <v>1492</v>
      </c>
      <c r="G205" s="1055">
        <v>510089224</v>
      </c>
      <c r="H205" s="864"/>
    </row>
    <row r="206" spans="1:8" x14ac:dyDescent="0.25">
      <c r="A206" s="1115"/>
      <c r="B206" s="751" t="s">
        <v>1491</v>
      </c>
      <c r="C206" s="1100" t="s">
        <v>710</v>
      </c>
      <c r="D206" s="788">
        <v>4198</v>
      </c>
      <c r="E206" s="1100" t="s">
        <v>2775</v>
      </c>
      <c r="F206" s="788" t="s">
        <v>1492</v>
      </c>
      <c r="G206" s="1055">
        <v>510156215</v>
      </c>
      <c r="H206" s="864"/>
    </row>
    <row r="207" spans="1:8" x14ac:dyDescent="0.25">
      <c r="A207" s="1115"/>
      <c r="B207" s="751" t="s">
        <v>1271</v>
      </c>
      <c r="C207" s="1100" t="s">
        <v>1271</v>
      </c>
      <c r="D207" s="788">
        <v>4199</v>
      </c>
      <c r="E207" s="1100" t="s">
        <v>2681</v>
      </c>
      <c r="F207" s="788" t="s">
        <v>1490</v>
      </c>
      <c r="G207" s="1055">
        <v>600084795</v>
      </c>
      <c r="H207" s="864"/>
    </row>
    <row r="208" spans="1:8" x14ac:dyDescent="0.25">
      <c r="A208" s="1115"/>
      <c r="B208" s="751" t="s">
        <v>725</v>
      </c>
      <c r="C208" s="1100" t="s">
        <v>725</v>
      </c>
      <c r="D208" s="788">
        <v>4201</v>
      </c>
      <c r="E208" s="1100" t="s">
        <v>2767</v>
      </c>
      <c r="F208" s="750" t="s">
        <v>1490</v>
      </c>
      <c r="G208" s="1055">
        <v>600084884</v>
      </c>
      <c r="H208" s="864"/>
    </row>
    <row r="209" spans="1:8" x14ac:dyDescent="0.25">
      <c r="A209" s="1115"/>
      <c r="B209" s="751" t="s">
        <v>1516</v>
      </c>
      <c r="C209" s="1100" t="s">
        <v>715</v>
      </c>
      <c r="D209" s="788">
        <v>4204</v>
      </c>
      <c r="E209" s="1100" t="s">
        <v>2768</v>
      </c>
      <c r="F209" s="750" t="s">
        <v>1492</v>
      </c>
      <c r="G209" s="1055">
        <v>510322506</v>
      </c>
      <c r="H209" s="864"/>
    </row>
    <row r="210" spans="1:8" x14ac:dyDescent="0.25">
      <c r="A210" s="1115"/>
      <c r="B210" s="751" t="s">
        <v>1894</v>
      </c>
      <c r="C210" s="1100" t="s">
        <v>1885</v>
      </c>
      <c r="D210" s="788">
        <v>4205</v>
      </c>
      <c r="E210" s="1100" t="s">
        <v>2750</v>
      </c>
      <c r="F210" s="788" t="s">
        <v>1492</v>
      </c>
      <c r="G210" s="1055">
        <v>510306624</v>
      </c>
      <c r="H210" s="864"/>
    </row>
    <row r="211" spans="1:8" x14ac:dyDescent="0.25">
      <c r="A211" s="1115"/>
      <c r="B211" s="751" t="s">
        <v>723</v>
      </c>
      <c r="C211" s="1100" t="s">
        <v>723</v>
      </c>
      <c r="D211" s="788">
        <v>4215</v>
      </c>
      <c r="E211" s="1100" t="s">
        <v>2832</v>
      </c>
      <c r="F211" s="788" t="s">
        <v>1490</v>
      </c>
      <c r="G211" s="1055">
        <v>600085171</v>
      </c>
      <c r="H211" s="864"/>
    </row>
    <row r="212" spans="1:8" x14ac:dyDescent="0.25">
      <c r="A212" s="1115"/>
      <c r="B212" s="751" t="s">
        <v>1322</v>
      </c>
      <c r="C212" s="1100" t="s">
        <v>1322</v>
      </c>
      <c r="D212" s="788">
        <v>4217</v>
      </c>
      <c r="E212" s="1100" t="s">
        <v>2872</v>
      </c>
      <c r="F212" s="788" t="s">
        <v>1492</v>
      </c>
      <c r="G212" s="1055">
        <v>600084914</v>
      </c>
      <c r="H212" s="864"/>
    </row>
    <row r="213" spans="1:8" x14ac:dyDescent="0.25">
      <c r="A213" s="1115"/>
      <c r="B213" s="751" t="s">
        <v>1271</v>
      </c>
      <c r="C213" s="1100" t="s">
        <v>1271</v>
      </c>
      <c r="D213" s="788">
        <v>4220</v>
      </c>
      <c r="E213" s="1100" t="s">
        <v>2751</v>
      </c>
      <c r="F213" s="788" t="s">
        <v>1492</v>
      </c>
      <c r="G213" s="1055">
        <v>510265600</v>
      </c>
      <c r="H213" s="864"/>
    </row>
    <row r="214" spans="1:8" x14ac:dyDescent="0.25">
      <c r="A214" s="1115"/>
      <c r="B214" s="751" t="s">
        <v>1271</v>
      </c>
      <c r="C214" s="1100" t="s">
        <v>1271</v>
      </c>
      <c r="D214" s="788">
        <v>4221</v>
      </c>
      <c r="E214" s="1100" t="s">
        <v>2682</v>
      </c>
      <c r="F214" s="788" t="s">
        <v>1490</v>
      </c>
      <c r="G214" s="1055">
        <v>600084973</v>
      </c>
      <c r="H214" s="864"/>
    </row>
    <row r="215" spans="1:8" x14ac:dyDescent="0.25">
      <c r="A215" s="1115"/>
      <c r="B215" s="751" t="s">
        <v>1894</v>
      </c>
      <c r="C215" s="1100" t="s">
        <v>1885</v>
      </c>
      <c r="D215" s="788">
        <v>4222</v>
      </c>
      <c r="E215" s="1100" t="s">
        <v>2790</v>
      </c>
      <c r="F215" s="788" t="s">
        <v>1492</v>
      </c>
      <c r="G215" s="1055">
        <v>510342647</v>
      </c>
      <c r="H215" s="864"/>
    </row>
    <row r="216" spans="1:8" ht="24" x14ac:dyDescent="0.25">
      <c r="A216" s="1115"/>
      <c r="B216" s="751" t="s">
        <v>1894</v>
      </c>
      <c r="C216" s="1100" t="s">
        <v>1885</v>
      </c>
      <c r="D216" s="788">
        <v>4223</v>
      </c>
      <c r="E216" s="1100" t="s">
        <v>2771</v>
      </c>
      <c r="F216" s="788" t="s">
        <v>1490</v>
      </c>
      <c r="G216" s="1055">
        <v>600084868</v>
      </c>
      <c r="H216" s="864"/>
    </row>
    <row r="217" spans="1:8" x14ac:dyDescent="0.25">
      <c r="A217" s="1115"/>
      <c r="B217" s="751" t="s">
        <v>1887</v>
      </c>
      <c r="C217" s="1100" t="s">
        <v>1887</v>
      </c>
      <c r="D217" s="788">
        <v>4224</v>
      </c>
      <c r="E217" s="1100" t="s">
        <v>2774</v>
      </c>
      <c r="F217" s="750" t="s">
        <v>1492</v>
      </c>
      <c r="G217" s="1055">
        <v>510345271</v>
      </c>
      <c r="H217" s="864"/>
    </row>
    <row r="218" spans="1:8" x14ac:dyDescent="0.25">
      <c r="A218" s="1115"/>
      <c r="B218" s="751" t="s">
        <v>1908</v>
      </c>
      <c r="C218" s="1100" t="s">
        <v>1269</v>
      </c>
      <c r="D218" s="788">
        <v>4470</v>
      </c>
      <c r="E218" s="1100" t="s">
        <v>3345</v>
      </c>
      <c r="F218" s="750" t="s">
        <v>1492</v>
      </c>
      <c r="G218" s="1055">
        <v>516480430</v>
      </c>
      <c r="H218" s="864"/>
    </row>
    <row r="219" spans="1:8" x14ac:dyDescent="0.25">
      <c r="A219" s="1115"/>
      <c r="B219" s="751" t="s">
        <v>1908</v>
      </c>
      <c r="C219" s="1100" t="s">
        <v>1269</v>
      </c>
      <c r="D219" s="788">
        <v>5032</v>
      </c>
      <c r="E219" s="1100" t="s">
        <v>3346</v>
      </c>
      <c r="F219" s="750" t="s">
        <v>1524</v>
      </c>
      <c r="G219" s="1055">
        <v>516480430</v>
      </c>
      <c r="H219" s="864"/>
    </row>
    <row r="220" spans="1:8" x14ac:dyDescent="0.25">
      <c r="A220" s="1115"/>
      <c r="B220" s="751" t="s">
        <v>1894</v>
      </c>
      <c r="C220" s="1100" t="s">
        <v>1885</v>
      </c>
      <c r="D220" s="788">
        <v>4227</v>
      </c>
      <c r="E220" s="1100" t="s">
        <v>2772</v>
      </c>
      <c r="F220" s="788" t="s">
        <v>1490</v>
      </c>
      <c r="G220" s="1055">
        <v>600084965</v>
      </c>
      <c r="H220" s="864"/>
    </row>
    <row r="221" spans="1:8" x14ac:dyDescent="0.25">
      <c r="A221" s="1115"/>
      <c r="B221" s="751" t="s">
        <v>1270</v>
      </c>
      <c r="C221" s="1100" t="s">
        <v>1270</v>
      </c>
      <c r="D221" s="788">
        <v>4228</v>
      </c>
      <c r="E221" s="1100" t="s">
        <v>2779</v>
      </c>
      <c r="F221" s="750" t="s">
        <v>1492</v>
      </c>
      <c r="G221" s="1055">
        <v>510342191</v>
      </c>
      <c r="H221" s="864"/>
    </row>
    <row r="222" spans="1:8" x14ac:dyDescent="0.25">
      <c r="A222" s="1115"/>
      <c r="B222" s="751" t="s">
        <v>1491</v>
      </c>
      <c r="C222" s="1100" t="s">
        <v>710</v>
      </c>
      <c r="D222" s="788">
        <v>4229</v>
      </c>
      <c r="E222" s="1100" t="s">
        <v>2786</v>
      </c>
      <c r="F222" s="788" t="s">
        <v>1492</v>
      </c>
      <c r="G222" s="1055">
        <v>600054128</v>
      </c>
      <c r="H222" s="864"/>
    </row>
    <row r="223" spans="1:8" x14ac:dyDescent="0.25">
      <c r="A223" s="1115"/>
      <c r="B223" s="751" t="s">
        <v>1270</v>
      </c>
      <c r="C223" s="1100" t="s">
        <v>1270</v>
      </c>
      <c r="D223" s="788">
        <v>4235</v>
      </c>
      <c r="E223" s="1100" t="s">
        <v>2612</v>
      </c>
      <c r="F223" s="750" t="s">
        <v>1490</v>
      </c>
      <c r="G223" s="1055">
        <v>600082113</v>
      </c>
      <c r="H223" s="864"/>
    </row>
    <row r="224" spans="1:8" x14ac:dyDescent="0.25">
      <c r="A224" s="1115"/>
      <c r="B224" s="751" t="s">
        <v>1516</v>
      </c>
      <c r="C224" s="1100" t="s">
        <v>715</v>
      </c>
      <c r="D224" s="788">
        <v>4236</v>
      </c>
      <c r="E224" s="1100" t="s">
        <v>2616</v>
      </c>
      <c r="F224" s="788" t="s">
        <v>1490</v>
      </c>
      <c r="G224" s="1055">
        <v>600061280</v>
      </c>
      <c r="H224" s="864"/>
    </row>
    <row r="225" spans="1:8" x14ac:dyDescent="0.25">
      <c r="A225" s="1115"/>
      <c r="B225" s="751" t="s">
        <v>1516</v>
      </c>
      <c r="C225" s="1100" t="s">
        <v>715</v>
      </c>
      <c r="D225" s="788">
        <v>4237</v>
      </c>
      <c r="E225" s="1100" t="s">
        <v>2817</v>
      </c>
      <c r="F225" s="788" t="s">
        <v>1490</v>
      </c>
      <c r="G225" s="1055">
        <v>600014576</v>
      </c>
      <c r="H225" s="864"/>
    </row>
    <row r="226" spans="1:8" x14ac:dyDescent="0.25">
      <c r="A226" s="1115"/>
      <c r="B226" s="751" t="s">
        <v>1270</v>
      </c>
      <c r="C226" s="1100" t="s">
        <v>1270</v>
      </c>
      <c r="D226" s="788">
        <v>4238</v>
      </c>
      <c r="E226" s="1100" t="s">
        <v>1900</v>
      </c>
      <c r="F226" s="750" t="s">
        <v>1490</v>
      </c>
      <c r="G226" s="1055">
        <v>600015300</v>
      </c>
      <c r="H226" s="864"/>
    </row>
    <row r="227" spans="1:8" ht="24" x14ac:dyDescent="0.25">
      <c r="A227" s="1115"/>
      <c r="B227" s="751" t="s">
        <v>1494</v>
      </c>
      <c r="C227" s="1100" t="s">
        <v>727</v>
      </c>
      <c r="D227" s="788">
        <v>4239</v>
      </c>
      <c r="E227" s="1100" t="s">
        <v>778</v>
      </c>
      <c r="F227" s="788" t="s">
        <v>1490</v>
      </c>
      <c r="G227" s="1055">
        <v>600086020</v>
      </c>
      <c r="H227" s="864"/>
    </row>
    <row r="228" spans="1:8" x14ac:dyDescent="0.25">
      <c r="A228" s="1115"/>
      <c r="B228" s="751" t="s">
        <v>1277</v>
      </c>
      <c r="C228" s="1100" t="s">
        <v>1277</v>
      </c>
      <c r="D228" s="788">
        <v>4247</v>
      </c>
      <c r="E228" s="1100" t="s">
        <v>930</v>
      </c>
      <c r="F228" s="788" t="s">
        <v>1492</v>
      </c>
      <c r="G228" s="1055">
        <v>510739024</v>
      </c>
      <c r="H228" s="864"/>
    </row>
    <row r="229" spans="1:8" x14ac:dyDescent="0.25">
      <c r="A229" s="1115"/>
      <c r="B229" s="751" t="s">
        <v>1277</v>
      </c>
      <c r="C229" s="1100" t="s">
        <v>1277</v>
      </c>
      <c r="D229" s="788">
        <v>4248</v>
      </c>
      <c r="E229" s="1100" t="s">
        <v>922</v>
      </c>
      <c r="F229" s="788" t="s">
        <v>1492</v>
      </c>
      <c r="G229" s="1055">
        <v>510762980</v>
      </c>
      <c r="H229" s="864"/>
    </row>
    <row r="230" spans="1:8" x14ac:dyDescent="0.25">
      <c r="A230" s="1115"/>
      <c r="B230" s="751" t="s">
        <v>1894</v>
      </c>
      <c r="C230" s="1100" t="s">
        <v>1885</v>
      </c>
      <c r="D230" s="788">
        <v>4252</v>
      </c>
      <c r="E230" s="1100" t="s">
        <v>2613</v>
      </c>
      <c r="F230" s="788" t="s">
        <v>1490</v>
      </c>
      <c r="G230" s="1055">
        <v>600086291</v>
      </c>
      <c r="H230" s="864"/>
    </row>
    <row r="231" spans="1:8" x14ac:dyDescent="0.25">
      <c r="A231" s="1115"/>
      <c r="B231" s="751" t="s">
        <v>1894</v>
      </c>
      <c r="C231" s="1100" t="s">
        <v>1885</v>
      </c>
      <c r="D231" s="788">
        <v>4253</v>
      </c>
      <c r="E231" s="1100" t="s">
        <v>2827</v>
      </c>
      <c r="F231" s="750" t="s">
        <v>1490</v>
      </c>
      <c r="G231" s="1055">
        <v>600086330</v>
      </c>
      <c r="H231" s="864"/>
    </row>
    <row r="232" spans="1:8" x14ac:dyDescent="0.25">
      <c r="A232" s="1115"/>
      <c r="B232" s="751" t="s">
        <v>1887</v>
      </c>
      <c r="C232" s="1100" t="s">
        <v>1887</v>
      </c>
      <c r="D232" s="788">
        <v>4256</v>
      </c>
      <c r="E232" s="1100" t="s">
        <v>2791</v>
      </c>
      <c r="F232" s="788" t="s">
        <v>1490</v>
      </c>
      <c r="G232" s="1055">
        <v>600053679</v>
      </c>
      <c r="H232" s="864"/>
    </row>
    <row r="233" spans="1:8" x14ac:dyDescent="0.25">
      <c r="A233" s="1115"/>
      <c r="B233" s="751" t="s">
        <v>723</v>
      </c>
      <c r="C233" s="1100" t="s">
        <v>723</v>
      </c>
      <c r="D233" s="788">
        <v>4257</v>
      </c>
      <c r="E233" s="1100" t="s">
        <v>2614</v>
      </c>
      <c r="F233" s="750" t="s">
        <v>1490</v>
      </c>
      <c r="G233" s="1055">
        <v>600065944</v>
      </c>
      <c r="H233" s="864"/>
    </row>
    <row r="234" spans="1:8" x14ac:dyDescent="0.25">
      <c r="B234" s="751" t="s">
        <v>1497</v>
      </c>
      <c r="C234" s="1100" t="s">
        <v>1269</v>
      </c>
      <c r="D234" s="788">
        <v>4259</v>
      </c>
      <c r="E234" s="1100" t="s">
        <v>2615</v>
      </c>
      <c r="F234" s="750" t="s">
        <v>1490</v>
      </c>
      <c r="G234" s="1055">
        <v>600043606</v>
      </c>
      <c r="H234" s="864"/>
    </row>
    <row r="235" spans="1:8" x14ac:dyDescent="0.25">
      <c r="B235" s="751" t="s">
        <v>725</v>
      </c>
      <c r="C235" s="1100" t="s">
        <v>725</v>
      </c>
      <c r="D235" s="788">
        <v>4261</v>
      </c>
      <c r="E235" s="1100" t="s">
        <v>2792</v>
      </c>
      <c r="F235" s="750" t="s">
        <v>1490</v>
      </c>
      <c r="G235" s="1055">
        <v>600052303</v>
      </c>
      <c r="H235" s="864"/>
    </row>
    <row r="236" spans="1:8" ht="24" x14ac:dyDescent="0.25">
      <c r="B236" s="751" t="s">
        <v>1278</v>
      </c>
      <c r="C236" s="1100" t="s">
        <v>1278</v>
      </c>
      <c r="D236" s="788">
        <v>4262</v>
      </c>
      <c r="E236" s="1100" t="s">
        <v>2793</v>
      </c>
      <c r="F236" s="788" t="s">
        <v>1490</v>
      </c>
      <c r="G236" s="1055">
        <v>600084620</v>
      </c>
      <c r="H236" s="864"/>
    </row>
    <row r="237" spans="1:8" x14ac:dyDescent="0.25">
      <c r="B237" s="751" t="s">
        <v>1496</v>
      </c>
      <c r="C237" s="1100" t="s">
        <v>720</v>
      </c>
      <c r="D237" s="788">
        <v>4263</v>
      </c>
      <c r="E237" s="1100" t="s">
        <v>2616</v>
      </c>
      <c r="F237" s="788" t="s">
        <v>1490</v>
      </c>
      <c r="G237" s="1055">
        <v>600025861</v>
      </c>
      <c r="H237" s="864"/>
    </row>
    <row r="238" spans="1:8" x14ac:dyDescent="0.25">
      <c r="B238" s="751" t="s">
        <v>2603</v>
      </c>
      <c r="C238" s="1100" t="s">
        <v>899</v>
      </c>
      <c r="D238" s="788">
        <v>4264</v>
      </c>
      <c r="E238" s="1100" t="s">
        <v>1897</v>
      </c>
      <c r="F238" s="750" t="s">
        <v>1490</v>
      </c>
      <c r="G238" s="1055">
        <v>600084493</v>
      </c>
      <c r="H238" s="864"/>
    </row>
    <row r="239" spans="1:8" ht="24" x14ac:dyDescent="0.25">
      <c r="A239" s="1115"/>
      <c r="B239" s="751" t="s">
        <v>1494</v>
      </c>
      <c r="C239" s="1100" t="s">
        <v>727</v>
      </c>
      <c r="D239" s="788">
        <v>4266</v>
      </c>
      <c r="E239" s="1100" t="s">
        <v>931</v>
      </c>
      <c r="F239" s="750" t="s">
        <v>1490</v>
      </c>
      <c r="G239" s="1055">
        <v>600086631</v>
      </c>
      <c r="H239" s="864"/>
    </row>
    <row r="240" spans="1:8" ht="24" x14ac:dyDescent="0.25">
      <c r="B240" s="751" t="s">
        <v>1494</v>
      </c>
      <c r="C240" s="1100" t="s">
        <v>727</v>
      </c>
      <c r="D240" s="788">
        <v>4268</v>
      </c>
      <c r="E240" s="1100" t="s">
        <v>2616</v>
      </c>
      <c r="F240" s="788" t="s">
        <v>1490</v>
      </c>
      <c r="G240" s="1055">
        <v>600019861</v>
      </c>
      <c r="H240" s="864"/>
    </row>
    <row r="241" spans="1:8" ht="24" x14ac:dyDescent="0.25">
      <c r="B241" s="751" t="s">
        <v>1494</v>
      </c>
      <c r="C241" s="1100" t="s">
        <v>727</v>
      </c>
      <c r="D241" s="788">
        <v>4269</v>
      </c>
      <c r="E241" s="1100" t="s">
        <v>921</v>
      </c>
      <c r="F241" s="788" t="s">
        <v>1492</v>
      </c>
      <c r="G241" s="1055">
        <v>510786839</v>
      </c>
      <c r="H241" s="864"/>
    </row>
    <row r="242" spans="1:8" x14ac:dyDescent="0.25">
      <c r="B242" s="751" t="s">
        <v>1884</v>
      </c>
      <c r="C242" s="1100" t="s">
        <v>1269</v>
      </c>
      <c r="D242" s="788">
        <v>4270</v>
      </c>
      <c r="E242" s="1100" t="s">
        <v>2721</v>
      </c>
      <c r="F242" s="750" t="s">
        <v>1492</v>
      </c>
      <c r="G242" s="1055">
        <v>510928374</v>
      </c>
      <c r="H242" s="864"/>
    </row>
    <row r="243" spans="1:8" x14ac:dyDescent="0.25">
      <c r="B243" s="751" t="s">
        <v>723</v>
      </c>
      <c r="C243" s="1100" t="s">
        <v>723</v>
      </c>
      <c r="D243" s="788">
        <v>4276</v>
      </c>
      <c r="E243" s="1100" t="s">
        <v>1517</v>
      </c>
      <c r="F243" s="750" t="s">
        <v>1492</v>
      </c>
      <c r="G243" s="1055">
        <v>510361242</v>
      </c>
      <c r="H243" s="864"/>
    </row>
    <row r="244" spans="1:8" x14ac:dyDescent="0.25">
      <c r="B244" s="751" t="s">
        <v>2603</v>
      </c>
      <c r="C244" s="1100" t="s">
        <v>899</v>
      </c>
      <c r="D244" s="788">
        <v>4280</v>
      </c>
      <c r="E244" s="1100" t="s">
        <v>2818</v>
      </c>
      <c r="F244" s="788" t="s">
        <v>1490</v>
      </c>
      <c r="G244" s="1055">
        <v>600081125</v>
      </c>
      <c r="H244" s="864"/>
    </row>
    <row r="245" spans="1:8" x14ac:dyDescent="0.25">
      <c r="B245" s="751" t="s">
        <v>1497</v>
      </c>
      <c r="C245" s="1100" t="s">
        <v>1269</v>
      </c>
      <c r="D245" s="788">
        <v>4383</v>
      </c>
      <c r="E245" s="1100" t="s">
        <v>2883</v>
      </c>
      <c r="F245" s="750" t="s">
        <v>1492</v>
      </c>
      <c r="G245" s="1055">
        <v>508198534</v>
      </c>
      <c r="H245" s="864"/>
    </row>
    <row r="246" spans="1:8" x14ac:dyDescent="0.25">
      <c r="B246" s="751" t="s">
        <v>2603</v>
      </c>
      <c r="C246" s="1100" t="s">
        <v>899</v>
      </c>
      <c r="D246" s="788">
        <v>4384</v>
      </c>
      <c r="E246" s="1100" t="s">
        <v>1518</v>
      </c>
      <c r="F246" s="750" t="s">
        <v>1492</v>
      </c>
      <c r="G246" s="1055">
        <v>508666236</v>
      </c>
      <c r="H246" s="864"/>
    </row>
    <row r="247" spans="1:8" ht="24" x14ac:dyDescent="0.25">
      <c r="B247" s="751" t="s">
        <v>1278</v>
      </c>
      <c r="C247" s="1100" t="s">
        <v>1278</v>
      </c>
      <c r="D247" s="788">
        <v>4385</v>
      </c>
      <c r="E247" s="1100" t="s">
        <v>2829</v>
      </c>
      <c r="F247" s="788" t="s">
        <v>1490</v>
      </c>
      <c r="G247" s="1055">
        <v>600086372</v>
      </c>
      <c r="H247" s="864"/>
    </row>
    <row r="248" spans="1:8" x14ac:dyDescent="0.25">
      <c r="B248" s="751" t="s">
        <v>1894</v>
      </c>
      <c r="C248" s="1100" t="s">
        <v>1885</v>
      </c>
      <c r="D248" s="788">
        <v>4386</v>
      </c>
      <c r="E248" s="1100" t="s">
        <v>2830</v>
      </c>
      <c r="F248" s="788" t="s">
        <v>1492</v>
      </c>
      <c r="G248" s="1055">
        <v>902024264</v>
      </c>
      <c r="H248" s="864"/>
    </row>
    <row r="249" spans="1:8" x14ac:dyDescent="0.25">
      <c r="B249" s="751" t="s">
        <v>1270</v>
      </c>
      <c r="C249" s="1100" t="s">
        <v>1270</v>
      </c>
      <c r="D249" s="788">
        <v>4387</v>
      </c>
      <c r="E249" s="1100" t="s">
        <v>2831</v>
      </c>
      <c r="F249" s="750" t="s">
        <v>1492</v>
      </c>
      <c r="G249" s="1055">
        <v>510338461</v>
      </c>
      <c r="H249" s="864"/>
    </row>
    <row r="250" spans="1:8" x14ac:dyDescent="0.25">
      <c r="A250" s="1115"/>
      <c r="B250" s="751" t="s">
        <v>1497</v>
      </c>
      <c r="C250" s="1100" t="s">
        <v>1269</v>
      </c>
      <c r="D250" s="788">
        <v>4388</v>
      </c>
      <c r="E250" s="1100" t="s">
        <v>2819</v>
      </c>
      <c r="F250" s="750" t="s">
        <v>1490</v>
      </c>
      <c r="G250" s="1055">
        <v>600014690</v>
      </c>
      <c r="H250" s="864"/>
    </row>
    <row r="251" spans="1:8" ht="24" x14ac:dyDescent="0.25">
      <c r="A251" s="1115"/>
      <c r="B251" s="751" t="s">
        <v>1887</v>
      </c>
      <c r="C251" s="1100" t="s">
        <v>1887</v>
      </c>
      <c r="D251" s="788">
        <v>4390</v>
      </c>
      <c r="E251" s="1100" t="s">
        <v>2740</v>
      </c>
      <c r="F251" s="750" t="s">
        <v>1490</v>
      </c>
      <c r="G251" s="1055">
        <v>901868523</v>
      </c>
      <c r="H251" s="864"/>
    </row>
    <row r="252" spans="1:8" x14ac:dyDescent="0.25">
      <c r="A252" s="1115"/>
      <c r="B252" s="751" t="s">
        <v>1908</v>
      </c>
      <c r="C252" s="1100" t="s">
        <v>1269</v>
      </c>
      <c r="D252" s="788">
        <v>4391</v>
      </c>
      <c r="E252" s="1100" t="s">
        <v>1519</v>
      </c>
      <c r="F252" s="788" t="s">
        <v>1492</v>
      </c>
      <c r="G252" s="1055">
        <v>513319182</v>
      </c>
      <c r="H252" s="864"/>
    </row>
    <row r="253" spans="1:8" ht="24" x14ac:dyDescent="0.25">
      <c r="A253" s="1115"/>
      <c r="B253" s="751" t="s">
        <v>1494</v>
      </c>
      <c r="C253" s="1100" t="s">
        <v>727</v>
      </c>
      <c r="D253" s="788">
        <v>4392</v>
      </c>
      <c r="E253" s="1100" t="s">
        <v>2617</v>
      </c>
      <c r="F253" s="750" t="s">
        <v>1492</v>
      </c>
      <c r="G253" s="1055">
        <v>600086631</v>
      </c>
      <c r="H253" s="864"/>
    </row>
    <row r="254" spans="1:8" x14ac:dyDescent="0.25">
      <c r="A254" s="1115"/>
      <c r="B254" s="751" t="s">
        <v>1500</v>
      </c>
      <c r="C254" s="1100" t="s">
        <v>717</v>
      </c>
      <c r="D254" s="788">
        <v>4394</v>
      </c>
      <c r="E254" s="1100" t="s">
        <v>2833</v>
      </c>
      <c r="F254" s="750" t="s">
        <v>1490</v>
      </c>
      <c r="G254" s="1055">
        <v>600086640</v>
      </c>
      <c r="H254" s="864"/>
    </row>
    <row r="255" spans="1:8" ht="24" x14ac:dyDescent="0.25">
      <c r="A255" s="1115"/>
      <c r="B255" s="751" t="s">
        <v>1278</v>
      </c>
      <c r="C255" s="1100" t="s">
        <v>1278</v>
      </c>
      <c r="D255" s="788">
        <v>4395</v>
      </c>
      <c r="E255" s="1100" t="s">
        <v>2834</v>
      </c>
      <c r="F255" s="788" t="s">
        <v>1490</v>
      </c>
      <c r="G255" s="1055">
        <v>600086755</v>
      </c>
      <c r="H255" s="864"/>
    </row>
    <row r="256" spans="1:8" x14ac:dyDescent="0.25">
      <c r="A256" s="1115"/>
      <c r="B256" s="751" t="s">
        <v>1271</v>
      </c>
      <c r="C256" s="1100" t="s">
        <v>1271</v>
      </c>
      <c r="D256" s="788">
        <v>4396</v>
      </c>
      <c r="E256" s="1100" t="s">
        <v>2820</v>
      </c>
      <c r="F256" s="788" t="s">
        <v>1490</v>
      </c>
      <c r="G256" s="1055">
        <v>600086763</v>
      </c>
      <c r="H256" s="864"/>
    </row>
    <row r="257" spans="1:8" x14ac:dyDescent="0.25">
      <c r="A257" s="1115"/>
      <c r="B257" s="751" t="s">
        <v>1271</v>
      </c>
      <c r="C257" s="1100" t="s">
        <v>1271</v>
      </c>
      <c r="D257" s="788">
        <v>4399</v>
      </c>
      <c r="E257" s="1100" t="s">
        <v>2794</v>
      </c>
      <c r="F257" s="750" t="s">
        <v>1490</v>
      </c>
      <c r="G257" s="1055">
        <v>600084612</v>
      </c>
      <c r="H257" s="864"/>
    </row>
    <row r="258" spans="1:8" x14ac:dyDescent="0.25">
      <c r="A258" s="1115"/>
      <c r="B258" s="751" t="s">
        <v>1322</v>
      </c>
      <c r="C258" s="1100" t="s">
        <v>1322</v>
      </c>
      <c r="D258" s="788">
        <v>4400</v>
      </c>
      <c r="E258" s="1100" t="s">
        <v>2618</v>
      </c>
      <c r="F258" s="788" t="s">
        <v>1490</v>
      </c>
      <c r="G258" s="1055">
        <v>600086860</v>
      </c>
      <c r="H258" s="864"/>
    </row>
    <row r="259" spans="1:8" x14ac:dyDescent="0.25">
      <c r="A259" s="1115"/>
      <c r="B259" s="751" t="s">
        <v>1886</v>
      </c>
      <c r="C259" s="1100" t="s">
        <v>1886</v>
      </c>
      <c r="D259" s="788">
        <v>4401</v>
      </c>
      <c r="E259" s="1100" t="s">
        <v>1906</v>
      </c>
      <c r="F259" s="788" t="s">
        <v>1490</v>
      </c>
      <c r="G259" s="1055">
        <v>600086879</v>
      </c>
      <c r="H259" s="864"/>
    </row>
    <row r="260" spans="1:8" x14ac:dyDescent="0.25">
      <c r="A260" s="1115"/>
      <c r="B260" s="751" t="s">
        <v>1322</v>
      </c>
      <c r="C260" s="1100" t="s">
        <v>1322</v>
      </c>
      <c r="D260" s="788">
        <v>4403</v>
      </c>
      <c r="E260" s="1100" t="s">
        <v>2821</v>
      </c>
      <c r="F260" s="788" t="s">
        <v>1490</v>
      </c>
      <c r="G260" s="1055">
        <v>600082741</v>
      </c>
      <c r="H260" s="864"/>
    </row>
    <row r="261" spans="1:8" x14ac:dyDescent="0.25">
      <c r="A261" s="1115"/>
      <c r="B261" s="751" t="s">
        <v>1277</v>
      </c>
      <c r="C261" s="1100" t="s">
        <v>1277</v>
      </c>
      <c r="D261" s="788">
        <v>4404</v>
      </c>
      <c r="E261" s="1100" t="s">
        <v>2616</v>
      </c>
      <c r="F261" s="788" t="s">
        <v>1490</v>
      </c>
      <c r="G261" s="1055">
        <v>600086798</v>
      </c>
      <c r="H261" s="864"/>
    </row>
    <row r="262" spans="1:8" x14ac:dyDescent="0.25">
      <c r="A262" s="1115"/>
      <c r="B262" s="751" t="s">
        <v>1491</v>
      </c>
      <c r="C262" s="1100" t="s">
        <v>710</v>
      </c>
      <c r="D262" s="788">
        <v>4405</v>
      </c>
      <c r="E262" s="1100" t="s">
        <v>1520</v>
      </c>
      <c r="F262" s="788" t="s">
        <v>1492</v>
      </c>
      <c r="G262" s="1055">
        <v>600014193</v>
      </c>
      <c r="H262" s="864"/>
    </row>
    <row r="263" spans="1:8" x14ac:dyDescent="0.25">
      <c r="A263" s="1115"/>
      <c r="B263" s="751" t="s">
        <v>1894</v>
      </c>
      <c r="C263" s="1100" t="s">
        <v>1885</v>
      </c>
      <c r="D263" s="788">
        <v>4416</v>
      </c>
      <c r="E263" s="1100" t="s">
        <v>1521</v>
      </c>
      <c r="F263" s="750" t="s">
        <v>1492</v>
      </c>
      <c r="G263" s="1055">
        <v>720013640</v>
      </c>
      <c r="H263" s="864"/>
    </row>
    <row r="264" spans="1:8" x14ac:dyDescent="0.25">
      <c r="A264" s="1115"/>
      <c r="B264" s="751" t="s">
        <v>1270</v>
      </c>
      <c r="C264" s="1100" t="s">
        <v>1270</v>
      </c>
      <c r="D264" s="788">
        <v>4417</v>
      </c>
      <c r="E264" s="1100" t="s">
        <v>2795</v>
      </c>
      <c r="F264" s="750" t="s">
        <v>1492</v>
      </c>
      <c r="G264" s="1055">
        <v>600056791</v>
      </c>
      <c r="H264" s="864"/>
    </row>
    <row r="265" spans="1:8" x14ac:dyDescent="0.25">
      <c r="A265" s="1115"/>
      <c r="B265" s="751" t="s">
        <v>1886</v>
      </c>
      <c r="C265" s="1100" t="s">
        <v>1886</v>
      </c>
      <c r="D265" s="788">
        <v>4418</v>
      </c>
      <c r="E265" s="1100" t="s">
        <v>1355</v>
      </c>
      <c r="F265" s="750" t="s">
        <v>1492</v>
      </c>
      <c r="G265" s="1055">
        <v>503933813</v>
      </c>
      <c r="H265" s="864"/>
    </row>
    <row r="266" spans="1:8" x14ac:dyDescent="0.25">
      <c r="A266" s="1115"/>
      <c r="B266" s="751" t="s">
        <v>1322</v>
      </c>
      <c r="C266" s="1100" t="s">
        <v>1322</v>
      </c>
      <c r="D266" s="788">
        <v>4419</v>
      </c>
      <c r="E266" s="1100" t="s">
        <v>2852</v>
      </c>
      <c r="F266" s="750" t="s">
        <v>1492</v>
      </c>
      <c r="G266" s="1055">
        <v>500225680</v>
      </c>
      <c r="H266" s="864"/>
    </row>
    <row r="267" spans="1:8" ht="24" x14ac:dyDescent="0.25">
      <c r="A267" s="1115"/>
      <c r="B267" s="751" t="s">
        <v>1271</v>
      </c>
      <c r="C267" s="1100" t="s">
        <v>1271</v>
      </c>
      <c r="D267" s="788">
        <v>4420</v>
      </c>
      <c r="E267" s="1100" t="s">
        <v>2836</v>
      </c>
      <c r="F267" s="750" t="s">
        <v>1490</v>
      </c>
      <c r="G267" s="1055">
        <v>600086917</v>
      </c>
      <c r="H267" s="864"/>
    </row>
    <row r="268" spans="1:8" x14ac:dyDescent="0.25">
      <c r="A268" s="1115"/>
      <c r="B268" s="751" t="s">
        <v>1270</v>
      </c>
      <c r="C268" s="1100" t="s">
        <v>1270</v>
      </c>
      <c r="D268" s="788">
        <v>4423</v>
      </c>
      <c r="E268" s="1100" t="s">
        <v>2796</v>
      </c>
      <c r="F268" s="750" t="s">
        <v>1490</v>
      </c>
      <c r="G268" s="1055">
        <v>600086950</v>
      </c>
      <c r="H268" s="864"/>
    </row>
    <row r="269" spans="1:8" x14ac:dyDescent="0.25">
      <c r="A269" s="1115"/>
      <c r="B269" s="751" t="s">
        <v>1908</v>
      </c>
      <c r="C269" s="1100" t="s">
        <v>1269</v>
      </c>
      <c r="D269" s="788">
        <v>4424</v>
      </c>
      <c r="E269" s="1100" t="s">
        <v>2837</v>
      </c>
      <c r="F269" s="788" t="s">
        <v>1490</v>
      </c>
      <c r="G269" s="1055">
        <v>600086941</v>
      </c>
      <c r="H269" s="864"/>
    </row>
    <row r="270" spans="1:8" x14ac:dyDescent="0.25">
      <c r="A270" s="1115"/>
      <c r="B270" s="751" t="s">
        <v>1270</v>
      </c>
      <c r="C270" s="1100" t="s">
        <v>1270</v>
      </c>
      <c r="D270" s="788">
        <v>4425</v>
      </c>
      <c r="E270" s="1100" t="s">
        <v>2838</v>
      </c>
      <c r="F270" s="788" t="s">
        <v>1490</v>
      </c>
      <c r="G270" s="1055">
        <v>600086933</v>
      </c>
      <c r="H270" s="864"/>
    </row>
    <row r="271" spans="1:8" ht="24" x14ac:dyDescent="0.25">
      <c r="A271" s="1115"/>
      <c r="B271" s="751" t="s">
        <v>1270</v>
      </c>
      <c r="C271" s="1100" t="s">
        <v>1270</v>
      </c>
      <c r="D271" s="788">
        <v>4426</v>
      </c>
      <c r="E271" s="1100" t="s">
        <v>2839</v>
      </c>
      <c r="F271" s="788" t="s">
        <v>1490</v>
      </c>
      <c r="G271" s="1055">
        <v>600086925</v>
      </c>
      <c r="H271" s="864"/>
    </row>
    <row r="272" spans="1:8" x14ac:dyDescent="0.25">
      <c r="A272" s="1115"/>
      <c r="B272" s="751" t="s">
        <v>1271</v>
      </c>
      <c r="C272" s="1100" t="s">
        <v>1271</v>
      </c>
      <c r="D272" s="788">
        <v>4428</v>
      </c>
      <c r="E272" s="1100" t="s">
        <v>2619</v>
      </c>
      <c r="F272" s="750" t="s">
        <v>1492</v>
      </c>
      <c r="G272" s="1055">
        <v>720014239</v>
      </c>
      <c r="H272" s="864"/>
    </row>
    <row r="273" spans="1:8" ht="24" x14ac:dyDescent="0.25">
      <c r="A273" s="1115"/>
      <c r="B273" s="751" t="s">
        <v>1494</v>
      </c>
      <c r="C273" s="1100" t="s">
        <v>727</v>
      </c>
      <c r="D273" s="788">
        <v>4429</v>
      </c>
      <c r="E273" s="1100" t="s">
        <v>2752</v>
      </c>
      <c r="F273" s="750" t="s">
        <v>1492</v>
      </c>
      <c r="G273" s="1055">
        <v>600087000</v>
      </c>
      <c r="H273" s="864"/>
    </row>
    <row r="274" spans="1:8" ht="24" x14ac:dyDescent="0.25">
      <c r="A274" s="1115"/>
      <c r="B274" s="751" t="s">
        <v>1494</v>
      </c>
      <c r="C274" s="1100" t="s">
        <v>727</v>
      </c>
      <c r="D274" s="788">
        <v>4430</v>
      </c>
      <c r="E274" s="1100" t="s">
        <v>2753</v>
      </c>
      <c r="F274" s="788" t="s">
        <v>1492</v>
      </c>
      <c r="G274" s="1055">
        <v>600086984</v>
      </c>
      <c r="H274" s="864"/>
    </row>
    <row r="275" spans="1:8" x14ac:dyDescent="0.25">
      <c r="A275" s="1115"/>
      <c r="B275" s="751" t="s">
        <v>1270</v>
      </c>
      <c r="C275" s="1100" t="s">
        <v>1270</v>
      </c>
      <c r="D275" s="788">
        <v>4432</v>
      </c>
      <c r="E275" s="1100" t="s">
        <v>1937</v>
      </c>
      <c r="F275" s="788" t="s">
        <v>1490</v>
      </c>
      <c r="G275" s="1055">
        <v>600013855</v>
      </c>
      <c r="H275" s="864"/>
    </row>
    <row r="276" spans="1:8" x14ac:dyDescent="0.25">
      <c r="A276" s="1115"/>
      <c r="B276" s="751" t="s">
        <v>1270</v>
      </c>
      <c r="C276" s="1100" t="s">
        <v>1270</v>
      </c>
      <c r="D276" s="788">
        <v>4433</v>
      </c>
      <c r="E276" s="1102" t="s">
        <v>2842</v>
      </c>
      <c r="F276" s="750" t="s">
        <v>1490</v>
      </c>
      <c r="G276" s="1055">
        <v>600082520</v>
      </c>
      <c r="H276" s="864"/>
    </row>
    <row r="277" spans="1:8" x14ac:dyDescent="0.25">
      <c r="A277" s="1115"/>
      <c r="B277" s="751" t="s">
        <v>1270</v>
      </c>
      <c r="C277" s="1100" t="s">
        <v>1270</v>
      </c>
      <c r="D277" s="788">
        <v>4434</v>
      </c>
      <c r="E277" s="1100" t="s">
        <v>2683</v>
      </c>
      <c r="F277" s="750" t="s">
        <v>1490</v>
      </c>
      <c r="G277" s="1055">
        <v>600015300</v>
      </c>
      <c r="H277" s="864"/>
    </row>
    <row r="278" spans="1:8" x14ac:dyDescent="0.25">
      <c r="A278" s="1115"/>
      <c r="B278" s="751" t="s">
        <v>1270</v>
      </c>
      <c r="C278" s="1100" t="s">
        <v>1270</v>
      </c>
      <c r="D278" s="788">
        <v>4435</v>
      </c>
      <c r="E278" s="1100" t="s">
        <v>2770</v>
      </c>
      <c r="F278" s="788" t="s">
        <v>1490</v>
      </c>
      <c r="G278" s="1055">
        <v>600019608</v>
      </c>
      <c r="H278" s="864"/>
    </row>
    <row r="279" spans="1:8" x14ac:dyDescent="0.25">
      <c r="A279" s="1115"/>
      <c r="B279" s="751" t="s">
        <v>1908</v>
      </c>
      <c r="C279" s="1100" t="s">
        <v>1269</v>
      </c>
      <c r="D279" s="788">
        <v>4436</v>
      </c>
      <c r="E279" s="1100" t="s">
        <v>1909</v>
      </c>
      <c r="F279" s="750" t="s">
        <v>1490</v>
      </c>
      <c r="G279" s="1055">
        <v>600025420</v>
      </c>
      <c r="H279" s="864"/>
    </row>
    <row r="280" spans="1:8" x14ac:dyDescent="0.25">
      <c r="A280" s="1115"/>
      <c r="B280" s="751" t="s">
        <v>1270</v>
      </c>
      <c r="C280" s="1100" t="s">
        <v>1270</v>
      </c>
      <c r="D280" s="788">
        <v>4437</v>
      </c>
      <c r="E280" s="1100" t="s">
        <v>2684</v>
      </c>
      <c r="F280" s="788" t="s">
        <v>1490</v>
      </c>
      <c r="G280" s="1055">
        <v>600006441</v>
      </c>
      <c r="H280" s="864"/>
    </row>
    <row r="281" spans="1:8" x14ac:dyDescent="0.25">
      <c r="A281" s="1115"/>
      <c r="B281" s="751" t="s">
        <v>1894</v>
      </c>
      <c r="C281" s="1100" t="s">
        <v>1885</v>
      </c>
      <c r="D281" s="788">
        <v>4438</v>
      </c>
      <c r="E281" s="1100" t="s">
        <v>1522</v>
      </c>
      <c r="F281" s="788" t="s">
        <v>1492</v>
      </c>
      <c r="G281" s="1055">
        <v>600086992</v>
      </c>
      <c r="H281" s="864"/>
    </row>
    <row r="282" spans="1:8" x14ac:dyDescent="0.25">
      <c r="B282" s="751" t="s">
        <v>1277</v>
      </c>
      <c r="C282" s="1100" t="s">
        <v>1277</v>
      </c>
      <c r="D282" s="788">
        <v>4440</v>
      </c>
      <c r="E282" s="1100" t="s">
        <v>1523</v>
      </c>
      <c r="F282" s="788" t="s">
        <v>1492</v>
      </c>
      <c r="G282" s="1055">
        <v>501559094</v>
      </c>
      <c r="H282" s="864"/>
    </row>
    <row r="283" spans="1:8" x14ac:dyDescent="0.25">
      <c r="B283" s="751" t="s">
        <v>1886</v>
      </c>
      <c r="C283" s="1100" t="s">
        <v>1886</v>
      </c>
      <c r="D283" s="788">
        <v>4441</v>
      </c>
      <c r="E283" s="1100" t="s">
        <v>2843</v>
      </c>
      <c r="F283" s="788" t="s">
        <v>1490</v>
      </c>
      <c r="G283" s="1055">
        <v>600087034</v>
      </c>
      <c r="H283" s="864"/>
    </row>
    <row r="284" spans="1:8" ht="24" x14ac:dyDescent="0.25">
      <c r="B284" s="751" t="s">
        <v>1271</v>
      </c>
      <c r="C284" s="1100" t="s">
        <v>1271</v>
      </c>
      <c r="D284" s="788">
        <v>4442</v>
      </c>
      <c r="E284" s="1100" t="s">
        <v>1907</v>
      </c>
      <c r="F284" s="750" t="s">
        <v>1490</v>
      </c>
      <c r="G284" s="1055">
        <v>902088319</v>
      </c>
      <c r="H284" s="864"/>
    </row>
    <row r="285" spans="1:8" x14ac:dyDescent="0.25">
      <c r="B285" s="751" t="s">
        <v>1908</v>
      </c>
      <c r="C285" s="1100" t="s">
        <v>1269</v>
      </c>
      <c r="D285" s="788">
        <v>4445</v>
      </c>
      <c r="E285" s="1100" t="s">
        <v>2685</v>
      </c>
      <c r="F285" s="788" t="s">
        <v>1490</v>
      </c>
      <c r="G285" s="1055">
        <v>600035972</v>
      </c>
      <c r="H285" s="864"/>
    </row>
    <row r="286" spans="1:8" x14ac:dyDescent="0.25">
      <c r="B286" s="751" t="s">
        <v>1886</v>
      </c>
      <c r="C286" s="1100" t="s">
        <v>1886</v>
      </c>
      <c r="D286" s="788">
        <v>4446</v>
      </c>
      <c r="E286" s="1100" t="s">
        <v>2840</v>
      </c>
      <c r="F286" s="750" t="s">
        <v>1492</v>
      </c>
      <c r="G286" s="1055">
        <v>720014786</v>
      </c>
      <c r="H286" s="864"/>
    </row>
    <row r="287" spans="1:8" x14ac:dyDescent="0.25">
      <c r="B287" s="751" t="s">
        <v>1497</v>
      </c>
      <c r="C287" s="1100" t="s">
        <v>1269</v>
      </c>
      <c r="D287" s="788">
        <v>4447</v>
      </c>
      <c r="E287" s="1100" t="s">
        <v>2822</v>
      </c>
      <c r="F287" s="788" t="s">
        <v>1490</v>
      </c>
      <c r="G287" s="1055">
        <v>514797240</v>
      </c>
      <c r="H287" s="864"/>
    </row>
    <row r="288" spans="1:8" ht="24" x14ac:dyDescent="0.25">
      <c r="B288" s="751" t="s">
        <v>1494</v>
      </c>
      <c r="C288" s="1100" t="s">
        <v>727</v>
      </c>
      <c r="D288" s="788">
        <v>4449</v>
      </c>
      <c r="E288" s="1100" t="s">
        <v>1899</v>
      </c>
      <c r="F288" s="788" t="s">
        <v>1490</v>
      </c>
      <c r="G288" s="1055">
        <v>600087220</v>
      </c>
      <c r="H288" s="864"/>
    </row>
    <row r="289" spans="1:8" x14ac:dyDescent="0.25">
      <c r="B289" s="751" t="s">
        <v>1894</v>
      </c>
      <c r="C289" s="1100" t="s">
        <v>1885</v>
      </c>
      <c r="D289" s="788">
        <v>4450</v>
      </c>
      <c r="E289" s="1100" t="s">
        <v>1895</v>
      </c>
      <c r="F289" s="788" t="s">
        <v>1490</v>
      </c>
      <c r="G289" s="1055">
        <v>600076610</v>
      </c>
      <c r="H289" s="864"/>
    </row>
    <row r="290" spans="1:8" x14ac:dyDescent="0.25">
      <c r="B290" s="751" t="s">
        <v>1886</v>
      </c>
      <c r="C290" s="1100" t="s">
        <v>1886</v>
      </c>
      <c r="D290" s="788">
        <v>4451</v>
      </c>
      <c r="E290" s="1100" t="s">
        <v>2620</v>
      </c>
      <c r="F290" s="788" t="s">
        <v>1492</v>
      </c>
      <c r="G290" s="1055">
        <v>501460888</v>
      </c>
      <c r="H290" s="864"/>
    </row>
    <row r="291" spans="1:8" x14ac:dyDescent="0.25">
      <c r="B291" s="751" t="s">
        <v>1516</v>
      </c>
      <c r="C291" s="1100" t="s">
        <v>715</v>
      </c>
      <c r="D291" s="788">
        <v>4452</v>
      </c>
      <c r="E291" s="1100" t="s">
        <v>2844</v>
      </c>
      <c r="F291" s="750" t="s">
        <v>1490</v>
      </c>
      <c r="G291" s="1055">
        <v>600087280</v>
      </c>
      <c r="H291" s="864"/>
    </row>
    <row r="292" spans="1:8" x14ac:dyDescent="0.25">
      <c r="B292" s="751" t="s">
        <v>1491</v>
      </c>
      <c r="C292" s="1100" t="s">
        <v>710</v>
      </c>
      <c r="D292" s="788">
        <v>4453</v>
      </c>
      <c r="E292" s="1100" t="s">
        <v>2780</v>
      </c>
      <c r="F292" s="750" t="s">
        <v>1492</v>
      </c>
      <c r="G292" s="1055">
        <v>600020339</v>
      </c>
      <c r="H292" s="864"/>
    </row>
    <row r="293" spans="1:8" x14ac:dyDescent="0.25">
      <c r="B293" s="751" t="s">
        <v>1884</v>
      </c>
      <c r="C293" s="1100" t="s">
        <v>1269</v>
      </c>
      <c r="D293" s="788">
        <v>4454</v>
      </c>
      <c r="E293" s="1100" t="s">
        <v>2621</v>
      </c>
      <c r="F293" s="788" t="s">
        <v>1490</v>
      </c>
      <c r="G293" s="1055">
        <v>600087271</v>
      </c>
      <c r="H293" s="864"/>
    </row>
    <row r="294" spans="1:8" x14ac:dyDescent="0.25">
      <c r="A294" s="1117"/>
      <c r="B294" s="751" t="s">
        <v>2675</v>
      </c>
      <c r="C294" s="1100" t="s">
        <v>1269</v>
      </c>
      <c r="D294" s="788">
        <v>4455</v>
      </c>
      <c r="E294" s="1100" t="s">
        <v>2676</v>
      </c>
      <c r="F294" s="788" t="s">
        <v>1490</v>
      </c>
      <c r="G294" s="1055">
        <v>600087328</v>
      </c>
      <c r="H294" s="864"/>
    </row>
    <row r="295" spans="1:8" x14ac:dyDescent="0.25">
      <c r="A295" s="1117"/>
      <c r="B295" s="751" t="s">
        <v>1884</v>
      </c>
      <c r="C295" s="1100" t="s">
        <v>1269</v>
      </c>
      <c r="D295" s="788">
        <v>4456</v>
      </c>
      <c r="E295" s="1100" t="s">
        <v>1910</v>
      </c>
      <c r="F295" s="750" t="s">
        <v>1490</v>
      </c>
      <c r="G295" s="1055">
        <v>600086895</v>
      </c>
      <c r="H295" s="864"/>
    </row>
    <row r="296" spans="1:8" x14ac:dyDescent="0.25">
      <c r="A296" s="1117"/>
      <c r="B296" s="751" t="s">
        <v>1491</v>
      </c>
      <c r="C296" s="1100" t="s">
        <v>710</v>
      </c>
      <c r="D296" s="788">
        <v>4457</v>
      </c>
      <c r="E296" s="1100" t="s">
        <v>2845</v>
      </c>
      <c r="F296" s="750" t="s">
        <v>1490</v>
      </c>
      <c r="G296" s="1055" t="s">
        <v>3012</v>
      </c>
      <c r="H296" s="864"/>
    </row>
    <row r="297" spans="1:8" x14ac:dyDescent="0.25">
      <c r="A297" s="1117"/>
      <c r="B297" s="751" t="s">
        <v>1908</v>
      </c>
      <c r="C297" s="1100" t="s">
        <v>1269</v>
      </c>
      <c r="D297" s="788">
        <v>4458</v>
      </c>
      <c r="E297" s="1100" t="s">
        <v>2622</v>
      </c>
      <c r="F297" s="788" t="s">
        <v>1490</v>
      </c>
      <c r="G297" s="1055">
        <v>600087336</v>
      </c>
      <c r="H297" s="864"/>
    </row>
    <row r="298" spans="1:8" ht="24" x14ac:dyDescent="0.25">
      <c r="B298" s="751" t="s">
        <v>1494</v>
      </c>
      <c r="C298" s="1100" t="s">
        <v>727</v>
      </c>
      <c r="D298" s="788">
        <v>4459</v>
      </c>
      <c r="E298" s="1100" t="s">
        <v>2623</v>
      </c>
      <c r="F298" s="788" t="s">
        <v>1490</v>
      </c>
      <c r="G298" s="1055">
        <v>600087301</v>
      </c>
    </row>
    <row r="299" spans="1:8" x14ac:dyDescent="0.25">
      <c r="B299" s="751" t="s">
        <v>2603</v>
      </c>
      <c r="C299" s="1100" t="s">
        <v>899</v>
      </c>
      <c r="D299" s="788">
        <v>4461</v>
      </c>
      <c r="E299" s="1100" t="s">
        <v>2725</v>
      </c>
      <c r="F299" s="788" t="s">
        <v>1492</v>
      </c>
      <c r="G299" s="1055">
        <v>720014468</v>
      </c>
    </row>
    <row r="300" spans="1:8" ht="24" x14ac:dyDescent="0.25">
      <c r="B300" s="751" t="s">
        <v>1494</v>
      </c>
      <c r="C300" s="1100" t="s">
        <v>727</v>
      </c>
      <c r="D300" s="788">
        <v>4463</v>
      </c>
      <c r="E300" s="1100" t="s">
        <v>2673</v>
      </c>
      <c r="F300" s="788" t="s">
        <v>1492</v>
      </c>
      <c r="G300" s="1055">
        <v>600000532</v>
      </c>
    </row>
    <row r="301" spans="1:8" x14ac:dyDescent="0.25">
      <c r="B301" s="751" t="s">
        <v>1886</v>
      </c>
      <c r="C301" s="1100" t="s">
        <v>1886</v>
      </c>
      <c r="D301" s="788">
        <v>5004</v>
      </c>
      <c r="E301" s="1100" t="s">
        <v>2841</v>
      </c>
      <c r="F301" s="788" t="s">
        <v>1524</v>
      </c>
      <c r="G301" s="1055">
        <v>720014786</v>
      </c>
    </row>
    <row r="302" spans="1:8" x14ac:dyDescent="0.25">
      <c r="B302" s="751" t="s">
        <v>2603</v>
      </c>
      <c r="C302" s="1100" t="s">
        <v>899</v>
      </c>
      <c r="D302" s="788">
        <v>5006</v>
      </c>
      <c r="E302" s="1100" t="s">
        <v>1802</v>
      </c>
      <c r="F302" s="788" t="s">
        <v>1524</v>
      </c>
      <c r="G302" s="1055">
        <v>720015170</v>
      </c>
    </row>
    <row r="303" spans="1:8" x14ac:dyDescent="0.25">
      <c r="A303" s="1115"/>
      <c r="B303" s="751" t="s">
        <v>2603</v>
      </c>
      <c r="C303" s="1100" t="s">
        <v>899</v>
      </c>
      <c r="D303" s="788">
        <v>5007</v>
      </c>
      <c r="E303" s="1100" t="s">
        <v>1803</v>
      </c>
      <c r="F303" s="788" t="s">
        <v>1524</v>
      </c>
      <c r="G303" s="1055">
        <v>720015162</v>
      </c>
      <c r="H303" s="864"/>
    </row>
    <row r="304" spans="1:8" x14ac:dyDescent="0.25">
      <c r="B304" s="751" t="s">
        <v>1277</v>
      </c>
      <c r="C304" s="1100" t="s">
        <v>1277</v>
      </c>
      <c r="D304" s="788">
        <v>5008</v>
      </c>
      <c r="E304" s="1100" t="s">
        <v>2754</v>
      </c>
      <c r="F304" s="788" t="s">
        <v>1536</v>
      </c>
      <c r="G304" s="1055">
        <v>513547835</v>
      </c>
    </row>
    <row r="305" spans="1:8" x14ac:dyDescent="0.25">
      <c r="B305" s="751" t="s">
        <v>1884</v>
      </c>
      <c r="C305" s="1100" t="s">
        <v>1269</v>
      </c>
      <c r="D305" s="788">
        <v>5009</v>
      </c>
      <c r="E305" s="1100" t="s">
        <v>1804</v>
      </c>
      <c r="F305" s="750" t="s">
        <v>1524</v>
      </c>
      <c r="G305" s="1055">
        <v>720015413</v>
      </c>
    </row>
    <row r="306" spans="1:8" x14ac:dyDescent="0.25">
      <c r="B306" s="751" t="s">
        <v>2603</v>
      </c>
      <c r="C306" s="1100" t="s">
        <v>899</v>
      </c>
      <c r="D306" s="788">
        <v>5010</v>
      </c>
      <c r="E306" s="1100" t="s">
        <v>1898</v>
      </c>
      <c r="F306" s="788" t="s">
        <v>1524</v>
      </c>
      <c r="G306" s="1055">
        <v>720015308</v>
      </c>
    </row>
    <row r="307" spans="1:8" x14ac:dyDescent="0.25">
      <c r="B307" s="751" t="s">
        <v>1886</v>
      </c>
      <c r="C307" s="1100" t="s">
        <v>1886</v>
      </c>
      <c r="D307" s="788">
        <v>5013</v>
      </c>
      <c r="E307" s="1100" t="s">
        <v>2624</v>
      </c>
      <c r="F307" s="750" t="s">
        <v>1524</v>
      </c>
      <c r="G307" s="1055">
        <v>501460888</v>
      </c>
    </row>
    <row r="308" spans="1:8" x14ac:dyDescent="0.25">
      <c r="B308" s="751" t="s">
        <v>1491</v>
      </c>
      <c r="C308" s="1100" t="s">
        <v>710</v>
      </c>
      <c r="D308" s="788">
        <v>5014</v>
      </c>
      <c r="E308" s="1100" t="s">
        <v>2846</v>
      </c>
      <c r="F308" s="750" t="s">
        <v>1524</v>
      </c>
      <c r="G308" s="1055">
        <v>503098248</v>
      </c>
    </row>
    <row r="309" spans="1:8" x14ac:dyDescent="0.25">
      <c r="B309" s="751" t="s">
        <v>1894</v>
      </c>
      <c r="C309" s="1100" t="s">
        <v>1885</v>
      </c>
      <c r="D309" s="788">
        <v>5015</v>
      </c>
      <c r="E309" s="1100" t="s">
        <v>2722</v>
      </c>
      <c r="F309" s="750" t="s">
        <v>1528</v>
      </c>
      <c r="G309" s="1055">
        <v>501618392</v>
      </c>
    </row>
    <row r="310" spans="1:8" x14ac:dyDescent="0.25">
      <c r="B310" s="751" t="s">
        <v>1496</v>
      </c>
      <c r="C310" s="1100" t="s">
        <v>720</v>
      </c>
      <c r="D310" s="788">
        <v>5016</v>
      </c>
      <c r="E310" s="1100" t="s">
        <v>1882</v>
      </c>
      <c r="F310" s="788" t="s">
        <v>1528</v>
      </c>
      <c r="G310" s="1055">
        <v>503657190</v>
      </c>
    </row>
    <row r="311" spans="1:8" x14ac:dyDescent="0.25">
      <c r="B311" s="751" t="s">
        <v>1491</v>
      </c>
      <c r="C311" s="1100" t="s">
        <v>710</v>
      </c>
      <c r="D311" s="788">
        <v>5017</v>
      </c>
      <c r="E311" s="1100" t="s">
        <v>2781</v>
      </c>
      <c r="F311" s="788" t="s">
        <v>1524</v>
      </c>
      <c r="G311" s="1055">
        <v>600020339</v>
      </c>
    </row>
    <row r="312" spans="1:8" ht="24" x14ac:dyDescent="0.25">
      <c r="B312" s="751" t="s">
        <v>1277</v>
      </c>
      <c r="C312" s="1100" t="s">
        <v>1277</v>
      </c>
      <c r="D312" s="788">
        <v>5018</v>
      </c>
      <c r="E312" s="1100" t="s">
        <v>2625</v>
      </c>
      <c r="F312" s="750" t="s">
        <v>1536</v>
      </c>
      <c r="G312" s="1055">
        <v>514968478</v>
      </c>
    </row>
    <row r="313" spans="1:8" x14ac:dyDescent="0.25">
      <c r="B313" s="751" t="s">
        <v>1277</v>
      </c>
      <c r="C313" s="1100" t="s">
        <v>1277</v>
      </c>
      <c r="D313" s="788">
        <v>5019</v>
      </c>
      <c r="E313" s="1100" t="s">
        <v>1883</v>
      </c>
      <c r="F313" s="788" t="s">
        <v>1536</v>
      </c>
      <c r="G313" s="1055">
        <v>501797173</v>
      </c>
    </row>
    <row r="314" spans="1:8" x14ac:dyDescent="0.25">
      <c r="B314" s="751" t="s">
        <v>1886</v>
      </c>
      <c r="C314" s="1100" t="s">
        <v>1886</v>
      </c>
      <c r="D314" s="788">
        <v>5020</v>
      </c>
      <c r="E314" s="1100" t="s">
        <v>2735</v>
      </c>
      <c r="F314" s="788" t="s">
        <v>3012</v>
      </c>
      <c r="G314" s="1055">
        <v>123456789</v>
      </c>
      <c r="H314" s="864"/>
    </row>
    <row r="315" spans="1:8" x14ac:dyDescent="0.25">
      <c r="B315" s="751" t="s">
        <v>2603</v>
      </c>
      <c r="C315" s="1100" t="s">
        <v>899</v>
      </c>
      <c r="D315" s="788">
        <v>5022</v>
      </c>
      <c r="E315" s="1100" t="s">
        <v>1941</v>
      </c>
      <c r="F315" s="788" t="s">
        <v>1524</v>
      </c>
      <c r="G315" s="1055">
        <v>600087433</v>
      </c>
      <c r="H315" s="864"/>
    </row>
    <row r="316" spans="1:8" x14ac:dyDescent="0.25">
      <c r="B316" s="751" t="s">
        <v>1496</v>
      </c>
      <c r="C316" s="1100" t="s">
        <v>720</v>
      </c>
      <c r="D316" s="788">
        <v>5023</v>
      </c>
      <c r="E316" s="1100" t="s">
        <v>2626</v>
      </c>
      <c r="F316" s="750" t="s">
        <v>1528</v>
      </c>
      <c r="G316" s="1055">
        <v>506804917</v>
      </c>
      <c r="H316" s="864"/>
    </row>
    <row r="317" spans="1:8" x14ac:dyDescent="0.25">
      <c r="B317" s="751" t="s">
        <v>1886</v>
      </c>
      <c r="C317" s="1100" t="s">
        <v>1886</v>
      </c>
      <c r="D317" s="788">
        <v>5024</v>
      </c>
      <c r="E317" s="1100" t="s">
        <v>1939</v>
      </c>
      <c r="F317" s="788" t="s">
        <v>1536</v>
      </c>
      <c r="G317" s="1175" t="s">
        <v>3012</v>
      </c>
      <c r="H317" s="864"/>
    </row>
    <row r="318" spans="1:8" x14ac:dyDescent="0.25">
      <c r="A318" s="1117"/>
      <c r="B318" s="751" t="s">
        <v>1277</v>
      </c>
      <c r="C318" s="1100" t="s">
        <v>1277</v>
      </c>
      <c r="D318" s="788">
        <v>5025</v>
      </c>
      <c r="E318" s="1100" t="s">
        <v>2755</v>
      </c>
      <c r="F318" s="788" t="s">
        <v>1528</v>
      </c>
      <c r="G318" s="1055">
        <v>515388211</v>
      </c>
      <c r="H318" s="864"/>
    </row>
    <row r="319" spans="1:8" x14ac:dyDescent="0.25">
      <c r="B319" s="751" t="s">
        <v>1894</v>
      </c>
      <c r="C319" s="1100" t="s">
        <v>1885</v>
      </c>
      <c r="D319" s="788">
        <v>5026</v>
      </c>
      <c r="E319" s="1100" t="s">
        <v>1940</v>
      </c>
      <c r="F319" s="788" t="s">
        <v>1528</v>
      </c>
      <c r="G319" s="1055">
        <v>506126935</v>
      </c>
      <c r="H319" s="864"/>
    </row>
    <row r="320" spans="1:8" x14ac:dyDescent="0.25">
      <c r="B320" s="751" t="s">
        <v>1894</v>
      </c>
      <c r="C320" s="1100" t="s">
        <v>1885</v>
      </c>
      <c r="D320" s="788">
        <v>5028</v>
      </c>
      <c r="E320" s="1100" t="s">
        <v>1942</v>
      </c>
      <c r="F320" s="788" t="s">
        <v>1524</v>
      </c>
      <c r="G320" s="1055">
        <v>902084704</v>
      </c>
      <c r="H320" s="864"/>
    </row>
    <row r="321" spans="2:8" ht="24" x14ac:dyDescent="0.25">
      <c r="B321" s="751" t="s">
        <v>1278</v>
      </c>
      <c r="C321" s="1100" t="s">
        <v>1278</v>
      </c>
      <c r="D321" s="788">
        <v>5031</v>
      </c>
      <c r="E321" s="1100" t="s">
        <v>2627</v>
      </c>
      <c r="F321" s="750" t="s">
        <v>1528</v>
      </c>
      <c r="G321" s="1055">
        <v>503554286</v>
      </c>
      <c r="H321" s="864"/>
    </row>
    <row r="322" spans="2:8" x14ac:dyDescent="0.25">
      <c r="B322" s="751" t="s">
        <v>1491</v>
      </c>
      <c r="C322" s="1100" t="s">
        <v>710</v>
      </c>
      <c r="D322" s="788">
        <v>5200</v>
      </c>
      <c r="E322" s="1100" t="s">
        <v>88</v>
      </c>
      <c r="F322" s="788" t="s">
        <v>1524</v>
      </c>
      <c r="G322" s="1055">
        <v>600000869</v>
      </c>
      <c r="H322" s="864"/>
    </row>
    <row r="323" spans="2:8" x14ac:dyDescent="0.25">
      <c r="B323" s="751" t="s">
        <v>1491</v>
      </c>
      <c r="C323" s="1100" t="s">
        <v>710</v>
      </c>
      <c r="D323" s="788">
        <v>5201</v>
      </c>
      <c r="E323" s="1100" t="s">
        <v>87</v>
      </c>
      <c r="F323" s="788" t="s">
        <v>1524</v>
      </c>
      <c r="G323" s="1055">
        <v>600054128</v>
      </c>
      <c r="H323" s="864"/>
    </row>
    <row r="324" spans="2:8" x14ac:dyDescent="0.25">
      <c r="B324" s="751" t="s">
        <v>1491</v>
      </c>
      <c r="C324" s="1100" t="s">
        <v>710</v>
      </c>
      <c r="D324" s="788">
        <v>5202</v>
      </c>
      <c r="E324" s="1100" t="s">
        <v>1525</v>
      </c>
      <c r="F324" s="788" t="s">
        <v>1524</v>
      </c>
      <c r="G324" s="1055">
        <v>600018954</v>
      </c>
      <c r="H324" s="864"/>
    </row>
    <row r="325" spans="2:8" x14ac:dyDescent="0.25">
      <c r="B325" s="751" t="s">
        <v>1491</v>
      </c>
      <c r="C325" s="1100" t="s">
        <v>710</v>
      </c>
      <c r="D325" s="788">
        <v>5208</v>
      </c>
      <c r="E325" s="1100" t="s">
        <v>1526</v>
      </c>
      <c r="F325" s="750" t="s">
        <v>1524</v>
      </c>
      <c r="G325" s="1055">
        <v>510935842</v>
      </c>
      <c r="H325" s="864"/>
    </row>
    <row r="326" spans="2:8" x14ac:dyDescent="0.25">
      <c r="B326" s="751" t="s">
        <v>1491</v>
      </c>
      <c r="C326" s="1100" t="s">
        <v>710</v>
      </c>
      <c r="D326" s="788">
        <v>5209</v>
      </c>
      <c r="E326" s="1100" t="s">
        <v>1776</v>
      </c>
      <c r="F326" s="750" t="s">
        <v>1524</v>
      </c>
      <c r="G326" s="1055">
        <v>510935788</v>
      </c>
      <c r="H326" s="864"/>
    </row>
    <row r="327" spans="2:8" x14ac:dyDescent="0.25">
      <c r="B327" s="751" t="s">
        <v>1491</v>
      </c>
      <c r="C327" s="1100" t="s">
        <v>710</v>
      </c>
      <c r="D327" s="788">
        <v>5210</v>
      </c>
      <c r="E327" s="1100" t="s">
        <v>1527</v>
      </c>
      <c r="F327" s="750" t="s">
        <v>1524</v>
      </c>
      <c r="G327" s="1055">
        <v>510935745</v>
      </c>
      <c r="H327" s="864"/>
    </row>
    <row r="328" spans="2:8" x14ac:dyDescent="0.25">
      <c r="B328" s="751" t="s">
        <v>1270</v>
      </c>
      <c r="C328" s="1100" t="s">
        <v>1270</v>
      </c>
      <c r="D328" s="788">
        <v>5214</v>
      </c>
      <c r="E328" s="1100" t="s">
        <v>2797</v>
      </c>
      <c r="F328" s="750" t="s">
        <v>1524</v>
      </c>
      <c r="G328" s="1055">
        <v>600056791</v>
      </c>
      <c r="H328" s="864"/>
    </row>
    <row r="329" spans="2:8" x14ac:dyDescent="0.25">
      <c r="B329" s="751" t="s">
        <v>1270</v>
      </c>
      <c r="C329" s="1100" t="s">
        <v>1270</v>
      </c>
      <c r="D329" s="788">
        <v>5215</v>
      </c>
      <c r="E329" s="1100" t="s">
        <v>2628</v>
      </c>
      <c r="F329" s="788" t="s">
        <v>1528</v>
      </c>
      <c r="G329" s="1055">
        <v>503756237</v>
      </c>
      <c r="H329" s="864"/>
    </row>
    <row r="330" spans="2:8" x14ac:dyDescent="0.25">
      <c r="B330" s="751" t="s">
        <v>1270</v>
      </c>
      <c r="C330" s="1100" t="s">
        <v>1270</v>
      </c>
      <c r="D330" s="788">
        <v>5218</v>
      </c>
      <c r="E330" s="1100" t="s">
        <v>86</v>
      </c>
      <c r="F330" s="788" t="s">
        <v>1524</v>
      </c>
      <c r="G330" s="1055">
        <v>501328599</v>
      </c>
      <c r="H330" s="864"/>
    </row>
    <row r="331" spans="2:8" x14ac:dyDescent="0.25">
      <c r="B331" s="751" t="s">
        <v>1270</v>
      </c>
      <c r="C331" s="1100" t="s">
        <v>1270</v>
      </c>
      <c r="D331" s="788">
        <v>5221</v>
      </c>
      <c r="E331" s="1100" t="s">
        <v>2854</v>
      </c>
      <c r="F331" s="788" t="s">
        <v>1524</v>
      </c>
      <c r="G331" s="1055">
        <v>501328599</v>
      </c>
      <c r="H331" s="864"/>
    </row>
    <row r="332" spans="2:8" ht="24" x14ac:dyDescent="0.25">
      <c r="B332" s="751" t="s">
        <v>1278</v>
      </c>
      <c r="C332" s="1100" t="s">
        <v>1278</v>
      </c>
      <c r="D332" s="788">
        <v>5222</v>
      </c>
      <c r="E332" s="1100" t="s">
        <v>2687</v>
      </c>
      <c r="F332" s="750" t="s">
        <v>1524</v>
      </c>
      <c r="G332" s="1055">
        <v>500792968</v>
      </c>
      <c r="H332" s="864"/>
    </row>
    <row r="333" spans="2:8" x14ac:dyDescent="0.25">
      <c r="B333" s="751" t="s">
        <v>1270</v>
      </c>
      <c r="C333" s="1100" t="s">
        <v>713</v>
      </c>
      <c r="D333" s="788">
        <v>5223</v>
      </c>
      <c r="E333" s="1100" t="s">
        <v>2798</v>
      </c>
      <c r="F333" s="788" t="s">
        <v>1524</v>
      </c>
      <c r="G333" s="1055">
        <v>680047263</v>
      </c>
      <c r="H333" s="864"/>
    </row>
    <row r="334" spans="2:8" x14ac:dyDescent="0.25">
      <c r="B334" s="751" t="s">
        <v>1270</v>
      </c>
      <c r="C334" s="1100" t="s">
        <v>1270</v>
      </c>
      <c r="D334" s="788">
        <v>5224</v>
      </c>
      <c r="E334" s="1100" t="s">
        <v>2869</v>
      </c>
      <c r="F334" s="750" t="s">
        <v>1524</v>
      </c>
      <c r="G334" s="1055">
        <v>502549254</v>
      </c>
      <c r="H334" s="864"/>
    </row>
    <row r="335" spans="2:8" x14ac:dyDescent="0.25">
      <c r="B335" s="751" t="s">
        <v>1497</v>
      </c>
      <c r="C335" s="1100" t="s">
        <v>1269</v>
      </c>
      <c r="D335" s="788">
        <v>5227</v>
      </c>
      <c r="E335" s="1100" t="s">
        <v>85</v>
      </c>
      <c r="F335" s="750" t="s">
        <v>1524</v>
      </c>
      <c r="G335" s="1055">
        <v>600053903</v>
      </c>
      <c r="H335" s="864"/>
    </row>
    <row r="336" spans="2:8" x14ac:dyDescent="0.25">
      <c r="B336" s="751" t="s">
        <v>1500</v>
      </c>
      <c r="C336" s="1100" t="s">
        <v>717</v>
      </c>
      <c r="D336" s="788">
        <v>5229</v>
      </c>
      <c r="E336" s="1100" t="s">
        <v>84</v>
      </c>
      <c r="F336" s="788" t="s">
        <v>1524</v>
      </c>
      <c r="G336" s="1055">
        <v>501494170</v>
      </c>
      <c r="H336" s="864"/>
    </row>
    <row r="337" spans="1:8" x14ac:dyDescent="0.25">
      <c r="B337" s="751" t="s">
        <v>1500</v>
      </c>
      <c r="C337" s="1100" t="s">
        <v>717</v>
      </c>
      <c r="D337" s="788">
        <v>5239</v>
      </c>
      <c r="E337" s="1100" t="s">
        <v>2847</v>
      </c>
      <c r="F337" s="750" t="s">
        <v>1524</v>
      </c>
      <c r="G337" s="1055">
        <v>500746427</v>
      </c>
      <c r="H337" s="864"/>
    </row>
    <row r="338" spans="1:8" x14ac:dyDescent="0.25">
      <c r="B338" s="751" t="s">
        <v>1516</v>
      </c>
      <c r="C338" s="1100" t="s">
        <v>715</v>
      </c>
      <c r="D338" s="788">
        <v>5242</v>
      </c>
      <c r="E338" s="1100" t="s">
        <v>2629</v>
      </c>
      <c r="F338" s="788" t="s">
        <v>1524</v>
      </c>
      <c r="G338" s="1055">
        <v>503191620</v>
      </c>
      <c r="H338" s="864"/>
    </row>
    <row r="339" spans="1:8" x14ac:dyDescent="0.25">
      <c r="B339" s="751" t="s">
        <v>1496</v>
      </c>
      <c r="C339" s="1100" t="s">
        <v>720</v>
      </c>
      <c r="D339" s="788">
        <v>5245</v>
      </c>
      <c r="E339" s="1100" t="s">
        <v>83</v>
      </c>
      <c r="F339" s="788" t="s">
        <v>1524</v>
      </c>
      <c r="G339" s="1055">
        <v>500766673</v>
      </c>
      <c r="H339" s="864"/>
    </row>
    <row r="340" spans="1:8" x14ac:dyDescent="0.25">
      <c r="B340" s="751" t="s">
        <v>1497</v>
      </c>
      <c r="C340" s="1100" t="s">
        <v>1269</v>
      </c>
      <c r="D340" s="788">
        <v>5247</v>
      </c>
      <c r="E340" s="1100" t="s">
        <v>2630</v>
      </c>
      <c r="F340" s="788" t="s">
        <v>1524</v>
      </c>
      <c r="G340" s="1055">
        <v>600023168</v>
      </c>
      <c r="H340" s="864"/>
    </row>
    <row r="341" spans="1:8" x14ac:dyDescent="0.25">
      <c r="B341" s="751" t="s">
        <v>1496</v>
      </c>
      <c r="C341" s="1100" t="s">
        <v>720</v>
      </c>
      <c r="D341" s="788">
        <v>5248</v>
      </c>
      <c r="E341" s="1100" t="s">
        <v>82</v>
      </c>
      <c r="F341" s="750" t="s">
        <v>1524</v>
      </c>
      <c r="G341" s="1055">
        <v>501433813</v>
      </c>
      <c r="H341" s="864"/>
    </row>
    <row r="342" spans="1:8" x14ac:dyDescent="0.25">
      <c r="B342" s="751" t="s">
        <v>1496</v>
      </c>
      <c r="C342" s="1100" t="s">
        <v>720</v>
      </c>
      <c r="D342" s="788">
        <v>5249</v>
      </c>
      <c r="E342" s="1100" t="s">
        <v>81</v>
      </c>
      <c r="F342" s="788" t="s">
        <v>1524</v>
      </c>
      <c r="G342" s="1055">
        <v>500960950</v>
      </c>
      <c r="H342" s="864"/>
    </row>
    <row r="343" spans="1:8" x14ac:dyDescent="0.25">
      <c r="B343" s="751" t="s">
        <v>723</v>
      </c>
      <c r="C343" s="1100" t="s">
        <v>723</v>
      </c>
      <c r="D343" s="788">
        <v>5262</v>
      </c>
      <c r="E343" s="1100" t="s">
        <v>2674</v>
      </c>
      <c r="F343" s="788" t="s">
        <v>1524</v>
      </c>
      <c r="G343" s="1055">
        <v>508203970</v>
      </c>
      <c r="H343" s="864"/>
    </row>
    <row r="344" spans="1:8" x14ac:dyDescent="0.25">
      <c r="B344" s="751" t="s">
        <v>2603</v>
      </c>
      <c r="C344" s="1100" t="s">
        <v>899</v>
      </c>
      <c r="D344" s="788">
        <v>5266</v>
      </c>
      <c r="E344" s="1100" t="s">
        <v>2726</v>
      </c>
      <c r="F344" s="788" t="s">
        <v>1524</v>
      </c>
      <c r="G344" s="1055">
        <v>501373357</v>
      </c>
      <c r="H344" s="864"/>
    </row>
    <row r="345" spans="1:8" x14ac:dyDescent="0.25">
      <c r="A345" s="1117"/>
      <c r="B345" s="751" t="s">
        <v>2603</v>
      </c>
      <c r="C345" s="1100" t="s">
        <v>899</v>
      </c>
      <c r="D345" s="788">
        <v>5267</v>
      </c>
      <c r="E345" s="1100" t="s">
        <v>2631</v>
      </c>
      <c r="F345" s="788" t="s">
        <v>1524</v>
      </c>
      <c r="G345" s="1055">
        <v>502225610</v>
      </c>
      <c r="H345" s="864"/>
    </row>
    <row r="346" spans="1:8" x14ac:dyDescent="0.25">
      <c r="A346" s="1117"/>
      <c r="B346" s="751" t="s">
        <v>1886</v>
      </c>
      <c r="C346" s="1100" t="s">
        <v>1886</v>
      </c>
      <c r="D346" s="788">
        <v>5270</v>
      </c>
      <c r="E346" s="1100" t="s">
        <v>1529</v>
      </c>
      <c r="F346" s="750" t="s">
        <v>1524</v>
      </c>
      <c r="G346" s="1055">
        <v>502017368</v>
      </c>
      <c r="H346" s="864"/>
    </row>
    <row r="347" spans="1:8" x14ac:dyDescent="0.25">
      <c r="B347" s="751" t="s">
        <v>1894</v>
      </c>
      <c r="C347" s="1100" t="s">
        <v>1885</v>
      </c>
      <c r="D347" s="788">
        <v>5271</v>
      </c>
      <c r="E347" s="1100" t="s">
        <v>918</v>
      </c>
      <c r="F347" s="788" t="s">
        <v>1524</v>
      </c>
      <c r="G347" s="1055">
        <v>503681490</v>
      </c>
      <c r="H347" s="864"/>
    </row>
    <row r="348" spans="1:8" x14ac:dyDescent="0.25">
      <c r="B348" s="751" t="s">
        <v>2603</v>
      </c>
      <c r="C348" s="1100" t="s">
        <v>899</v>
      </c>
      <c r="D348" s="788">
        <v>5277</v>
      </c>
      <c r="E348" s="1100" t="s">
        <v>1530</v>
      </c>
      <c r="F348" s="788" t="s">
        <v>1524</v>
      </c>
      <c r="G348" s="1055">
        <v>508666236</v>
      </c>
      <c r="H348" s="864"/>
    </row>
    <row r="349" spans="1:8" x14ac:dyDescent="0.25">
      <c r="B349" s="751" t="s">
        <v>1277</v>
      </c>
      <c r="C349" s="1100" t="s">
        <v>1277</v>
      </c>
      <c r="D349" s="788">
        <v>5278</v>
      </c>
      <c r="E349" s="1100" t="s">
        <v>80</v>
      </c>
      <c r="F349" s="788" t="s">
        <v>1524</v>
      </c>
      <c r="G349" s="1055">
        <v>502701676</v>
      </c>
      <c r="H349" s="864"/>
    </row>
    <row r="350" spans="1:8" x14ac:dyDescent="0.25">
      <c r="B350" s="751" t="s">
        <v>1887</v>
      </c>
      <c r="C350" s="1100" t="s">
        <v>1887</v>
      </c>
      <c r="D350" s="788">
        <v>5286</v>
      </c>
      <c r="E350" s="1100" t="s">
        <v>582</v>
      </c>
      <c r="F350" s="788" t="s">
        <v>1524</v>
      </c>
      <c r="G350" s="1055">
        <v>501722335</v>
      </c>
      <c r="H350" s="864"/>
    </row>
    <row r="351" spans="1:8" ht="24" x14ac:dyDescent="0.25">
      <c r="B351" s="751" t="s">
        <v>1494</v>
      </c>
      <c r="C351" s="1100" t="s">
        <v>727</v>
      </c>
      <c r="D351" s="788">
        <v>5294</v>
      </c>
      <c r="E351" s="1100" t="s">
        <v>849</v>
      </c>
      <c r="F351" s="788" t="s">
        <v>1524</v>
      </c>
      <c r="G351" s="1055">
        <v>600000532</v>
      </c>
      <c r="H351" s="864"/>
    </row>
    <row r="352" spans="1:8" x14ac:dyDescent="0.25">
      <c r="B352" s="751" t="s">
        <v>1277</v>
      </c>
      <c r="C352" s="1100" t="s">
        <v>1277</v>
      </c>
      <c r="D352" s="788">
        <v>5298</v>
      </c>
      <c r="E352" s="1100" t="s">
        <v>79</v>
      </c>
      <c r="F352" s="788" t="s">
        <v>1524</v>
      </c>
      <c r="G352" s="1055">
        <v>503904040</v>
      </c>
      <c r="H352" s="864"/>
    </row>
    <row r="353" spans="1:8" x14ac:dyDescent="0.25">
      <c r="B353" s="751" t="s">
        <v>1277</v>
      </c>
      <c r="C353" s="1100" t="s">
        <v>1277</v>
      </c>
      <c r="D353" s="788">
        <v>5304</v>
      </c>
      <c r="E353" s="1100" t="s">
        <v>78</v>
      </c>
      <c r="F353" s="788" t="s">
        <v>1524</v>
      </c>
      <c r="G353" s="1055">
        <v>502110660</v>
      </c>
      <c r="H353" s="864"/>
    </row>
    <row r="354" spans="1:8" x14ac:dyDescent="0.25">
      <c r="B354" s="751" t="s">
        <v>1277</v>
      </c>
      <c r="C354" s="1100" t="s">
        <v>1277</v>
      </c>
      <c r="D354" s="788">
        <v>5305</v>
      </c>
      <c r="E354" s="1100" t="s">
        <v>77</v>
      </c>
      <c r="F354" s="788" t="s">
        <v>1524</v>
      </c>
      <c r="G354" s="1055">
        <v>512017050</v>
      </c>
      <c r="H354" s="864"/>
    </row>
    <row r="355" spans="1:8" x14ac:dyDescent="0.25">
      <c r="B355" s="751" t="s">
        <v>1277</v>
      </c>
      <c r="C355" s="1100" t="s">
        <v>1277</v>
      </c>
      <c r="D355" s="788">
        <v>5306</v>
      </c>
      <c r="E355" s="1100" t="s">
        <v>76</v>
      </c>
      <c r="F355" s="788" t="s">
        <v>1524</v>
      </c>
      <c r="G355" s="1055">
        <v>505387271</v>
      </c>
      <c r="H355" s="864"/>
    </row>
    <row r="356" spans="1:8" x14ac:dyDescent="0.25">
      <c r="B356" s="751" t="s">
        <v>1277</v>
      </c>
      <c r="C356" s="1100" t="s">
        <v>1277</v>
      </c>
      <c r="D356" s="788">
        <v>5308</v>
      </c>
      <c r="E356" s="1100" t="s">
        <v>75</v>
      </c>
      <c r="F356" s="788" t="s">
        <v>1524</v>
      </c>
      <c r="G356" s="1055">
        <v>502083514</v>
      </c>
      <c r="H356" s="864"/>
    </row>
    <row r="357" spans="1:8" x14ac:dyDescent="0.25">
      <c r="B357" s="751" t="s">
        <v>1277</v>
      </c>
      <c r="C357" s="1100" t="s">
        <v>1277</v>
      </c>
      <c r="D357" s="788">
        <v>5309</v>
      </c>
      <c r="E357" s="1100" t="s">
        <v>74</v>
      </c>
      <c r="F357" s="750" t="s">
        <v>1524</v>
      </c>
      <c r="G357" s="1055">
        <v>501617582</v>
      </c>
      <c r="H357" s="864"/>
    </row>
    <row r="358" spans="1:8" x14ac:dyDescent="0.25">
      <c r="B358" s="751" t="s">
        <v>1277</v>
      </c>
      <c r="C358" s="1100" t="s">
        <v>1277</v>
      </c>
      <c r="D358" s="788">
        <v>5312</v>
      </c>
      <c r="E358" s="1100" t="s">
        <v>73</v>
      </c>
      <c r="F358" s="750" t="s">
        <v>1524</v>
      </c>
      <c r="G358" s="1055">
        <v>501201920</v>
      </c>
      <c r="H358" s="864"/>
    </row>
    <row r="359" spans="1:8" x14ac:dyDescent="0.25">
      <c r="B359" s="751" t="s">
        <v>1277</v>
      </c>
      <c r="C359" s="1100" t="s">
        <v>1277</v>
      </c>
      <c r="D359" s="788">
        <v>5314</v>
      </c>
      <c r="E359" s="1100" t="s">
        <v>70</v>
      </c>
      <c r="F359" s="750" t="s">
        <v>1524</v>
      </c>
      <c r="G359" s="1055">
        <v>502657456</v>
      </c>
      <c r="H359" s="864"/>
    </row>
    <row r="360" spans="1:8" x14ac:dyDescent="0.25">
      <c r="B360" s="751" t="s">
        <v>1277</v>
      </c>
      <c r="C360" s="1100" t="s">
        <v>1277</v>
      </c>
      <c r="D360" s="788">
        <v>5315</v>
      </c>
      <c r="E360" s="1100" t="s">
        <v>68</v>
      </c>
      <c r="F360" s="788" t="s">
        <v>1524</v>
      </c>
      <c r="G360" s="1055">
        <v>502736208</v>
      </c>
      <c r="H360" s="864"/>
    </row>
    <row r="361" spans="1:8" x14ac:dyDescent="0.25">
      <c r="B361" s="751" t="s">
        <v>1277</v>
      </c>
      <c r="C361" s="1100" t="s">
        <v>1277</v>
      </c>
      <c r="D361" s="788">
        <v>5316</v>
      </c>
      <c r="E361" s="1100" t="s">
        <v>67</v>
      </c>
      <c r="F361" s="788" t="s">
        <v>1524</v>
      </c>
      <c r="G361" s="1055">
        <v>502662875</v>
      </c>
      <c r="H361" s="864"/>
    </row>
    <row r="362" spans="1:8" x14ac:dyDescent="0.25">
      <c r="A362" s="1115"/>
      <c r="B362" s="751" t="s">
        <v>1277</v>
      </c>
      <c r="C362" s="1100" t="s">
        <v>1277</v>
      </c>
      <c r="D362" s="788">
        <v>5317</v>
      </c>
      <c r="E362" s="1100" t="s">
        <v>66</v>
      </c>
      <c r="F362" s="750" t="s">
        <v>1524</v>
      </c>
      <c r="G362" s="1055">
        <v>502618418</v>
      </c>
      <c r="H362" s="864"/>
    </row>
    <row r="363" spans="1:8" x14ac:dyDescent="0.25">
      <c r="A363" s="1115"/>
      <c r="B363" s="751" t="s">
        <v>1277</v>
      </c>
      <c r="C363" s="1100" t="s">
        <v>1277</v>
      </c>
      <c r="D363" s="788">
        <v>5318</v>
      </c>
      <c r="E363" s="1100" t="s">
        <v>65</v>
      </c>
      <c r="F363" s="750" t="s">
        <v>1524</v>
      </c>
      <c r="G363" s="1055">
        <v>502659807</v>
      </c>
      <c r="H363" s="864"/>
    </row>
    <row r="364" spans="1:8" x14ac:dyDescent="0.25">
      <c r="A364" s="1115"/>
      <c r="B364" s="751" t="s">
        <v>1277</v>
      </c>
      <c r="C364" s="1100" t="s">
        <v>1277</v>
      </c>
      <c r="D364" s="788">
        <v>5320</v>
      </c>
      <c r="E364" s="1100" t="s">
        <v>64</v>
      </c>
      <c r="F364" s="788" t="s">
        <v>1524</v>
      </c>
      <c r="G364" s="1055">
        <v>503013366</v>
      </c>
      <c r="H364" s="864"/>
    </row>
    <row r="365" spans="1:8" x14ac:dyDescent="0.25">
      <c r="A365" s="1115"/>
      <c r="B365" s="751" t="s">
        <v>1277</v>
      </c>
      <c r="C365" s="1100" t="s">
        <v>1277</v>
      </c>
      <c r="D365" s="788">
        <v>5321</v>
      </c>
      <c r="E365" s="1100" t="s">
        <v>63</v>
      </c>
      <c r="F365" s="788" t="s">
        <v>1524</v>
      </c>
      <c r="G365" s="1055">
        <v>504035541</v>
      </c>
      <c r="H365" s="864"/>
    </row>
    <row r="366" spans="1:8" x14ac:dyDescent="0.25">
      <c r="A366" s="1115"/>
      <c r="B366" s="751" t="s">
        <v>1277</v>
      </c>
      <c r="C366" s="1100" t="s">
        <v>1277</v>
      </c>
      <c r="D366" s="788">
        <v>5322</v>
      </c>
      <c r="E366" s="1100" t="s">
        <v>62</v>
      </c>
      <c r="F366" s="750" t="s">
        <v>1524</v>
      </c>
      <c r="G366" s="1055">
        <v>506101347</v>
      </c>
      <c r="H366" s="864"/>
    </row>
    <row r="367" spans="1:8" x14ac:dyDescent="0.25">
      <c r="A367" s="1115"/>
      <c r="B367" s="751" t="s">
        <v>1277</v>
      </c>
      <c r="C367" s="1100" t="s">
        <v>1277</v>
      </c>
      <c r="D367" s="788">
        <v>5325</v>
      </c>
      <c r="E367" s="1100" t="s">
        <v>61</v>
      </c>
      <c r="F367" s="788" t="s">
        <v>1524</v>
      </c>
      <c r="G367" s="1055">
        <v>680041982</v>
      </c>
      <c r="H367" s="864"/>
    </row>
    <row r="368" spans="1:8" x14ac:dyDescent="0.25">
      <c r="A368" s="1115"/>
      <c r="B368" s="751" t="s">
        <v>1277</v>
      </c>
      <c r="C368" s="1100" t="s">
        <v>1277</v>
      </c>
      <c r="D368" s="788">
        <v>5326</v>
      </c>
      <c r="E368" s="1100" t="s">
        <v>1531</v>
      </c>
      <c r="F368" s="788" t="s">
        <v>1524</v>
      </c>
      <c r="G368" s="1055">
        <v>502011378</v>
      </c>
      <c r="H368" s="864"/>
    </row>
    <row r="369" spans="1:8" x14ac:dyDescent="0.25">
      <c r="A369" s="1115"/>
      <c r="B369" s="751" t="s">
        <v>1277</v>
      </c>
      <c r="C369" s="1100" t="s">
        <v>1277</v>
      </c>
      <c r="D369" s="788">
        <v>5353</v>
      </c>
      <c r="E369" s="1100" t="s">
        <v>916</v>
      </c>
      <c r="F369" s="788" t="s">
        <v>1524</v>
      </c>
      <c r="G369" s="1055">
        <v>501507930</v>
      </c>
      <c r="H369" s="864"/>
    </row>
    <row r="370" spans="1:8" x14ac:dyDescent="0.25">
      <c r="A370" s="1115"/>
      <c r="B370" s="751" t="s">
        <v>1277</v>
      </c>
      <c r="C370" s="1100" t="s">
        <v>1277</v>
      </c>
      <c r="D370" s="788">
        <v>5354</v>
      </c>
      <c r="E370" s="1100" t="s">
        <v>915</v>
      </c>
      <c r="F370" s="750" t="s">
        <v>1524</v>
      </c>
      <c r="G370" s="1055">
        <v>502488603</v>
      </c>
      <c r="H370" s="864"/>
    </row>
    <row r="371" spans="1:8" x14ac:dyDescent="0.25">
      <c r="A371" s="1115"/>
      <c r="B371" s="751" t="s">
        <v>1277</v>
      </c>
      <c r="C371" s="1100" t="s">
        <v>1277</v>
      </c>
      <c r="D371" s="788">
        <v>5355</v>
      </c>
      <c r="E371" s="1100" t="s">
        <v>914</v>
      </c>
      <c r="F371" s="750" t="s">
        <v>1524</v>
      </c>
      <c r="G371" s="1055">
        <v>505869721</v>
      </c>
      <c r="H371" s="864"/>
    </row>
    <row r="372" spans="1:8" x14ac:dyDescent="0.25">
      <c r="A372" s="1115"/>
      <c r="B372" s="751" t="s">
        <v>1277</v>
      </c>
      <c r="C372" s="1100" t="s">
        <v>1277</v>
      </c>
      <c r="D372" s="788">
        <v>5356</v>
      </c>
      <c r="E372" s="1100" t="s">
        <v>2848</v>
      </c>
      <c r="F372" s="788" t="s">
        <v>1524</v>
      </c>
      <c r="G372" s="1055">
        <v>502286326</v>
      </c>
      <c r="H372" s="864"/>
    </row>
    <row r="373" spans="1:8" x14ac:dyDescent="0.25">
      <c r="A373" s="1115"/>
      <c r="B373" s="751" t="s">
        <v>1277</v>
      </c>
      <c r="C373" s="1100" t="s">
        <v>1277</v>
      </c>
      <c r="D373" s="788">
        <v>5357</v>
      </c>
      <c r="E373" s="1100" t="s">
        <v>920</v>
      </c>
      <c r="F373" s="788" t="s">
        <v>1524</v>
      </c>
      <c r="G373" s="1055">
        <v>600019152</v>
      </c>
      <c r="H373" s="864"/>
    </row>
    <row r="374" spans="1:8" x14ac:dyDescent="0.25">
      <c r="A374" s="1115"/>
      <c r="B374" s="751" t="s">
        <v>1277</v>
      </c>
      <c r="C374" s="1100" t="s">
        <v>1277</v>
      </c>
      <c r="D374" s="788">
        <v>5358</v>
      </c>
      <c r="E374" s="1100" t="s">
        <v>2632</v>
      </c>
      <c r="F374" s="788" t="s">
        <v>1524</v>
      </c>
      <c r="G374" s="1055">
        <v>502784083</v>
      </c>
      <c r="H374" s="864"/>
    </row>
    <row r="375" spans="1:8" x14ac:dyDescent="0.25">
      <c r="A375" s="1115"/>
      <c r="B375" s="751" t="s">
        <v>1277</v>
      </c>
      <c r="C375" s="1100" t="s">
        <v>1277</v>
      </c>
      <c r="D375" s="788">
        <v>5359</v>
      </c>
      <c r="E375" s="1100" t="s">
        <v>913</v>
      </c>
      <c r="F375" s="788" t="s">
        <v>1524</v>
      </c>
      <c r="G375" s="1055">
        <v>501621288</v>
      </c>
      <c r="H375" s="864"/>
    </row>
    <row r="376" spans="1:8" x14ac:dyDescent="0.25">
      <c r="A376" s="1115"/>
      <c r="B376" s="751" t="s">
        <v>1277</v>
      </c>
      <c r="C376" s="1100" t="s">
        <v>1277</v>
      </c>
      <c r="D376" s="788">
        <v>5360</v>
      </c>
      <c r="E376" s="1100" t="s">
        <v>60</v>
      </c>
      <c r="F376" s="788" t="s">
        <v>1524</v>
      </c>
      <c r="G376" s="1055">
        <v>501345361</v>
      </c>
      <c r="H376" s="864"/>
    </row>
    <row r="377" spans="1:8" x14ac:dyDescent="0.25">
      <c r="A377" s="1115"/>
      <c r="B377" s="751" t="s">
        <v>1277</v>
      </c>
      <c r="C377" s="1100" t="s">
        <v>1277</v>
      </c>
      <c r="D377" s="788">
        <v>5367</v>
      </c>
      <c r="E377" s="1100" t="s">
        <v>59</v>
      </c>
      <c r="F377" s="788" t="s">
        <v>1524</v>
      </c>
      <c r="G377" s="1055">
        <v>680038671</v>
      </c>
      <c r="H377" s="864"/>
    </row>
    <row r="378" spans="1:8" x14ac:dyDescent="0.25">
      <c r="A378" s="1115"/>
      <c r="B378" s="751" t="s">
        <v>1277</v>
      </c>
      <c r="C378" s="1100" t="s">
        <v>1277</v>
      </c>
      <c r="D378" s="788">
        <v>5372</v>
      </c>
      <c r="E378" s="1100" t="s">
        <v>2633</v>
      </c>
      <c r="F378" s="750" t="s">
        <v>1524</v>
      </c>
      <c r="G378" s="1055">
        <v>600013758</v>
      </c>
      <c r="H378" s="864"/>
    </row>
    <row r="379" spans="1:8" x14ac:dyDescent="0.25">
      <c r="A379" s="1115"/>
      <c r="B379" s="751" t="s">
        <v>1277</v>
      </c>
      <c r="C379" s="1100" t="s">
        <v>1277</v>
      </c>
      <c r="D379" s="788">
        <v>5374</v>
      </c>
      <c r="E379" s="1100" t="s">
        <v>58</v>
      </c>
      <c r="F379" s="788" t="s">
        <v>1524</v>
      </c>
      <c r="G379" s="1055">
        <v>504152980</v>
      </c>
      <c r="H379" s="864"/>
    </row>
    <row r="380" spans="1:8" x14ac:dyDescent="0.25">
      <c r="A380" s="1115"/>
      <c r="B380" s="751" t="s">
        <v>1277</v>
      </c>
      <c r="C380" s="1100" t="s">
        <v>1277</v>
      </c>
      <c r="D380" s="788">
        <v>5379</v>
      </c>
      <c r="E380" s="1100" t="s">
        <v>2634</v>
      </c>
      <c r="F380" s="750" t="s">
        <v>1524</v>
      </c>
      <c r="G380" s="1055">
        <v>503494933</v>
      </c>
      <c r="H380" s="864"/>
    </row>
    <row r="381" spans="1:8" x14ac:dyDescent="0.25">
      <c r="A381" s="1115"/>
      <c r="B381" s="751" t="s">
        <v>1277</v>
      </c>
      <c r="C381" s="1100" t="s">
        <v>1277</v>
      </c>
      <c r="D381" s="788">
        <v>5380</v>
      </c>
      <c r="E381" s="1100" t="s">
        <v>57</v>
      </c>
      <c r="F381" s="750" t="s">
        <v>1524</v>
      </c>
      <c r="G381" s="1055">
        <v>600027350</v>
      </c>
      <c r="H381" s="864"/>
    </row>
    <row r="382" spans="1:8" x14ac:dyDescent="0.25">
      <c r="A382" s="1115"/>
      <c r="B382" s="751" t="s">
        <v>1277</v>
      </c>
      <c r="C382" s="1100" t="s">
        <v>1277</v>
      </c>
      <c r="D382" s="788">
        <v>5385</v>
      </c>
      <c r="E382" s="1100" t="s">
        <v>56</v>
      </c>
      <c r="F382" s="788" t="s">
        <v>1524</v>
      </c>
      <c r="G382" s="1055">
        <v>600023265</v>
      </c>
      <c r="H382" s="864"/>
    </row>
    <row r="383" spans="1:8" x14ac:dyDescent="0.25">
      <c r="A383" s="1115"/>
      <c r="B383" s="751" t="s">
        <v>1277</v>
      </c>
      <c r="C383" s="1100" t="s">
        <v>1277</v>
      </c>
      <c r="D383" s="788">
        <v>5389</v>
      </c>
      <c r="E383" s="1100" t="s">
        <v>55</v>
      </c>
      <c r="F383" s="750" t="s">
        <v>1524</v>
      </c>
      <c r="G383" s="1055">
        <v>506971244</v>
      </c>
      <c r="H383" s="864"/>
    </row>
    <row r="384" spans="1:8" x14ac:dyDescent="0.25">
      <c r="A384" s="1115"/>
      <c r="B384" s="751" t="s">
        <v>1277</v>
      </c>
      <c r="C384" s="1100" t="s">
        <v>1277</v>
      </c>
      <c r="D384" s="788">
        <v>5393</v>
      </c>
      <c r="E384" s="1100" t="s">
        <v>54</v>
      </c>
      <c r="F384" s="788" t="s">
        <v>1524</v>
      </c>
      <c r="G384" s="1055">
        <v>508519713</v>
      </c>
      <c r="H384" s="864"/>
    </row>
    <row r="385" spans="1:8" x14ac:dyDescent="0.25">
      <c r="A385" s="1115"/>
      <c r="B385" s="751" t="s">
        <v>1277</v>
      </c>
      <c r="C385" s="1100" t="s">
        <v>1277</v>
      </c>
      <c r="D385" s="788">
        <v>5400</v>
      </c>
      <c r="E385" s="1100" t="s">
        <v>53</v>
      </c>
      <c r="F385" s="788" t="s">
        <v>1524</v>
      </c>
      <c r="G385" s="1055">
        <v>600016234</v>
      </c>
      <c r="H385" s="864"/>
    </row>
    <row r="386" spans="1:8" x14ac:dyDescent="0.25">
      <c r="A386" s="1115"/>
      <c r="B386" s="751" t="s">
        <v>1277</v>
      </c>
      <c r="C386" s="1100" t="s">
        <v>1277</v>
      </c>
      <c r="D386" s="788">
        <v>5401</v>
      </c>
      <c r="E386" s="1100" t="s">
        <v>52</v>
      </c>
      <c r="F386" s="750" t="s">
        <v>1524</v>
      </c>
      <c r="G386" s="1055">
        <v>600028348</v>
      </c>
      <c r="H386" s="864"/>
    </row>
    <row r="387" spans="1:8" x14ac:dyDescent="0.25">
      <c r="A387" s="1115"/>
      <c r="B387" s="751" t="s">
        <v>1277</v>
      </c>
      <c r="C387" s="1100" t="s">
        <v>1277</v>
      </c>
      <c r="D387" s="788">
        <v>5406</v>
      </c>
      <c r="E387" s="1100" t="s">
        <v>51</v>
      </c>
      <c r="F387" s="750" t="s">
        <v>1524</v>
      </c>
      <c r="G387" s="1055">
        <v>503606251</v>
      </c>
      <c r="H387" s="864"/>
    </row>
    <row r="388" spans="1:8" x14ac:dyDescent="0.25">
      <c r="A388" s="1115"/>
      <c r="B388" s="751" t="s">
        <v>1277</v>
      </c>
      <c r="C388" s="1100" t="s">
        <v>1277</v>
      </c>
      <c r="D388" s="788">
        <v>5410</v>
      </c>
      <c r="E388" s="1100" t="s">
        <v>50</v>
      </c>
      <c r="F388" s="750" t="s">
        <v>1524</v>
      </c>
      <c r="G388" s="1055">
        <v>501540709</v>
      </c>
      <c r="H388" s="864"/>
    </row>
    <row r="389" spans="1:8" x14ac:dyDescent="0.25">
      <c r="A389" s="1115"/>
      <c r="B389" s="751" t="s">
        <v>1277</v>
      </c>
      <c r="C389" s="1100" t="s">
        <v>1277</v>
      </c>
      <c r="D389" s="788">
        <v>5411</v>
      </c>
      <c r="E389" s="1100" t="s">
        <v>2635</v>
      </c>
      <c r="F389" s="788" t="s">
        <v>1524</v>
      </c>
      <c r="G389" s="1055">
        <v>501403906</v>
      </c>
      <c r="H389" s="864"/>
    </row>
    <row r="390" spans="1:8" x14ac:dyDescent="0.25">
      <c r="A390" s="1115"/>
      <c r="B390" s="751" t="s">
        <v>1277</v>
      </c>
      <c r="C390" s="1100" t="s">
        <v>1277</v>
      </c>
      <c r="D390" s="788">
        <v>5416</v>
      </c>
      <c r="E390" s="1100" t="s">
        <v>282</v>
      </c>
      <c r="F390" s="788" t="s">
        <v>1524</v>
      </c>
      <c r="G390" s="1055">
        <v>503720364</v>
      </c>
      <c r="H390" s="864"/>
    </row>
    <row r="391" spans="1:8" x14ac:dyDescent="0.25">
      <c r="A391" s="1115"/>
      <c r="B391" s="751" t="s">
        <v>1277</v>
      </c>
      <c r="C391" s="1100" t="s">
        <v>1277</v>
      </c>
      <c r="D391" s="788">
        <v>5420</v>
      </c>
      <c r="E391" s="1100" t="s">
        <v>49</v>
      </c>
      <c r="F391" s="750" t="s">
        <v>1524</v>
      </c>
      <c r="G391" s="1055">
        <v>503767549</v>
      </c>
      <c r="H391" s="864"/>
    </row>
    <row r="392" spans="1:8" x14ac:dyDescent="0.25">
      <c r="A392" s="1115"/>
      <c r="B392" s="751" t="s">
        <v>1277</v>
      </c>
      <c r="C392" s="1100" t="s">
        <v>1277</v>
      </c>
      <c r="D392" s="788">
        <v>5421</v>
      </c>
      <c r="E392" s="1100" t="s">
        <v>48</v>
      </c>
      <c r="F392" s="788" t="s">
        <v>1524</v>
      </c>
      <c r="G392" s="1055">
        <v>503761877</v>
      </c>
      <c r="H392" s="864"/>
    </row>
    <row r="393" spans="1:8" x14ac:dyDescent="0.25">
      <c r="A393" s="1115"/>
      <c r="B393" s="751" t="s">
        <v>1277</v>
      </c>
      <c r="C393" s="1100" t="s">
        <v>1277</v>
      </c>
      <c r="D393" s="788">
        <v>5426</v>
      </c>
      <c r="E393" s="1100" t="s">
        <v>47</v>
      </c>
      <c r="F393" s="788" t="s">
        <v>1524</v>
      </c>
      <c r="G393" s="1055">
        <v>680033548</v>
      </c>
      <c r="H393" s="864"/>
    </row>
    <row r="394" spans="1:8" x14ac:dyDescent="0.25">
      <c r="A394" s="1115"/>
      <c r="B394" s="751" t="s">
        <v>1277</v>
      </c>
      <c r="C394" s="1100" t="s">
        <v>1277</v>
      </c>
      <c r="D394" s="788">
        <v>5433</v>
      </c>
      <c r="E394" s="1100" t="s">
        <v>46</v>
      </c>
      <c r="F394" s="788" t="s">
        <v>1524</v>
      </c>
      <c r="G394" s="1055">
        <v>672001926</v>
      </c>
      <c r="H394" s="864"/>
    </row>
    <row r="395" spans="1:8" x14ac:dyDescent="0.25">
      <c r="A395" s="1115"/>
      <c r="B395" s="751" t="s">
        <v>1277</v>
      </c>
      <c r="C395" s="1100" t="s">
        <v>1277</v>
      </c>
      <c r="D395" s="788">
        <v>5434</v>
      </c>
      <c r="E395" s="1100" t="s">
        <v>45</v>
      </c>
      <c r="F395" s="788" t="s">
        <v>1524</v>
      </c>
      <c r="G395" s="1055">
        <v>600039510</v>
      </c>
      <c r="H395" s="864"/>
    </row>
    <row r="396" spans="1:8" x14ac:dyDescent="0.25">
      <c r="A396" s="1115"/>
      <c r="B396" s="751" t="s">
        <v>1277</v>
      </c>
      <c r="C396" s="1100" t="s">
        <v>1277</v>
      </c>
      <c r="D396" s="788">
        <v>5436</v>
      </c>
      <c r="E396" s="1100" t="s">
        <v>44</v>
      </c>
      <c r="F396" s="788" t="s">
        <v>1524</v>
      </c>
      <c r="G396" s="1055">
        <v>600017982</v>
      </c>
      <c r="H396" s="864"/>
    </row>
    <row r="397" spans="1:8" x14ac:dyDescent="0.25">
      <c r="A397" s="1115"/>
      <c r="B397" s="751" t="s">
        <v>1277</v>
      </c>
      <c r="C397" s="1100" t="s">
        <v>1277</v>
      </c>
      <c r="D397" s="788">
        <v>5437</v>
      </c>
      <c r="E397" s="1100" t="s">
        <v>43</v>
      </c>
      <c r="F397" s="788" t="s">
        <v>1524</v>
      </c>
      <c r="G397" s="1055">
        <v>600038106</v>
      </c>
      <c r="H397" s="864"/>
    </row>
    <row r="398" spans="1:8" x14ac:dyDescent="0.25">
      <c r="A398" s="1115"/>
      <c r="B398" s="751" t="s">
        <v>1277</v>
      </c>
      <c r="C398" s="1100" t="s">
        <v>1277</v>
      </c>
      <c r="D398" s="788">
        <v>5438</v>
      </c>
      <c r="E398" s="1100" t="s">
        <v>42</v>
      </c>
      <c r="F398" s="750" t="s">
        <v>1524</v>
      </c>
      <c r="G398" s="1055">
        <v>600038009</v>
      </c>
      <c r="H398" s="864"/>
    </row>
    <row r="399" spans="1:8" x14ac:dyDescent="0.25">
      <c r="A399" s="1115"/>
      <c r="B399" s="751" t="s">
        <v>1277</v>
      </c>
      <c r="C399" s="1100" t="s">
        <v>1277</v>
      </c>
      <c r="D399" s="788">
        <v>5440</v>
      </c>
      <c r="E399" s="1100" t="s">
        <v>41</v>
      </c>
      <c r="F399" s="788" t="s">
        <v>1524</v>
      </c>
      <c r="G399" s="1055">
        <v>671001116</v>
      </c>
      <c r="H399" s="864"/>
    </row>
    <row r="400" spans="1:8" x14ac:dyDescent="0.25">
      <c r="A400" s="1115"/>
      <c r="B400" s="751" t="s">
        <v>1277</v>
      </c>
      <c r="C400" s="1100" t="s">
        <v>1277</v>
      </c>
      <c r="D400" s="788">
        <v>5441</v>
      </c>
      <c r="E400" s="1100" t="s">
        <v>40</v>
      </c>
      <c r="F400" s="788" t="s">
        <v>1524</v>
      </c>
      <c r="G400" s="1055">
        <v>680047360</v>
      </c>
      <c r="H400" s="864"/>
    </row>
    <row r="401" spans="1:8" x14ac:dyDescent="0.25">
      <c r="A401" s="1115"/>
      <c r="B401" s="751" t="s">
        <v>1277</v>
      </c>
      <c r="C401" s="1100" t="s">
        <v>1277</v>
      </c>
      <c r="D401" s="788">
        <v>5445</v>
      </c>
      <c r="E401" s="1100" t="s">
        <v>39</v>
      </c>
      <c r="F401" s="750" t="s">
        <v>1524</v>
      </c>
      <c r="G401" s="1055">
        <v>600039366</v>
      </c>
      <c r="H401" s="864"/>
    </row>
    <row r="402" spans="1:8" x14ac:dyDescent="0.25">
      <c r="A402" s="1115"/>
      <c r="B402" s="751" t="s">
        <v>1277</v>
      </c>
      <c r="C402" s="1100" t="s">
        <v>1277</v>
      </c>
      <c r="D402" s="788">
        <v>5448</v>
      </c>
      <c r="E402" s="1100" t="s">
        <v>38</v>
      </c>
      <c r="F402" s="750" t="s">
        <v>1524</v>
      </c>
      <c r="G402" s="1055">
        <v>600040925</v>
      </c>
      <c r="H402" s="864"/>
    </row>
    <row r="403" spans="1:8" x14ac:dyDescent="0.25">
      <c r="A403" s="1115"/>
      <c r="B403" s="751" t="s">
        <v>1277</v>
      </c>
      <c r="C403" s="1100" t="s">
        <v>1277</v>
      </c>
      <c r="D403" s="788">
        <v>5449</v>
      </c>
      <c r="E403" s="1100" t="s">
        <v>757</v>
      </c>
      <c r="F403" s="788" t="s">
        <v>1524</v>
      </c>
      <c r="G403" s="1055">
        <v>600041611</v>
      </c>
      <c r="H403" s="864"/>
    </row>
    <row r="404" spans="1:8" x14ac:dyDescent="0.25">
      <c r="A404" s="1115"/>
      <c r="B404" s="751" t="s">
        <v>1277</v>
      </c>
      <c r="C404" s="1100" t="s">
        <v>1277</v>
      </c>
      <c r="D404" s="788">
        <v>5450</v>
      </c>
      <c r="E404" s="1100" t="s">
        <v>37</v>
      </c>
      <c r="F404" s="750" t="s">
        <v>1524</v>
      </c>
      <c r="G404" s="1055">
        <v>600044068</v>
      </c>
      <c r="H404" s="864"/>
    </row>
    <row r="405" spans="1:8" x14ac:dyDescent="0.25">
      <c r="A405" s="1115"/>
      <c r="B405" s="751" t="s">
        <v>1277</v>
      </c>
      <c r="C405" s="1100" t="s">
        <v>1277</v>
      </c>
      <c r="D405" s="788">
        <v>5451</v>
      </c>
      <c r="E405" s="1100" t="s">
        <v>36</v>
      </c>
      <c r="F405" s="750" t="s">
        <v>1524</v>
      </c>
      <c r="G405" s="1055">
        <v>600052737</v>
      </c>
      <c r="H405" s="864"/>
    </row>
    <row r="406" spans="1:8" x14ac:dyDescent="0.25">
      <c r="A406" s="1115"/>
      <c r="B406" s="751" t="s">
        <v>1277</v>
      </c>
      <c r="C406" s="1100" t="s">
        <v>1277</v>
      </c>
      <c r="D406" s="788">
        <v>5452</v>
      </c>
      <c r="E406" s="1100" t="s">
        <v>35</v>
      </c>
      <c r="F406" s="750" t="s">
        <v>1524</v>
      </c>
      <c r="G406" s="1055">
        <v>600043010</v>
      </c>
      <c r="H406" s="864"/>
    </row>
    <row r="407" spans="1:8" x14ac:dyDescent="0.25">
      <c r="A407" s="1115"/>
      <c r="B407" s="751" t="s">
        <v>1277</v>
      </c>
      <c r="C407" s="1100" t="s">
        <v>1277</v>
      </c>
      <c r="D407" s="788">
        <v>5453</v>
      </c>
      <c r="E407" s="1100" t="s">
        <v>34</v>
      </c>
      <c r="F407" s="788" t="s">
        <v>1524</v>
      </c>
      <c r="G407" s="1055">
        <v>600041581</v>
      </c>
      <c r="H407" s="864"/>
    </row>
    <row r="408" spans="1:8" x14ac:dyDescent="0.25">
      <c r="A408" s="1115"/>
      <c r="B408" s="751" t="s">
        <v>1277</v>
      </c>
      <c r="C408" s="1100" t="s">
        <v>1277</v>
      </c>
      <c r="D408" s="788">
        <v>5454</v>
      </c>
      <c r="E408" s="1100" t="s">
        <v>33</v>
      </c>
      <c r="F408" s="750" t="s">
        <v>1524</v>
      </c>
      <c r="G408" s="1055">
        <v>600037274</v>
      </c>
      <c r="H408" s="864"/>
    </row>
    <row r="409" spans="1:8" x14ac:dyDescent="0.25">
      <c r="A409" s="1115"/>
      <c r="B409" s="751" t="s">
        <v>1277</v>
      </c>
      <c r="C409" s="1100" t="s">
        <v>1277</v>
      </c>
      <c r="D409" s="788">
        <v>5455</v>
      </c>
      <c r="E409" s="1100" t="s">
        <v>32</v>
      </c>
      <c r="F409" s="750" t="s">
        <v>1524</v>
      </c>
      <c r="G409" s="1055">
        <v>600058832</v>
      </c>
      <c r="H409" s="864"/>
    </row>
    <row r="410" spans="1:8" x14ac:dyDescent="0.25">
      <c r="A410" s="1115"/>
      <c r="B410" s="751" t="s">
        <v>1277</v>
      </c>
      <c r="C410" s="1100" t="s">
        <v>1277</v>
      </c>
      <c r="D410" s="788">
        <v>5456</v>
      </c>
      <c r="E410" s="1100" t="s">
        <v>31</v>
      </c>
      <c r="F410" s="750" t="s">
        <v>1524</v>
      </c>
      <c r="G410" s="1055">
        <v>600054110</v>
      </c>
      <c r="H410" s="864"/>
    </row>
    <row r="411" spans="1:8" x14ac:dyDescent="0.25">
      <c r="A411" s="1115"/>
      <c r="B411" s="751" t="s">
        <v>1277</v>
      </c>
      <c r="C411" s="1100" t="s">
        <v>1277</v>
      </c>
      <c r="D411" s="788">
        <v>5457</v>
      </c>
      <c r="E411" s="1100" t="s">
        <v>2896</v>
      </c>
      <c r="F411" s="788" t="s">
        <v>1524</v>
      </c>
      <c r="G411" s="1055">
        <v>600043045</v>
      </c>
      <c r="H411" s="864"/>
    </row>
    <row r="412" spans="1:8" x14ac:dyDescent="0.25">
      <c r="A412" s="1115"/>
      <c r="B412" s="751" t="s">
        <v>1277</v>
      </c>
      <c r="C412" s="1100" t="s">
        <v>1277</v>
      </c>
      <c r="D412" s="788">
        <v>5458</v>
      </c>
      <c r="E412" s="1100" t="s">
        <v>30</v>
      </c>
      <c r="F412" s="788" t="s">
        <v>1524</v>
      </c>
      <c r="G412" s="1055">
        <v>600083845</v>
      </c>
      <c r="H412" s="864"/>
    </row>
    <row r="413" spans="1:8" x14ac:dyDescent="0.25">
      <c r="A413" s="1115"/>
      <c r="B413" s="751" t="s">
        <v>1277</v>
      </c>
      <c r="C413" s="1100" t="s">
        <v>1277</v>
      </c>
      <c r="D413" s="788">
        <v>5459</v>
      </c>
      <c r="E413" s="1100" t="s">
        <v>29</v>
      </c>
      <c r="F413" s="788" t="s">
        <v>1524</v>
      </c>
      <c r="G413" s="1055">
        <v>600052338</v>
      </c>
      <c r="H413" s="864"/>
    </row>
    <row r="414" spans="1:8" x14ac:dyDescent="0.25">
      <c r="A414" s="1115"/>
      <c r="B414" s="751" t="s">
        <v>1277</v>
      </c>
      <c r="C414" s="1100" t="s">
        <v>1277</v>
      </c>
      <c r="D414" s="788">
        <v>5460</v>
      </c>
      <c r="E414" s="1100" t="s">
        <v>28</v>
      </c>
      <c r="F414" s="788" t="s">
        <v>1524</v>
      </c>
      <c r="G414" s="1055">
        <v>600041212</v>
      </c>
      <c r="H414" s="864"/>
    </row>
    <row r="415" spans="1:8" x14ac:dyDescent="0.25">
      <c r="A415" s="1115"/>
      <c r="B415" s="751" t="s">
        <v>1277</v>
      </c>
      <c r="C415" s="1100" t="s">
        <v>1277</v>
      </c>
      <c r="D415" s="788">
        <v>5461</v>
      </c>
      <c r="E415" s="1100" t="s">
        <v>27</v>
      </c>
      <c r="F415" s="788" t="s">
        <v>1524</v>
      </c>
      <c r="G415" s="1055">
        <v>600044742</v>
      </c>
      <c r="H415" s="864"/>
    </row>
    <row r="416" spans="1:8" x14ac:dyDescent="0.25">
      <c r="A416" s="1115"/>
      <c r="B416" s="751" t="s">
        <v>1322</v>
      </c>
      <c r="C416" s="1100" t="s">
        <v>1322</v>
      </c>
      <c r="D416" s="788">
        <v>5484</v>
      </c>
      <c r="E416" s="1100" t="s">
        <v>26</v>
      </c>
      <c r="F416" s="788" t="s">
        <v>1524</v>
      </c>
      <c r="G416" s="1055">
        <v>600015548</v>
      </c>
      <c r="H416" s="864"/>
    </row>
    <row r="417" spans="1:8" x14ac:dyDescent="0.25">
      <c r="A417" s="1115"/>
      <c r="B417" s="751" t="s">
        <v>1322</v>
      </c>
      <c r="C417" s="1100" t="s">
        <v>1322</v>
      </c>
      <c r="D417" s="788">
        <v>5487</v>
      </c>
      <c r="E417" s="1100" t="s">
        <v>25</v>
      </c>
      <c r="F417" s="750" t="s">
        <v>1524</v>
      </c>
      <c r="G417" s="1055">
        <v>504289616</v>
      </c>
      <c r="H417" s="864"/>
    </row>
    <row r="418" spans="1:8" x14ac:dyDescent="0.25">
      <c r="A418" s="1115"/>
      <c r="B418" s="751" t="s">
        <v>725</v>
      </c>
      <c r="C418" s="1100" t="s">
        <v>725</v>
      </c>
      <c r="D418" s="788">
        <v>5491</v>
      </c>
      <c r="E418" s="1100" t="s">
        <v>2849</v>
      </c>
      <c r="F418" s="788" t="s">
        <v>1524</v>
      </c>
      <c r="G418" s="1055">
        <v>501356126</v>
      </c>
      <c r="H418" s="864"/>
    </row>
    <row r="419" spans="1:8" x14ac:dyDescent="0.25">
      <c r="A419" s="1115"/>
      <c r="B419" s="751" t="s">
        <v>725</v>
      </c>
      <c r="C419" s="1100" t="s">
        <v>725</v>
      </c>
      <c r="D419" s="788">
        <v>5493</v>
      </c>
      <c r="E419" s="1100" t="s">
        <v>2850</v>
      </c>
      <c r="F419" s="788" t="s">
        <v>1524</v>
      </c>
      <c r="G419" s="1055">
        <v>600037002</v>
      </c>
      <c r="H419" s="864"/>
    </row>
    <row r="420" spans="1:8" x14ac:dyDescent="0.25">
      <c r="A420" s="1115"/>
      <c r="B420" s="751" t="s">
        <v>725</v>
      </c>
      <c r="C420" s="1100" t="s">
        <v>725</v>
      </c>
      <c r="D420" s="788">
        <v>5494</v>
      </c>
      <c r="E420" s="1100" t="s">
        <v>2720</v>
      </c>
      <c r="F420" s="750" t="s">
        <v>1524</v>
      </c>
      <c r="G420" s="1055">
        <v>508188423</v>
      </c>
      <c r="H420" s="864"/>
    </row>
    <row r="421" spans="1:8" x14ac:dyDescent="0.25">
      <c r="A421" s="1115"/>
      <c r="B421" s="751" t="s">
        <v>725</v>
      </c>
      <c r="C421" s="1100" t="s">
        <v>725</v>
      </c>
      <c r="D421" s="788">
        <v>5498</v>
      </c>
      <c r="E421" s="1100" t="s">
        <v>2636</v>
      </c>
      <c r="F421" s="750" t="s">
        <v>1524</v>
      </c>
      <c r="G421" s="1055">
        <v>501427511</v>
      </c>
      <c r="H421" s="864"/>
    </row>
    <row r="422" spans="1:8" x14ac:dyDescent="0.25">
      <c r="A422" s="1115"/>
      <c r="B422" s="751" t="s">
        <v>725</v>
      </c>
      <c r="C422" s="1100" t="s">
        <v>725</v>
      </c>
      <c r="D422" s="788">
        <v>5504</v>
      </c>
      <c r="E422" s="1100" t="s">
        <v>2637</v>
      </c>
      <c r="F422" s="750" t="s">
        <v>1524</v>
      </c>
      <c r="G422" s="1055">
        <v>600000052</v>
      </c>
      <c r="H422" s="864"/>
    </row>
    <row r="423" spans="1:8" x14ac:dyDescent="0.25">
      <c r="A423" s="1115"/>
      <c r="B423" s="751" t="s">
        <v>725</v>
      </c>
      <c r="C423" s="1100" t="s">
        <v>725</v>
      </c>
      <c r="D423" s="788">
        <v>5508</v>
      </c>
      <c r="E423" s="1100" t="s">
        <v>2699</v>
      </c>
      <c r="F423" s="788" t="s">
        <v>1524</v>
      </c>
      <c r="G423" s="1055">
        <v>503148768</v>
      </c>
      <c r="H423" s="864"/>
    </row>
    <row r="424" spans="1:8" x14ac:dyDescent="0.25">
      <c r="A424" s="1115"/>
      <c r="B424" s="751" t="s">
        <v>725</v>
      </c>
      <c r="C424" s="1100" t="s">
        <v>725</v>
      </c>
      <c r="D424" s="788">
        <v>5509</v>
      </c>
      <c r="E424" s="1100" t="s">
        <v>2700</v>
      </c>
      <c r="F424" s="750" t="s">
        <v>1524</v>
      </c>
      <c r="G424" s="1055">
        <v>503148709</v>
      </c>
      <c r="H424" s="864"/>
    </row>
    <row r="425" spans="1:8" x14ac:dyDescent="0.25">
      <c r="A425" s="1115"/>
      <c r="B425" s="751" t="s">
        <v>725</v>
      </c>
      <c r="C425" s="1100" t="s">
        <v>725</v>
      </c>
      <c r="D425" s="788">
        <v>5510</v>
      </c>
      <c r="E425" s="1100" t="s">
        <v>583</v>
      </c>
      <c r="F425" s="788" t="s">
        <v>1524</v>
      </c>
      <c r="G425" s="1055">
        <v>503122165</v>
      </c>
      <c r="H425" s="864"/>
    </row>
    <row r="426" spans="1:8" x14ac:dyDescent="0.25">
      <c r="B426" s="751" t="s">
        <v>725</v>
      </c>
      <c r="C426" s="1100" t="s">
        <v>725</v>
      </c>
      <c r="D426" s="788">
        <v>5511</v>
      </c>
      <c r="E426" s="1100" t="s">
        <v>2701</v>
      </c>
      <c r="F426" s="788" t="s">
        <v>1524</v>
      </c>
      <c r="G426" s="1055">
        <v>503148776</v>
      </c>
      <c r="H426" s="864"/>
    </row>
    <row r="427" spans="1:8" x14ac:dyDescent="0.25">
      <c r="B427" s="751" t="s">
        <v>725</v>
      </c>
      <c r="C427" s="1100" t="s">
        <v>725</v>
      </c>
      <c r="D427" s="788">
        <v>5512</v>
      </c>
      <c r="E427" s="1100" t="s">
        <v>2702</v>
      </c>
      <c r="F427" s="788" t="s">
        <v>1524</v>
      </c>
      <c r="G427" s="1055">
        <v>503135593</v>
      </c>
      <c r="H427" s="864"/>
    </row>
    <row r="428" spans="1:8" x14ac:dyDescent="0.25">
      <c r="B428" s="751" t="s">
        <v>725</v>
      </c>
      <c r="C428" s="1100" t="s">
        <v>725</v>
      </c>
      <c r="D428" s="788">
        <v>5535</v>
      </c>
      <c r="E428" s="1100" t="s">
        <v>2638</v>
      </c>
      <c r="F428" s="750" t="s">
        <v>1524</v>
      </c>
      <c r="G428" s="1055">
        <v>503767336</v>
      </c>
      <c r="H428" s="864"/>
    </row>
    <row r="429" spans="1:8" x14ac:dyDescent="0.25">
      <c r="B429" s="751" t="s">
        <v>725</v>
      </c>
      <c r="C429" s="1100" t="s">
        <v>725</v>
      </c>
      <c r="D429" s="788">
        <v>5587</v>
      </c>
      <c r="E429" s="1100" t="s">
        <v>2745</v>
      </c>
      <c r="F429" s="750" t="s">
        <v>1524</v>
      </c>
      <c r="G429" s="1055">
        <v>501626123</v>
      </c>
      <c r="H429" s="864"/>
    </row>
    <row r="430" spans="1:8" x14ac:dyDescent="0.25">
      <c r="A430" s="1117"/>
      <c r="B430" s="751" t="s">
        <v>725</v>
      </c>
      <c r="C430" s="1100" t="s">
        <v>725</v>
      </c>
      <c r="D430" s="788">
        <v>5594</v>
      </c>
      <c r="E430" s="1100" t="s">
        <v>19</v>
      </c>
      <c r="F430" s="750" t="s">
        <v>1524</v>
      </c>
      <c r="G430" s="1055">
        <v>501510150</v>
      </c>
      <c r="H430" s="864"/>
    </row>
    <row r="431" spans="1:8" ht="24" x14ac:dyDescent="0.25">
      <c r="B431" s="751" t="s">
        <v>1278</v>
      </c>
      <c r="C431" s="1100" t="s">
        <v>1278</v>
      </c>
      <c r="D431" s="788">
        <v>5619</v>
      </c>
      <c r="E431" s="1100" t="s">
        <v>2639</v>
      </c>
      <c r="F431" s="788" t="s">
        <v>1524</v>
      </c>
      <c r="G431" s="1055">
        <v>501442600</v>
      </c>
      <c r="H431" s="864"/>
    </row>
    <row r="432" spans="1:8" x14ac:dyDescent="0.25">
      <c r="B432" s="751" t="s">
        <v>1886</v>
      </c>
      <c r="C432" s="1100" t="s">
        <v>1886</v>
      </c>
      <c r="D432" s="788">
        <v>5657</v>
      </c>
      <c r="E432" s="1100" t="s">
        <v>2870</v>
      </c>
      <c r="F432" s="788" t="s">
        <v>1524</v>
      </c>
      <c r="G432" s="1055">
        <v>504739506</v>
      </c>
      <c r="H432" s="864"/>
    </row>
    <row r="433" spans="1:8" x14ac:dyDescent="0.25">
      <c r="B433" s="751" t="s">
        <v>1886</v>
      </c>
      <c r="C433" s="1100" t="s">
        <v>1886</v>
      </c>
      <c r="D433" s="788">
        <v>5664</v>
      </c>
      <c r="E433" s="1100" t="s">
        <v>2640</v>
      </c>
      <c r="F433" s="750" t="s">
        <v>1524</v>
      </c>
      <c r="G433" s="1055">
        <v>504288806</v>
      </c>
      <c r="H433" s="864"/>
    </row>
    <row r="434" spans="1:8" x14ac:dyDescent="0.25">
      <c r="B434" s="751" t="s">
        <v>1894</v>
      </c>
      <c r="C434" s="1100" t="s">
        <v>1885</v>
      </c>
      <c r="D434" s="788">
        <v>5681</v>
      </c>
      <c r="E434" s="1100" t="s">
        <v>2641</v>
      </c>
      <c r="F434" s="788" t="s">
        <v>1524</v>
      </c>
      <c r="G434" s="1055">
        <v>504706322</v>
      </c>
      <c r="H434" s="864"/>
    </row>
    <row r="435" spans="1:8" x14ac:dyDescent="0.25">
      <c r="B435" s="751" t="s">
        <v>2675</v>
      </c>
      <c r="C435" s="1100" t="s">
        <v>1269</v>
      </c>
      <c r="D435" s="788">
        <v>5685</v>
      </c>
      <c r="E435" s="1100" t="s">
        <v>16</v>
      </c>
      <c r="F435" s="750" t="s">
        <v>1524</v>
      </c>
      <c r="G435" s="1055">
        <v>600074404</v>
      </c>
      <c r="H435" s="864"/>
    </row>
    <row r="436" spans="1:8" x14ac:dyDescent="0.25">
      <c r="B436" s="751" t="s">
        <v>2675</v>
      </c>
      <c r="C436" s="1100" t="s">
        <v>1269</v>
      </c>
      <c r="D436" s="788">
        <v>5686</v>
      </c>
      <c r="E436" s="1100" t="s">
        <v>15</v>
      </c>
      <c r="F436" s="788" t="s">
        <v>1524</v>
      </c>
      <c r="G436" s="1055">
        <v>600075613</v>
      </c>
      <c r="H436" s="864"/>
    </row>
    <row r="437" spans="1:8" x14ac:dyDescent="0.25">
      <c r="B437" s="751" t="s">
        <v>2675</v>
      </c>
      <c r="C437" s="1100" t="s">
        <v>1269</v>
      </c>
      <c r="D437" s="788">
        <v>5687</v>
      </c>
      <c r="E437" s="1100" t="s">
        <v>14</v>
      </c>
      <c r="F437" s="750" t="s">
        <v>1524</v>
      </c>
      <c r="G437" s="1055">
        <v>600076849</v>
      </c>
      <c r="H437" s="864"/>
    </row>
    <row r="438" spans="1:8" x14ac:dyDescent="0.25">
      <c r="B438" s="751" t="s">
        <v>2675</v>
      </c>
      <c r="C438" s="1100" t="s">
        <v>1269</v>
      </c>
      <c r="D438" s="788">
        <v>5688</v>
      </c>
      <c r="E438" s="1100" t="s">
        <v>13</v>
      </c>
      <c r="F438" s="750" t="s">
        <v>1524</v>
      </c>
      <c r="G438" s="1055">
        <v>600075826</v>
      </c>
      <c r="H438" s="864"/>
    </row>
    <row r="439" spans="1:8" x14ac:dyDescent="0.25">
      <c r="B439" s="751" t="s">
        <v>2675</v>
      </c>
      <c r="C439" s="1100" t="s">
        <v>1269</v>
      </c>
      <c r="D439" s="788">
        <v>5689</v>
      </c>
      <c r="E439" s="1100" t="s">
        <v>12</v>
      </c>
      <c r="F439" s="788" t="s">
        <v>1524</v>
      </c>
      <c r="G439" s="1055">
        <v>600075818</v>
      </c>
      <c r="H439" s="864"/>
    </row>
    <row r="440" spans="1:8" x14ac:dyDescent="0.25">
      <c r="B440" s="751" t="s">
        <v>2603</v>
      </c>
      <c r="C440" s="1100" t="s">
        <v>899</v>
      </c>
      <c r="D440" s="788">
        <v>5690</v>
      </c>
      <c r="E440" s="1100" t="s">
        <v>1532</v>
      </c>
      <c r="F440" s="788" t="s">
        <v>1524</v>
      </c>
      <c r="G440" s="1055">
        <v>506557057</v>
      </c>
      <c r="H440" s="864"/>
    </row>
    <row r="441" spans="1:8" x14ac:dyDescent="0.25">
      <c r="B441" s="751" t="s">
        <v>1887</v>
      </c>
      <c r="C441" s="1100" t="s">
        <v>1887</v>
      </c>
      <c r="D441" s="788">
        <v>5693</v>
      </c>
      <c r="E441" s="1100" t="s">
        <v>584</v>
      </c>
      <c r="F441" s="788" t="s">
        <v>1524</v>
      </c>
      <c r="G441" s="1055">
        <v>501176080</v>
      </c>
      <c r="H441" s="864"/>
    </row>
    <row r="442" spans="1:8" ht="24" x14ac:dyDescent="0.25">
      <c r="A442" s="1115"/>
      <c r="B442" s="751" t="s">
        <v>1494</v>
      </c>
      <c r="C442" s="1100" t="s">
        <v>727</v>
      </c>
      <c r="D442" s="788">
        <v>5697</v>
      </c>
      <c r="E442" s="1100" t="s">
        <v>2756</v>
      </c>
      <c r="F442" s="750" t="s">
        <v>1524</v>
      </c>
      <c r="G442" s="1055">
        <v>600063500</v>
      </c>
      <c r="H442" s="864"/>
    </row>
    <row r="443" spans="1:8" x14ac:dyDescent="0.25">
      <c r="A443" s="1115"/>
      <c r="B443" s="751" t="s">
        <v>2603</v>
      </c>
      <c r="C443" s="1100" t="s">
        <v>899</v>
      </c>
      <c r="D443" s="788">
        <v>5705</v>
      </c>
      <c r="E443" s="1100" t="s">
        <v>1533</v>
      </c>
      <c r="F443" s="788" t="s">
        <v>1524</v>
      </c>
      <c r="G443" s="1055">
        <v>507031059</v>
      </c>
      <c r="H443" s="864"/>
    </row>
    <row r="444" spans="1:8" x14ac:dyDescent="0.25">
      <c r="A444" s="1115"/>
      <c r="B444" s="751" t="s">
        <v>725</v>
      </c>
      <c r="C444" s="1100" t="s">
        <v>725</v>
      </c>
      <c r="D444" s="788">
        <v>5706</v>
      </c>
      <c r="E444" s="1100" t="s">
        <v>2703</v>
      </c>
      <c r="F444" s="750" t="s">
        <v>1524</v>
      </c>
      <c r="G444" s="1055">
        <v>507021266</v>
      </c>
      <c r="H444" s="864"/>
    </row>
    <row r="445" spans="1:8" x14ac:dyDescent="0.25">
      <c r="A445" s="1115"/>
      <c r="B445" s="751" t="s">
        <v>1886</v>
      </c>
      <c r="C445" s="1100" t="s">
        <v>1886</v>
      </c>
      <c r="D445" s="788">
        <v>5723</v>
      </c>
      <c r="E445" s="1100" t="s">
        <v>6</v>
      </c>
      <c r="F445" s="788" t="s">
        <v>1524</v>
      </c>
      <c r="G445" s="1055">
        <v>501389660</v>
      </c>
      <c r="H445" s="864"/>
    </row>
    <row r="446" spans="1:8" x14ac:dyDescent="0.25">
      <c r="A446" s="1115"/>
      <c r="B446" s="751" t="s">
        <v>1894</v>
      </c>
      <c r="C446" s="1100" t="s">
        <v>1885</v>
      </c>
      <c r="D446" s="788">
        <v>5724</v>
      </c>
      <c r="E446" s="1100" t="s">
        <v>2894</v>
      </c>
      <c r="F446" s="788" t="s">
        <v>1524</v>
      </c>
      <c r="G446" s="1055">
        <v>508424780</v>
      </c>
      <c r="H446" s="864"/>
    </row>
    <row r="447" spans="1:8" x14ac:dyDescent="0.25">
      <c r="A447" s="1115"/>
      <c r="B447" s="751" t="s">
        <v>1277</v>
      </c>
      <c r="C447" s="1100" t="s">
        <v>1277</v>
      </c>
      <c r="D447" s="788">
        <v>5731</v>
      </c>
      <c r="E447" s="1101" t="s">
        <v>5</v>
      </c>
      <c r="F447" s="750" t="s">
        <v>1524</v>
      </c>
      <c r="G447" s="1055">
        <v>600081583</v>
      </c>
      <c r="H447" s="864"/>
    </row>
    <row r="448" spans="1:8" x14ac:dyDescent="0.25">
      <c r="A448" s="1115"/>
      <c r="B448" s="751" t="s">
        <v>1277</v>
      </c>
      <c r="C448" s="1100" t="s">
        <v>1277</v>
      </c>
      <c r="D448" s="788">
        <v>5732</v>
      </c>
      <c r="E448" s="1100" t="s">
        <v>4</v>
      </c>
      <c r="F448" s="750" t="s">
        <v>1524</v>
      </c>
      <c r="G448" s="1055">
        <v>507880803</v>
      </c>
      <c r="H448" s="864"/>
    </row>
    <row r="449" spans="1:8" x14ac:dyDescent="0.25">
      <c r="A449" s="1115"/>
      <c r="B449" s="751" t="s">
        <v>1491</v>
      </c>
      <c r="C449" s="1100" t="s">
        <v>710</v>
      </c>
      <c r="D449" s="788">
        <v>5733</v>
      </c>
      <c r="E449" s="1100" t="s">
        <v>2799</v>
      </c>
      <c r="F449" s="788" t="s">
        <v>1524</v>
      </c>
      <c r="G449" s="1055">
        <v>600081052</v>
      </c>
      <c r="H449" s="864"/>
    </row>
    <row r="450" spans="1:8" x14ac:dyDescent="0.25">
      <c r="A450" s="1115"/>
      <c r="B450" s="751" t="s">
        <v>1887</v>
      </c>
      <c r="C450" s="1100" t="s">
        <v>1887</v>
      </c>
      <c r="D450" s="788">
        <v>5736</v>
      </c>
      <c r="E450" s="1100" t="s">
        <v>581</v>
      </c>
      <c r="F450" s="788" t="s">
        <v>1524</v>
      </c>
      <c r="G450" s="1055">
        <v>508136644</v>
      </c>
      <c r="H450" s="864"/>
    </row>
    <row r="451" spans="1:8" ht="24" x14ac:dyDescent="0.25">
      <c r="A451" s="1115"/>
      <c r="B451" s="751" t="s">
        <v>1494</v>
      </c>
      <c r="C451" s="1100" t="s">
        <v>727</v>
      </c>
      <c r="D451" s="788">
        <v>5737</v>
      </c>
      <c r="E451" s="1100" t="s">
        <v>848</v>
      </c>
      <c r="F451" s="750" t="s">
        <v>1524</v>
      </c>
      <c r="G451" s="1055">
        <v>510265006</v>
      </c>
      <c r="H451" s="864"/>
    </row>
    <row r="452" spans="1:8" x14ac:dyDescent="0.25">
      <c r="A452" s="1115"/>
      <c r="B452" s="751" t="s">
        <v>1496</v>
      </c>
      <c r="C452" s="1100" t="s">
        <v>720</v>
      </c>
      <c r="D452" s="788">
        <v>5738</v>
      </c>
      <c r="E452" s="1100" t="s">
        <v>2835</v>
      </c>
      <c r="F452" s="788" t="s">
        <v>1524</v>
      </c>
      <c r="G452" s="1055">
        <v>600082490</v>
      </c>
      <c r="H452" s="864"/>
    </row>
    <row r="453" spans="1:8" x14ac:dyDescent="0.25">
      <c r="A453" s="1115"/>
      <c r="B453" s="751" t="s">
        <v>1908</v>
      </c>
      <c r="C453" s="1100" t="s">
        <v>1269</v>
      </c>
      <c r="D453" s="788">
        <v>5739</v>
      </c>
      <c r="E453" s="1100" t="s">
        <v>2782</v>
      </c>
      <c r="F453" s="788" t="s">
        <v>1524</v>
      </c>
      <c r="G453" s="1055">
        <v>600082628</v>
      </c>
      <c r="H453" s="864"/>
    </row>
    <row r="454" spans="1:8" x14ac:dyDescent="0.25">
      <c r="A454" s="1115"/>
      <c r="B454" s="751" t="s">
        <v>723</v>
      </c>
      <c r="C454" s="1100" t="s">
        <v>723</v>
      </c>
      <c r="D454" s="788">
        <v>5745</v>
      </c>
      <c r="E454" s="1100" t="s">
        <v>2860</v>
      </c>
      <c r="F454" s="750" t="s">
        <v>1524</v>
      </c>
      <c r="G454" s="1055">
        <v>600017583</v>
      </c>
      <c r="H454" s="864"/>
    </row>
    <row r="455" spans="1:8" x14ac:dyDescent="0.25">
      <c r="A455" s="1115"/>
      <c r="B455" s="751" t="s">
        <v>1908</v>
      </c>
      <c r="C455" s="1100" t="s">
        <v>1269</v>
      </c>
      <c r="D455" s="788">
        <v>5746</v>
      </c>
      <c r="E455" s="1100" t="s">
        <v>2800</v>
      </c>
      <c r="F455" s="750" t="s">
        <v>1524</v>
      </c>
      <c r="G455" s="1055">
        <v>508184509</v>
      </c>
      <c r="H455" s="864"/>
    </row>
    <row r="456" spans="1:8" x14ac:dyDescent="0.25">
      <c r="A456" s="1115"/>
      <c r="B456" s="751" t="s">
        <v>1277</v>
      </c>
      <c r="C456" s="1100" t="s">
        <v>1277</v>
      </c>
      <c r="D456" s="788">
        <v>5747</v>
      </c>
      <c r="E456" s="1100" t="s">
        <v>3</v>
      </c>
      <c r="F456" s="788" t="s">
        <v>1524</v>
      </c>
      <c r="G456" s="1055">
        <v>508820111</v>
      </c>
      <c r="H456" s="864"/>
    </row>
    <row r="457" spans="1:8" x14ac:dyDescent="0.25">
      <c r="A457" s="1115"/>
      <c r="B457" s="751" t="s">
        <v>1277</v>
      </c>
      <c r="C457" s="1100" t="s">
        <v>1277</v>
      </c>
      <c r="D457" s="788">
        <v>5748</v>
      </c>
      <c r="E457" s="1100" t="s">
        <v>2</v>
      </c>
      <c r="F457" s="788" t="s">
        <v>1524</v>
      </c>
      <c r="G457" s="1055">
        <v>508310350</v>
      </c>
      <c r="H457" s="864"/>
    </row>
    <row r="458" spans="1:8" x14ac:dyDescent="0.25">
      <c r="A458" s="1115"/>
      <c r="B458" s="751" t="s">
        <v>1886</v>
      </c>
      <c r="C458" s="1100" t="s">
        <v>1886</v>
      </c>
      <c r="D458" s="788">
        <v>5749</v>
      </c>
      <c r="E458" s="1100" t="s">
        <v>850</v>
      </c>
      <c r="F458" s="750" t="s">
        <v>1524</v>
      </c>
      <c r="G458" s="1055">
        <v>508195446</v>
      </c>
      <c r="H458" s="864"/>
    </row>
    <row r="459" spans="1:8" x14ac:dyDescent="0.25">
      <c r="A459" s="1115"/>
      <c r="B459" s="751" t="s">
        <v>1491</v>
      </c>
      <c r="C459" s="1100" t="s">
        <v>710</v>
      </c>
      <c r="D459" s="788">
        <v>5750</v>
      </c>
      <c r="E459" s="1100" t="s">
        <v>1</v>
      </c>
      <c r="F459" s="750" t="s">
        <v>1524</v>
      </c>
      <c r="G459" s="1055">
        <v>600018466</v>
      </c>
      <c r="H459" s="864"/>
    </row>
    <row r="460" spans="1:8" x14ac:dyDescent="0.25">
      <c r="A460" s="1115"/>
      <c r="B460" s="751" t="s">
        <v>725</v>
      </c>
      <c r="C460" s="1100" t="s">
        <v>725</v>
      </c>
      <c r="D460" s="788">
        <v>5752</v>
      </c>
      <c r="E460" s="1100" t="s">
        <v>2642</v>
      </c>
      <c r="F460" s="750" t="s">
        <v>1524</v>
      </c>
      <c r="G460" s="1055">
        <v>508338476</v>
      </c>
      <c r="H460" s="864"/>
    </row>
    <row r="461" spans="1:8" x14ac:dyDescent="0.25">
      <c r="A461" s="1115"/>
      <c r="B461" s="751" t="s">
        <v>1497</v>
      </c>
      <c r="C461" s="1100" t="s">
        <v>1269</v>
      </c>
      <c r="D461" s="788">
        <v>5753</v>
      </c>
      <c r="E461" s="1100" t="s">
        <v>1534</v>
      </c>
      <c r="F461" s="750" t="s">
        <v>1524</v>
      </c>
      <c r="G461" s="1055">
        <v>600083250</v>
      </c>
      <c r="H461" s="864"/>
    </row>
    <row r="462" spans="1:8" x14ac:dyDescent="0.25">
      <c r="A462" s="1115"/>
      <c r="B462" s="751" t="s">
        <v>1270</v>
      </c>
      <c r="C462" s="1100" t="s">
        <v>1270</v>
      </c>
      <c r="D462" s="788">
        <v>5756</v>
      </c>
      <c r="E462" s="1100" t="s">
        <v>2851</v>
      </c>
      <c r="F462" s="788" t="s">
        <v>1524</v>
      </c>
      <c r="G462" s="1055">
        <v>501328599</v>
      </c>
      <c r="H462" s="864"/>
    </row>
    <row r="463" spans="1:8" x14ac:dyDescent="0.25">
      <c r="A463" s="1115"/>
      <c r="B463" s="751" t="s">
        <v>1270</v>
      </c>
      <c r="C463" s="1100" t="s">
        <v>1270</v>
      </c>
      <c r="D463" s="788">
        <v>5760</v>
      </c>
      <c r="E463" s="1100" t="s">
        <v>2801</v>
      </c>
      <c r="F463" s="750" t="s">
        <v>1524</v>
      </c>
      <c r="G463" s="1055">
        <v>901848174</v>
      </c>
      <c r="H463" s="864"/>
    </row>
    <row r="464" spans="1:8" x14ac:dyDescent="0.25">
      <c r="A464" s="1115"/>
      <c r="B464" s="751" t="s">
        <v>1277</v>
      </c>
      <c r="C464" s="1100" t="s">
        <v>1277</v>
      </c>
      <c r="D464" s="788">
        <v>5763</v>
      </c>
      <c r="E464" s="1100" t="s">
        <v>585</v>
      </c>
      <c r="F464" s="788" t="s">
        <v>1524</v>
      </c>
      <c r="G464" s="1055">
        <v>600083861</v>
      </c>
      <c r="H464" s="864"/>
    </row>
    <row r="465" spans="1:8" x14ac:dyDescent="0.25">
      <c r="A465" s="1115"/>
      <c r="B465" s="751" t="s">
        <v>1277</v>
      </c>
      <c r="C465" s="1100" t="s">
        <v>1277</v>
      </c>
      <c r="D465" s="788">
        <v>5764</v>
      </c>
      <c r="E465" s="1100" t="s">
        <v>472</v>
      </c>
      <c r="F465" s="750" t="s">
        <v>1524</v>
      </c>
      <c r="G465" s="1055">
        <v>600083853</v>
      </c>
      <c r="H465" s="864"/>
    </row>
    <row r="466" spans="1:8" x14ac:dyDescent="0.25">
      <c r="A466" s="1115"/>
      <c r="B466" s="751" t="s">
        <v>1277</v>
      </c>
      <c r="C466" s="1100" t="s">
        <v>1277</v>
      </c>
      <c r="D466" s="788">
        <v>5765</v>
      </c>
      <c r="E466" s="1100" t="s">
        <v>473</v>
      </c>
      <c r="F466" s="750" t="s">
        <v>1524</v>
      </c>
      <c r="G466" s="1055">
        <v>508955645</v>
      </c>
      <c r="H466" s="864"/>
    </row>
    <row r="467" spans="1:8" x14ac:dyDescent="0.25">
      <c r="A467" s="1115"/>
      <c r="B467" s="751" t="s">
        <v>1322</v>
      </c>
      <c r="C467" s="1100" t="s">
        <v>1322</v>
      </c>
      <c r="D467" s="788">
        <v>5766</v>
      </c>
      <c r="E467" s="1100" t="s">
        <v>475</v>
      </c>
      <c r="F467" s="750" t="s">
        <v>1524</v>
      </c>
      <c r="G467" s="1055">
        <v>901882020</v>
      </c>
      <c r="H467" s="864"/>
    </row>
    <row r="468" spans="1:8" ht="24" x14ac:dyDescent="0.25">
      <c r="A468" s="1115"/>
      <c r="B468" s="751" t="s">
        <v>1494</v>
      </c>
      <c r="C468" s="1100" t="s">
        <v>727</v>
      </c>
      <c r="D468" s="788">
        <v>5767</v>
      </c>
      <c r="E468" s="1100" t="s">
        <v>2757</v>
      </c>
      <c r="F468" s="788" t="s">
        <v>1524</v>
      </c>
      <c r="G468" s="1055">
        <v>600084035</v>
      </c>
      <c r="H468" s="864"/>
    </row>
    <row r="469" spans="1:8" x14ac:dyDescent="0.25">
      <c r="A469" s="1115"/>
      <c r="B469" s="751" t="s">
        <v>1322</v>
      </c>
      <c r="C469" s="1100" t="s">
        <v>1322</v>
      </c>
      <c r="D469" s="788">
        <v>5777</v>
      </c>
      <c r="E469" s="1100" t="s">
        <v>2853</v>
      </c>
      <c r="F469" s="750" t="s">
        <v>1528</v>
      </c>
      <c r="G469" s="1055">
        <v>500225680</v>
      </c>
      <c r="H469" s="864"/>
    </row>
    <row r="470" spans="1:8" x14ac:dyDescent="0.25">
      <c r="A470" s="1115"/>
      <c r="B470" s="751" t="s">
        <v>1322</v>
      </c>
      <c r="C470" s="1100" t="s">
        <v>1322</v>
      </c>
      <c r="D470" s="788">
        <v>5778</v>
      </c>
      <c r="E470" s="1100" t="s">
        <v>2855</v>
      </c>
      <c r="F470" s="788" t="s">
        <v>1528</v>
      </c>
      <c r="G470" s="1055">
        <v>503966908</v>
      </c>
      <c r="H470" s="864"/>
    </row>
    <row r="471" spans="1:8" x14ac:dyDescent="0.25">
      <c r="A471" s="1115"/>
      <c r="B471" s="751" t="s">
        <v>1270</v>
      </c>
      <c r="C471" s="1100" t="s">
        <v>1270</v>
      </c>
      <c r="D471" s="788">
        <v>5781</v>
      </c>
      <c r="E471" s="1100" t="s">
        <v>1901</v>
      </c>
      <c r="F471" s="750" t="s">
        <v>1528</v>
      </c>
      <c r="G471" s="1055">
        <v>509519075</v>
      </c>
      <c r="H471" s="864"/>
    </row>
    <row r="472" spans="1:8" x14ac:dyDescent="0.25">
      <c r="A472" s="1115"/>
      <c r="B472" s="751" t="s">
        <v>1270</v>
      </c>
      <c r="C472" s="1100" t="s">
        <v>1270</v>
      </c>
      <c r="D472" s="788">
        <v>5782</v>
      </c>
      <c r="E472" s="1100" t="s">
        <v>1902</v>
      </c>
      <c r="F472" s="750" t="s">
        <v>1528</v>
      </c>
      <c r="G472" s="1055">
        <v>509522491</v>
      </c>
      <c r="H472" s="864"/>
    </row>
    <row r="473" spans="1:8" ht="24" x14ac:dyDescent="0.25">
      <c r="A473" s="1115"/>
      <c r="B473" s="751" t="s">
        <v>1278</v>
      </c>
      <c r="C473" s="1100" t="s">
        <v>1278</v>
      </c>
      <c r="D473" s="788">
        <v>5784</v>
      </c>
      <c r="E473" s="1100" t="s">
        <v>2802</v>
      </c>
      <c r="F473" s="750" t="s">
        <v>1528</v>
      </c>
      <c r="G473" s="1055">
        <v>503683388</v>
      </c>
      <c r="H473" s="864"/>
    </row>
    <row r="474" spans="1:8" x14ac:dyDescent="0.25">
      <c r="A474" s="1115"/>
      <c r="B474" s="751" t="s">
        <v>2603</v>
      </c>
      <c r="C474" s="1100" t="s">
        <v>899</v>
      </c>
      <c r="D474" s="788">
        <v>5786</v>
      </c>
      <c r="E474" s="1100" t="s">
        <v>1535</v>
      </c>
      <c r="F474" s="788" t="s">
        <v>1528</v>
      </c>
      <c r="G474" s="1055">
        <v>500792933</v>
      </c>
      <c r="H474" s="864"/>
    </row>
    <row r="475" spans="1:8" x14ac:dyDescent="0.25">
      <c r="A475" s="1115"/>
      <c r="B475" s="751" t="s">
        <v>1894</v>
      </c>
      <c r="C475" s="1100" t="s">
        <v>1885</v>
      </c>
      <c r="D475" s="788">
        <v>5789</v>
      </c>
      <c r="E475" s="1100" t="s">
        <v>1431</v>
      </c>
      <c r="F475" s="788" t="s">
        <v>1528</v>
      </c>
      <c r="G475" s="1055">
        <v>503278602</v>
      </c>
      <c r="H475" s="864"/>
    </row>
    <row r="476" spans="1:8" x14ac:dyDescent="0.25">
      <c r="A476" s="1115"/>
      <c r="B476" s="751" t="s">
        <v>1894</v>
      </c>
      <c r="C476" s="1100" t="s">
        <v>1885</v>
      </c>
      <c r="D476" s="788">
        <v>5790</v>
      </c>
      <c r="E476" s="1100" t="s">
        <v>1769</v>
      </c>
      <c r="F476" s="750" t="s">
        <v>1528</v>
      </c>
      <c r="G476" s="1055">
        <v>500192855</v>
      </c>
      <c r="H476" s="864"/>
    </row>
    <row r="477" spans="1:8" x14ac:dyDescent="0.25">
      <c r="A477" s="1115"/>
      <c r="B477" s="751" t="s">
        <v>1886</v>
      </c>
      <c r="C477" s="1100" t="s">
        <v>1886</v>
      </c>
      <c r="D477" s="788">
        <v>5791</v>
      </c>
      <c r="E477" s="1100" t="s">
        <v>1303</v>
      </c>
      <c r="F477" s="788" t="s">
        <v>1528</v>
      </c>
      <c r="G477" s="1055">
        <v>503933813</v>
      </c>
      <c r="H477" s="864"/>
    </row>
    <row r="478" spans="1:8" x14ac:dyDescent="0.25">
      <c r="A478" s="1115"/>
      <c r="B478" s="751" t="s">
        <v>1894</v>
      </c>
      <c r="C478" s="1100" t="s">
        <v>1885</v>
      </c>
      <c r="D478" s="788">
        <v>5795</v>
      </c>
      <c r="E478" s="1100" t="s">
        <v>1768</v>
      </c>
      <c r="F478" s="788" t="s">
        <v>1536</v>
      </c>
      <c r="G478" s="1055">
        <v>505280167</v>
      </c>
      <c r="H478" s="864"/>
    </row>
    <row r="479" spans="1:8" x14ac:dyDescent="0.25">
      <c r="A479" s="1115"/>
      <c r="B479" s="751" t="s">
        <v>1894</v>
      </c>
      <c r="C479" s="1100" t="s">
        <v>1885</v>
      </c>
      <c r="D479" s="788">
        <v>5797</v>
      </c>
      <c r="E479" s="1100" t="s">
        <v>1770</v>
      </c>
      <c r="F479" s="750" t="s">
        <v>1536</v>
      </c>
      <c r="G479" s="1055">
        <v>508829569</v>
      </c>
      <c r="H479" s="864"/>
    </row>
    <row r="480" spans="1:8" x14ac:dyDescent="0.25">
      <c r="A480" s="1115"/>
      <c r="B480" s="751" t="s">
        <v>1894</v>
      </c>
      <c r="C480" s="1100" t="s">
        <v>1885</v>
      </c>
      <c r="D480" s="788">
        <v>5798</v>
      </c>
      <c r="E480" s="1100" t="s">
        <v>1771</v>
      </c>
      <c r="F480" s="788" t="s">
        <v>1536</v>
      </c>
      <c r="G480" s="1055">
        <v>508914698</v>
      </c>
      <c r="H480" s="864"/>
    </row>
    <row r="481" spans="1:8" x14ac:dyDescent="0.25">
      <c r="A481" s="1115"/>
      <c r="B481" s="751" t="s">
        <v>1894</v>
      </c>
      <c r="C481" s="1100" t="s">
        <v>1885</v>
      </c>
      <c r="D481" s="788">
        <v>5799</v>
      </c>
      <c r="E481" s="1100" t="s">
        <v>1772</v>
      </c>
      <c r="F481" s="750" t="s">
        <v>1536</v>
      </c>
      <c r="G481" s="1055">
        <v>508683424</v>
      </c>
      <c r="H481" s="864"/>
    </row>
    <row r="482" spans="1:8" x14ac:dyDescent="0.25">
      <c r="A482" s="1115"/>
      <c r="B482" s="751" t="s">
        <v>1894</v>
      </c>
      <c r="C482" s="1100" t="s">
        <v>1885</v>
      </c>
      <c r="D482" s="788">
        <v>5800</v>
      </c>
      <c r="E482" s="1100" t="s">
        <v>2643</v>
      </c>
      <c r="F482" s="788" t="s">
        <v>1536</v>
      </c>
      <c r="G482" s="1055">
        <v>509264514</v>
      </c>
      <c r="H482" s="864"/>
    </row>
    <row r="483" spans="1:8" x14ac:dyDescent="0.25">
      <c r="A483" s="1115"/>
      <c r="B483" s="751" t="s">
        <v>1894</v>
      </c>
      <c r="C483" s="1100" t="s">
        <v>1885</v>
      </c>
      <c r="D483" s="788">
        <v>5804</v>
      </c>
      <c r="E483" s="1100" t="s">
        <v>1775</v>
      </c>
      <c r="F483" s="788" t="s">
        <v>1536</v>
      </c>
      <c r="G483" s="1055">
        <v>505042703</v>
      </c>
      <c r="H483" s="864"/>
    </row>
    <row r="484" spans="1:8" x14ac:dyDescent="0.25">
      <c r="A484" s="1115"/>
      <c r="B484" s="751" t="s">
        <v>1277</v>
      </c>
      <c r="C484" s="1100" t="s">
        <v>1277</v>
      </c>
      <c r="D484" s="788">
        <v>5807</v>
      </c>
      <c r="E484" s="1100" t="s">
        <v>1537</v>
      </c>
      <c r="F484" s="750" t="s">
        <v>1528</v>
      </c>
      <c r="G484" s="1055">
        <v>501413197</v>
      </c>
      <c r="H484" s="864"/>
    </row>
    <row r="485" spans="1:8" ht="24" x14ac:dyDescent="0.25">
      <c r="A485" s="1115"/>
      <c r="B485" s="751" t="s">
        <v>1494</v>
      </c>
      <c r="C485" s="1100" t="s">
        <v>727</v>
      </c>
      <c r="D485" s="788">
        <v>5808</v>
      </c>
      <c r="E485" s="1100" t="s">
        <v>1432</v>
      </c>
      <c r="F485" s="788" t="s">
        <v>1528</v>
      </c>
      <c r="G485" s="1055">
        <v>508069645</v>
      </c>
      <c r="H485" s="864"/>
    </row>
    <row r="486" spans="1:8" ht="24" x14ac:dyDescent="0.25">
      <c r="A486" s="1115"/>
      <c r="B486" s="751" t="s">
        <v>1278</v>
      </c>
      <c r="C486" s="1100" t="s">
        <v>1278</v>
      </c>
      <c r="D486" s="788">
        <v>5809</v>
      </c>
      <c r="E486" s="1100" t="s">
        <v>2644</v>
      </c>
      <c r="F486" s="750" t="s">
        <v>1528</v>
      </c>
      <c r="G486" s="1055">
        <v>501390642</v>
      </c>
      <c r="H486" s="864"/>
    </row>
    <row r="487" spans="1:8" ht="24" x14ac:dyDescent="0.25">
      <c r="A487" s="1115"/>
      <c r="B487" s="751" t="s">
        <v>1278</v>
      </c>
      <c r="C487" s="1100" t="s">
        <v>1278</v>
      </c>
      <c r="D487" s="788">
        <v>5810</v>
      </c>
      <c r="E487" s="1100" t="s">
        <v>2857</v>
      </c>
      <c r="F487" s="788" t="s">
        <v>1536</v>
      </c>
      <c r="G487" s="1055">
        <v>500745471</v>
      </c>
      <c r="H487" s="864"/>
    </row>
    <row r="488" spans="1:8" ht="24" x14ac:dyDescent="0.25">
      <c r="A488" s="1115"/>
      <c r="B488" s="751" t="s">
        <v>1278</v>
      </c>
      <c r="C488" s="1100" t="s">
        <v>1278</v>
      </c>
      <c r="D488" s="788">
        <v>5811</v>
      </c>
      <c r="E488" s="1100" t="s">
        <v>2803</v>
      </c>
      <c r="F488" s="750" t="s">
        <v>1528</v>
      </c>
      <c r="G488" s="1055">
        <v>504797956</v>
      </c>
      <c r="H488" s="864"/>
    </row>
    <row r="489" spans="1:8" ht="24" x14ac:dyDescent="0.25">
      <c r="A489" s="1115"/>
      <c r="B489" s="751" t="s">
        <v>1278</v>
      </c>
      <c r="C489" s="1100" t="s">
        <v>1278</v>
      </c>
      <c r="D489" s="788">
        <v>5812</v>
      </c>
      <c r="E489" s="1100" t="s">
        <v>2804</v>
      </c>
      <c r="F489" s="750" t="s">
        <v>1528</v>
      </c>
      <c r="G489" s="1055">
        <v>514313420</v>
      </c>
      <c r="H489" s="864"/>
    </row>
    <row r="490" spans="1:8" ht="24" x14ac:dyDescent="0.25">
      <c r="A490" s="1115"/>
      <c r="B490" s="751" t="s">
        <v>1278</v>
      </c>
      <c r="C490" s="1100" t="s">
        <v>1278</v>
      </c>
      <c r="D490" s="788">
        <v>5813</v>
      </c>
      <c r="E490" s="1100" t="s">
        <v>2861</v>
      </c>
      <c r="F490" s="788" t="s">
        <v>1528</v>
      </c>
      <c r="G490" s="1055">
        <v>509906478</v>
      </c>
      <c r="H490" s="864"/>
    </row>
    <row r="491" spans="1:8" ht="24" x14ac:dyDescent="0.25">
      <c r="A491" s="1115"/>
      <c r="B491" s="751" t="s">
        <v>1278</v>
      </c>
      <c r="C491" s="1100" t="s">
        <v>1278</v>
      </c>
      <c r="D491" s="788">
        <v>5814</v>
      </c>
      <c r="E491" s="1100" t="s">
        <v>2858</v>
      </c>
      <c r="F491" s="750" t="s">
        <v>1528</v>
      </c>
      <c r="G491" s="1055">
        <v>501845860</v>
      </c>
      <c r="H491" s="864"/>
    </row>
    <row r="492" spans="1:8" ht="24" x14ac:dyDescent="0.25">
      <c r="A492" s="1115"/>
      <c r="B492" s="751" t="s">
        <v>1278</v>
      </c>
      <c r="C492" s="1100" t="s">
        <v>1278</v>
      </c>
      <c r="D492" s="788">
        <v>5815</v>
      </c>
      <c r="E492" s="1100" t="s">
        <v>2862</v>
      </c>
      <c r="F492" s="788" t="s">
        <v>1528</v>
      </c>
      <c r="G492" s="1055">
        <v>900106590</v>
      </c>
      <c r="H492" s="864"/>
    </row>
    <row r="493" spans="1:8" ht="24" x14ac:dyDescent="0.25">
      <c r="A493" s="1115"/>
      <c r="B493" s="751" t="s">
        <v>1278</v>
      </c>
      <c r="C493" s="1100" t="s">
        <v>1278</v>
      </c>
      <c r="D493" s="788">
        <v>5816</v>
      </c>
      <c r="E493" s="1100" t="s">
        <v>2863</v>
      </c>
      <c r="F493" s="788" t="s">
        <v>1536</v>
      </c>
      <c r="G493" s="1055">
        <v>900220538</v>
      </c>
      <c r="H493" s="864"/>
    </row>
    <row r="494" spans="1:8" ht="24" x14ac:dyDescent="0.25">
      <c r="A494" s="1115"/>
      <c r="B494" s="751" t="s">
        <v>1278</v>
      </c>
      <c r="C494" s="1100" t="s">
        <v>1278</v>
      </c>
      <c r="D494" s="788">
        <v>5817</v>
      </c>
      <c r="E494" s="1100" t="s">
        <v>2864</v>
      </c>
      <c r="F494" s="788" t="s">
        <v>1536</v>
      </c>
      <c r="G494" s="1055">
        <v>501957910</v>
      </c>
      <c r="H494" s="864"/>
    </row>
    <row r="495" spans="1:8" ht="24" x14ac:dyDescent="0.25">
      <c r="A495" s="1115"/>
      <c r="B495" s="751" t="s">
        <v>1278</v>
      </c>
      <c r="C495" s="1100" t="s">
        <v>1278</v>
      </c>
      <c r="D495" s="788">
        <v>5818</v>
      </c>
      <c r="E495" s="1100" t="s">
        <v>2865</v>
      </c>
      <c r="F495" s="788" t="s">
        <v>1536</v>
      </c>
      <c r="G495" s="1055">
        <v>501965750</v>
      </c>
      <c r="H495" s="864"/>
    </row>
    <row r="496" spans="1:8" ht="24" x14ac:dyDescent="0.25">
      <c r="A496" s="1115"/>
      <c r="B496" s="751" t="s">
        <v>1278</v>
      </c>
      <c r="C496" s="1100" t="s">
        <v>1278</v>
      </c>
      <c r="D496" s="788">
        <v>5819</v>
      </c>
      <c r="E496" s="1100" t="s">
        <v>2867</v>
      </c>
      <c r="F496" s="788" t="s">
        <v>1528</v>
      </c>
      <c r="G496" s="1055">
        <v>502011130</v>
      </c>
      <c r="H496" s="864"/>
    </row>
    <row r="497" spans="1:8" ht="24" x14ac:dyDescent="0.25">
      <c r="A497" s="1115"/>
      <c r="B497" s="751" t="s">
        <v>1278</v>
      </c>
      <c r="C497" s="1100" t="s">
        <v>1278</v>
      </c>
      <c r="D497" s="788">
        <v>5820</v>
      </c>
      <c r="E497" s="1100" t="s">
        <v>2866</v>
      </c>
      <c r="F497" s="788" t="s">
        <v>1528</v>
      </c>
      <c r="G497" s="1055">
        <v>502077352</v>
      </c>
      <c r="H497" s="864"/>
    </row>
    <row r="498" spans="1:8" ht="24" x14ac:dyDescent="0.25">
      <c r="A498" s="1115"/>
      <c r="B498" s="751" t="s">
        <v>1278</v>
      </c>
      <c r="C498" s="1100" t="s">
        <v>1278</v>
      </c>
      <c r="D498" s="788">
        <v>5822</v>
      </c>
      <c r="E498" s="1100" t="s">
        <v>2868</v>
      </c>
      <c r="F498" s="750" t="s">
        <v>1528</v>
      </c>
      <c r="G498" s="1055">
        <v>501926895</v>
      </c>
      <c r="H498" s="864"/>
    </row>
    <row r="499" spans="1:8" ht="24" x14ac:dyDescent="0.25">
      <c r="A499" s="1115"/>
      <c r="B499" s="751" t="s">
        <v>1278</v>
      </c>
      <c r="C499" s="1100" t="s">
        <v>1278</v>
      </c>
      <c r="D499" s="788">
        <v>5823</v>
      </c>
      <c r="E499" s="1100" t="s">
        <v>2871</v>
      </c>
      <c r="F499" s="788" t="s">
        <v>1528</v>
      </c>
      <c r="G499" s="1055">
        <v>501984720</v>
      </c>
      <c r="H499" s="864"/>
    </row>
    <row r="500" spans="1:8" ht="24" x14ac:dyDescent="0.25">
      <c r="A500" s="1115"/>
      <c r="B500" s="751" t="s">
        <v>1278</v>
      </c>
      <c r="C500" s="1100" t="s">
        <v>1278</v>
      </c>
      <c r="D500" s="788">
        <v>5824</v>
      </c>
      <c r="E500" s="1100" t="s">
        <v>2873</v>
      </c>
      <c r="F500" s="788" t="s">
        <v>1528</v>
      </c>
      <c r="G500" s="1055">
        <v>501711554</v>
      </c>
      <c r="H500" s="864"/>
    </row>
    <row r="501" spans="1:8" ht="24" x14ac:dyDescent="0.25">
      <c r="A501" s="1115"/>
      <c r="B501" s="751" t="s">
        <v>1278</v>
      </c>
      <c r="C501" s="1100" t="s">
        <v>1278</v>
      </c>
      <c r="D501" s="788">
        <v>5825</v>
      </c>
      <c r="E501" s="1100" t="s">
        <v>2875</v>
      </c>
      <c r="F501" s="788" t="s">
        <v>1528</v>
      </c>
      <c r="G501" s="1055">
        <v>501903623</v>
      </c>
      <c r="H501" s="864"/>
    </row>
    <row r="502" spans="1:8" ht="24" x14ac:dyDescent="0.25">
      <c r="A502" s="1115"/>
      <c r="B502" s="751" t="s">
        <v>1278</v>
      </c>
      <c r="C502" s="1100" t="s">
        <v>1278</v>
      </c>
      <c r="D502" s="788">
        <v>5827</v>
      </c>
      <c r="E502" s="1100" t="s">
        <v>2859</v>
      </c>
      <c r="F502" s="788" t="s">
        <v>1528</v>
      </c>
      <c r="G502" s="1055">
        <v>503716391</v>
      </c>
      <c r="H502" s="864"/>
    </row>
    <row r="503" spans="1:8" ht="24" x14ac:dyDescent="0.25">
      <c r="A503" s="1115"/>
      <c r="B503" s="751" t="s">
        <v>1278</v>
      </c>
      <c r="C503" s="1100" t="s">
        <v>1278</v>
      </c>
      <c r="D503" s="788">
        <v>5828</v>
      </c>
      <c r="E503" s="1100" t="s">
        <v>2876</v>
      </c>
      <c r="F503" s="788" t="s">
        <v>1528</v>
      </c>
      <c r="G503" s="1055">
        <v>501886354</v>
      </c>
      <c r="H503" s="864"/>
    </row>
    <row r="504" spans="1:8" ht="24" x14ac:dyDescent="0.25">
      <c r="A504" s="1115"/>
      <c r="B504" s="751" t="s">
        <v>1278</v>
      </c>
      <c r="C504" s="1100" t="s">
        <v>1278</v>
      </c>
      <c r="D504" s="788">
        <v>5831</v>
      </c>
      <c r="E504" s="1100" t="s">
        <v>2877</v>
      </c>
      <c r="F504" s="788" t="s">
        <v>1528</v>
      </c>
      <c r="G504" s="1055">
        <v>501791949</v>
      </c>
      <c r="H504" s="864"/>
    </row>
    <row r="505" spans="1:8" ht="24" x14ac:dyDescent="0.25">
      <c r="A505" s="1115"/>
      <c r="B505" s="751" t="s">
        <v>1278</v>
      </c>
      <c r="C505" s="1100" t="s">
        <v>1278</v>
      </c>
      <c r="D505" s="788">
        <v>5832</v>
      </c>
      <c r="E505" s="1100" t="s">
        <v>2805</v>
      </c>
      <c r="F505" s="788" t="s">
        <v>1528</v>
      </c>
      <c r="G505" s="1055">
        <v>506024717</v>
      </c>
      <c r="H505" s="864"/>
    </row>
    <row r="506" spans="1:8" ht="24" x14ac:dyDescent="0.25">
      <c r="A506" s="1115"/>
      <c r="B506" s="751" t="s">
        <v>1278</v>
      </c>
      <c r="C506" s="1100" t="s">
        <v>1278</v>
      </c>
      <c r="D506" s="788">
        <v>5834</v>
      </c>
      <c r="E506" s="1100" t="s">
        <v>2806</v>
      </c>
      <c r="F506" s="788" t="s">
        <v>1528</v>
      </c>
      <c r="G506" s="1055">
        <v>502104511</v>
      </c>
      <c r="H506" s="864"/>
    </row>
    <row r="507" spans="1:8" ht="24" x14ac:dyDescent="0.25">
      <c r="A507" s="1115"/>
      <c r="B507" s="751" t="s">
        <v>1278</v>
      </c>
      <c r="C507" s="1100" t="s">
        <v>1278</v>
      </c>
      <c r="D507" s="788">
        <v>5835</v>
      </c>
      <c r="E507" s="1100" t="s">
        <v>2742</v>
      </c>
      <c r="F507" s="788" t="s">
        <v>1528</v>
      </c>
      <c r="G507" s="1055">
        <v>504791834</v>
      </c>
      <c r="H507" s="864"/>
    </row>
    <row r="508" spans="1:8" ht="24" x14ac:dyDescent="0.25">
      <c r="A508" s="1115"/>
      <c r="B508" s="751" t="s">
        <v>1278</v>
      </c>
      <c r="C508" s="1100" t="s">
        <v>1278</v>
      </c>
      <c r="D508" s="788">
        <v>5836</v>
      </c>
      <c r="E508" s="1100" t="s">
        <v>2807</v>
      </c>
      <c r="F508" s="788" t="s">
        <v>1528</v>
      </c>
      <c r="G508" s="1055">
        <v>508590582</v>
      </c>
      <c r="H508" s="864"/>
    </row>
    <row r="509" spans="1:8" ht="24" x14ac:dyDescent="0.25">
      <c r="A509" s="1115"/>
      <c r="B509" s="751" t="s">
        <v>1278</v>
      </c>
      <c r="C509" s="1100" t="s">
        <v>1278</v>
      </c>
      <c r="D509" s="788">
        <v>5837</v>
      </c>
      <c r="E509" s="1100" t="s">
        <v>2808</v>
      </c>
      <c r="F509" s="750" t="s">
        <v>1536</v>
      </c>
      <c r="G509" s="1055">
        <v>501897968</v>
      </c>
      <c r="H509" s="864"/>
    </row>
    <row r="510" spans="1:8" x14ac:dyDescent="0.25">
      <c r="A510" s="1115"/>
      <c r="B510" s="751" t="s">
        <v>1500</v>
      </c>
      <c r="C510" s="1100" t="s">
        <v>717</v>
      </c>
      <c r="D510" s="788">
        <v>5838</v>
      </c>
      <c r="E510" s="1100" t="s">
        <v>2645</v>
      </c>
      <c r="F510" s="788" t="s">
        <v>1528</v>
      </c>
      <c r="G510" s="1055">
        <v>508881048</v>
      </c>
      <c r="H510" s="864"/>
    </row>
    <row r="511" spans="1:8" x14ac:dyDescent="0.25">
      <c r="A511" s="1115"/>
      <c r="B511" s="751" t="s">
        <v>1277</v>
      </c>
      <c r="C511" s="1100" t="s">
        <v>1277</v>
      </c>
      <c r="D511" s="788">
        <v>5840</v>
      </c>
      <c r="E511" s="1100" t="s">
        <v>1538</v>
      </c>
      <c r="F511" s="788" t="s">
        <v>1528</v>
      </c>
      <c r="G511" s="1055">
        <v>501510184</v>
      </c>
      <c r="H511" s="864"/>
    </row>
    <row r="512" spans="1:8" x14ac:dyDescent="0.25">
      <c r="A512" s="1115"/>
      <c r="B512" s="751" t="s">
        <v>1277</v>
      </c>
      <c r="C512" s="1100" t="s">
        <v>1277</v>
      </c>
      <c r="D512" s="788">
        <v>5841</v>
      </c>
      <c r="E512" s="1100" t="s">
        <v>1539</v>
      </c>
      <c r="F512" s="750" t="s">
        <v>1528</v>
      </c>
      <c r="G512" s="1055">
        <v>501461108</v>
      </c>
      <c r="H512" s="864"/>
    </row>
    <row r="513" spans="1:8" x14ac:dyDescent="0.25">
      <c r="A513" s="1115"/>
      <c r="B513" s="751" t="s">
        <v>725</v>
      </c>
      <c r="C513" s="1100" t="s">
        <v>725</v>
      </c>
      <c r="D513" s="788">
        <v>5842</v>
      </c>
      <c r="E513" s="1100" t="s">
        <v>2828</v>
      </c>
      <c r="F513" s="788" t="s">
        <v>1528</v>
      </c>
      <c r="G513" s="1055">
        <v>509540716</v>
      </c>
      <c r="H513" s="864"/>
    </row>
    <row r="514" spans="1:8" ht="24" x14ac:dyDescent="0.25">
      <c r="A514" s="1115"/>
      <c r="B514" s="751" t="s">
        <v>1494</v>
      </c>
      <c r="C514" s="1100" t="s">
        <v>727</v>
      </c>
      <c r="D514" s="788">
        <v>5844</v>
      </c>
      <c r="E514" s="1100" t="s">
        <v>2758</v>
      </c>
      <c r="F514" s="788" t="s">
        <v>1524</v>
      </c>
      <c r="G514" s="1055">
        <v>510089224</v>
      </c>
      <c r="H514" s="864"/>
    </row>
    <row r="515" spans="1:8" x14ac:dyDescent="0.25">
      <c r="A515" s="1115"/>
      <c r="B515" s="751" t="s">
        <v>1491</v>
      </c>
      <c r="C515" s="1100" t="s">
        <v>710</v>
      </c>
      <c r="D515" s="788">
        <v>5846</v>
      </c>
      <c r="E515" s="1100" t="s">
        <v>2776</v>
      </c>
      <c r="F515" s="750" t="s">
        <v>1524</v>
      </c>
      <c r="G515" s="1055">
        <v>510156215</v>
      </c>
      <c r="H515" s="864"/>
    </row>
    <row r="516" spans="1:8" x14ac:dyDescent="0.25">
      <c r="A516" s="1115"/>
      <c r="B516" s="751" t="s">
        <v>725</v>
      </c>
      <c r="C516" s="1100" t="s">
        <v>725</v>
      </c>
      <c r="D516" s="788">
        <v>5847</v>
      </c>
      <c r="E516" s="1100" t="s">
        <v>2809</v>
      </c>
      <c r="F516" s="750" t="s">
        <v>1524</v>
      </c>
      <c r="G516" s="1055">
        <v>502423943</v>
      </c>
      <c r="H516" s="864"/>
    </row>
    <row r="517" spans="1:8" x14ac:dyDescent="0.25">
      <c r="A517" s="1115"/>
      <c r="B517" s="751" t="s">
        <v>1516</v>
      </c>
      <c r="C517" s="1100" t="s">
        <v>715</v>
      </c>
      <c r="D517" s="788">
        <v>5848</v>
      </c>
      <c r="E517" s="1100" t="s">
        <v>2769</v>
      </c>
      <c r="F517" s="750" t="s">
        <v>1524</v>
      </c>
      <c r="G517" s="1055">
        <v>510322506</v>
      </c>
      <c r="H517" s="864"/>
    </row>
    <row r="518" spans="1:8" x14ac:dyDescent="0.25">
      <c r="A518" s="1115"/>
      <c r="B518" s="751" t="s">
        <v>1894</v>
      </c>
      <c r="C518" s="1100" t="s">
        <v>1885</v>
      </c>
      <c r="D518" s="788">
        <v>5849</v>
      </c>
      <c r="E518" s="1100" t="s">
        <v>2759</v>
      </c>
      <c r="F518" s="750" t="s">
        <v>1524</v>
      </c>
      <c r="G518" s="1055">
        <v>510306624</v>
      </c>
      <c r="H518" s="864"/>
    </row>
    <row r="519" spans="1:8" x14ac:dyDescent="0.25">
      <c r="A519" s="1115"/>
      <c r="B519" s="751" t="s">
        <v>1887</v>
      </c>
      <c r="C519" s="1100" t="s">
        <v>1887</v>
      </c>
      <c r="D519" s="788">
        <v>5850</v>
      </c>
      <c r="E519" s="1100" t="s">
        <v>2646</v>
      </c>
      <c r="F519" s="750" t="s">
        <v>1524</v>
      </c>
      <c r="G519" s="1055">
        <v>901963291</v>
      </c>
      <c r="H519" s="864"/>
    </row>
    <row r="520" spans="1:8" x14ac:dyDescent="0.25">
      <c r="A520" s="1115"/>
      <c r="B520" s="751" t="s">
        <v>723</v>
      </c>
      <c r="C520" s="1100" t="s">
        <v>723</v>
      </c>
      <c r="D520" s="788">
        <v>5851</v>
      </c>
      <c r="E520" s="1100" t="s">
        <v>2810</v>
      </c>
      <c r="F520" s="750" t="s">
        <v>1524</v>
      </c>
      <c r="G520" s="1055">
        <v>600084957</v>
      </c>
      <c r="H520" s="864"/>
    </row>
    <row r="521" spans="1:8" x14ac:dyDescent="0.25">
      <c r="A521" s="1115"/>
      <c r="B521" s="751" t="s">
        <v>723</v>
      </c>
      <c r="C521" s="1100" t="s">
        <v>723</v>
      </c>
      <c r="D521" s="788">
        <v>5852</v>
      </c>
      <c r="E521" s="1101" t="s">
        <v>2823</v>
      </c>
      <c r="F521" s="750" t="s">
        <v>1524</v>
      </c>
      <c r="G521" s="1055">
        <v>510361242</v>
      </c>
      <c r="H521" s="864"/>
    </row>
    <row r="522" spans="1:8" x14ac:dyDescent="0.25">
      <c r="A522" s="1115"/>
      <c r="B522" s="751" t="s">
        <v>1271</v>
      </c>
      <c r="C522" s="1100" t="s">
        <v>1271</v>
      </c>
      <c r="D522" s="788">
        <v>5854</v>
      </c>
      <c r="E522" s="1100" t="s">
        <v>2760</v>
      </c>
      <c r="F522" s="750" t="s">
        <v>1524</v>
      </c>
      <c r="G522" s="1055">
        <v>510265600</v>
      </c>
      <c r="H522" s="864"/>
    </row>
    <row r="523" spans="1:8" x14ac:dyDescent="0.25">
      <c r="A523" s="1115"/>
      <c r="B523" s="751" t="s">
        <v>1894</v>
      </c>
      <c r="C523" s="1100" t="s">
        <v>1885</v>
      </c>
      <c r="D523" s="788">
        <v>5855</v>
      </c>
      <c r="E523" s="1100" t="s">
        <v>2811</v>
      </c>
      <c r="F523" s="788" t="s">
        <v>1524</v>
      </c>
      <c r="G523" s="1055">
        <v>510342647</v>
      </c>
      <c r="H523" s="864"/>
    </row>
    <row r="524" spans="1:8" x14ac:dyDescent="0.25">
      <c r="A524" s="1115"/>
      <c r="B524" s="751" t="s">
        <v>1887</v>
      </c>
      <c r="C524" s="1100" t="s">
        <v>1887</v>
      </c>
      <c r="D524" s="788">
        <v>5856</v>
      </c>
      <c r="E524" s="1100" t="s">
        <v>2879</v>
      </c>
      <c r="F524" s="750" t="s">
        <v>1524</v>
      </c>
      <c r="G524" s="1055">
        <v>510345271</v>
      </c>
      <c r="H524" s="864"/>
    </row>
    <row r="525" spans="1:8" x14ac:dyDescent="0.25">
      <c r="A525" s="1115"/>
      <c r="B525" s="751" t="s">
        <v>1270</v>
      </c>
      <c r="C525" s="1100" t="s">
        <v>1270</v>
      </c>
      <c r="D525" s="788">
        <v>5857</v>
      </c>
      <c r="E525" s="1100" t="s">
        <v>2783</v>
      </c>
      <c r="F525" s="788" t="s">
        <v>1524</v>
      </c>
      <c r="G525" s="1055">
        <v>510342191</v>
      </c>
      <c r="H525" s="864"/>
    </row>
    <row r="526" spans="1:8" x14ac:dyDescent="0.25">
      <c r="A526" s="1115"/>
      <c r="B526" s="751" t="s">
        <v>1322</v>
      </c>
      <c r="C526" s="1100" t="s">
        <v>1322</v>
      </c>
      <c r="D526" s="788">
        <v>5858</v>
      </c>
      <c r="E526" s="1100" t="s">
        <v>2874</v>
      </c>
      <c r="F526" s="788" t="s">
        <v>1524</v>
      </c>
      <c r="G526" s="1055">
        <v>600084914</v>
      </c>
      <c r="H526" s="864"/>
    </row>
    <row r="527" spans="1:8" x14ac:dyDescent="0.25">
      <c r="A527" s="1115"/>
      <c r="B527" s="751" t="s">
        <v>1322</v>
      </c>
      <c r="C527" s="1100" t="s">
        <v>1322</v>
      </c>
      <c r="D527" s="788">
        <v>5861</v>
      </c>
      <c r="E527" s="1100" t="s">
        <v>2761</v>
      </c>
      <c r="F527" s="788" t="s">
        <v>1524</v>
      </c>
      <c r="G527" s="1055">
        <v>501603409</v>
      </c>
      <c r="H527" s="864"/>
    </row>
    <row r="528" spans="1:8" x14ac:dyDescent="0.25">
      <c r="A528" s="1115"/>
      <c r="B528" s="751" t="s">
        <v>1322</v>
      </c>
      <c r="C528" s="1100" t="s">
        <v>1322</v>
      </c>
      <c r="D528" s="788">
        <v>5862</v>
      </c>
      <c r="E528" s="1100" t="s">
        <v>2880</v>
      </c>
      <c r="F528" s="788" t="s">
        <v>1528</v>
      </c>
      <c r="G528" s="1055">
        <v>508180457</v>
      </c>
      <c r="H528" s="864"/>
    </row>
    <row r="529" spans="1:8" x14ac:dyDescent="0.25">
      <c r="A529" s="1115"/>
      <c r="B529" s="751" t="s">
        <v>1277</v>
      </c>
      <c r="C529" s="1100" t="s">
        <v>1277</v>
      </c>
      <c r="D529" s="788">
        <v>5865</v>
      </c>
      <c r="E529" s="1100" t="s">
        <v>917</v>
      </c>
      <c r="F529" s="788" t="s">
        <v>1524</v>
      </c>
      <c r="G529" s="1055">
        <v>510739024</v>
      </c>
      <c r="H529" s="864"/>
    </row>
    <row r="530" spans="1:8" x14ac:dyDescent="0.25">
      <c r="A530" s="1115"/>
      <c r="B530" s="751" t="s">
        <v>1277</v>
      </c>
      <c r="C530" s="1100" t="s">
        <v>1277</v>
      </c>
      <c r="D530" s="788">
        <v>5866</v>
      </c>
      <c r="E530" s="1100" t="s">
        <v>912</v>
      </c>
      <c r="F530" s="788" t="s">
        <v>1524</v>
      </c>
      <c r="G530" s="1055">
        <v>510762980</v>
      </c>
      <c r="H530" s="864"/>
    </row>
    <row r="531" spans="1:8" x14ac:dyDescent="0.25">
      <c r="A531" s="1115"/>
      <c r="B531" s="751" t="s">
        <v>1894</v>
      </c>
      <c r="C531" s="1100" t="s">
        <v>1885</v>
      </c>
      <c r="D531" s="788">
        <v>5871</v>
      </c>
      <c r="E531" s="1100" t="s">
        <v>1774</v>
      </c>
      <c r="F531" s="788" t="s">
        <v>1528</v>
      </c>
      <c r="G531" s="1055">
        <v>500723770</v>
      </c>
      <c r="H531" s="864"/>
    </row>
    <row r="532" spans="1:8" x14ac:dyDescent="0.25">
      <c r="A532" s="1115"/>
      <c r="B532" s="751" t="s">
        <v>1894</v>
      </c>
      <c r="C532" s="1100" t="s">
        <v>1885</v>
      </c>
      <c r="D532" s="788">
        <v>5872</v>
      </c>
      <c r="E532" s="1100" t="s">
        <v>1773</v>
      </c>
      <c r="F532" s="788" t="s">
        <v>1528</v>
      </c>
      <c r="G532" s="1055">
        <v>503010936</v>
      </c>
      <c r="H532" s="864"/>
    </row>
    <row r="533" spans="1:8" ht="24" x14ac:dyDescent="0.25">
      <c r="A533" s="1115"/>
      <c r="B533" s="751" t="s">
        <v>1278</v>
      </c>
      <c r="C533" s="1100" t="s">
        <v>1278</v>
      </c>
      <c r="D533" s="788">
        <v>5873</v>
      </c>
      <c r="E533" s="1100" t="s">
        <v>2881</v>
      </c>
      <c r="F533" s="750" t="s">
        <v>1536</v>
      </c>
      <c r="G533" s="1055">
        <v>509266614</v>
      </c>
      <c r="H533" s="864"/>
    </row>
    <row r="534" spans="1:8" ht="24" x14ac:dyDescent="0.25">
      <c r="A534" s="1115"/>
      <c r="B534" s="751" t="s">
        <v>1494</v>
      </c>
      <c r="C534" s="1100" t="s">
        <v>727</v>
      </c>
      <c r="D534" s="788">
        <v>5874</v>
      </c>
      <c r="E534" s="1100" t="s">
        <v>919</v>
      </c>
      <c r="F534" s="788" t="s">
        <v>1524</v>
      </c>
      <c r="G534" s="1055">
        <v>510786839</v>
      </c>
      <c r="H534" s="864"/>
    </row>
    <row r="535" spans="1:8" x14ac:dyDescent="0.25">
      <c r="A535" s="1115"/>
      <c r="B535" s="751" t="s">
        <v>1884</v>
      </c>
      <c r="C535" s="1100" t="s">
        <v>1269</v>
      </c>
      <c r="D535" s="788">
        <v>5875</v>
      </c>
      <c r="E535" s="1100" t="s">
        <v>2723</v>
      </c>
      <c r="F535" s="750" t="s">
        <v>1524</v>
      </c>
      <c r="G535" s="1055">
        <v>510928374</v>
      </c>
      <c r="H535" s="864"/>
    </row>
    <row r="536" spans="1:8" x14ac:dyDescent="0.25">
      <c r="A536" s="1115"/>
      <c r="B536" s="751" t="s">
        <v>1277</v>
      </c>
      <c r="C536" s="1100" t="s">
        <v>1277</v>
      </c>
      <c r="D536" s="788">
        <v>5879</v>
      </c>
      <c r="E536" s="1100" t="s">
        <v>1540</v>
      </c>
      <c r="F536" s="788" t="s">
        <v>1536</v>
      </c>
      <c r="G536" s="1055">
        <v>502776463</v>
      </c>
      <c r="H536" s="864"/>
    </row>
    <row r="537" spans="1:8" ht="24" x14ac:dyDescent="0.25">
      <c r="A537" s="1115"/>
      <c r="B537" s="751" t="s">
        <v>1277</v>
      </c>
      <c r="C537" s="1100" t="s">
        <v>1277</v>
      </c>
      <c r="D537" s="788">
        <v>5882</v>
      </c>
      <c r="E537" s="1100" t="s">
        <v>1541</v>
      </c>
      <c r="F537" s="788" t="s">
        <v>1536</v>
      </c>
      <c r="G537" s="1055">
        <v>504070096</v>
      </c>
      <c r="H537" s="864"/>
    </row>
    <row r="538" spans="1:8" x14ac:dyDescent="0.25">
      <c r="A538" s="1115"/>
      <c r="B538" s="751" t="s">
        <v>1894</v>
      </c>
      <c r="C538" s="1100" t="s">
        <v>1885</v>
      </c>
      <c r="D538" s="788">
        <v>5883</v>
      </c>
      <c r="E538" s="1100" t="s">
        <v>911</v>
      </c>
      <c r="F538" s="750" t="s">
        <v>1524</v>
      </c>
      <c r="G538" s="1055">
        <v>720013640</v>
      </c>
      <c r="H538" s="864"/>
    </row>
    <row r="539" spans="1:8" x14ac:dyDescent="0.25">
      <c r="A539" s="1115"/>
      <c r="B539" s="751" t="s">
        <v>1516</v>
      </c>
      <c r="C539" s="1100" t="s">
        <v>715</v>
      </c>
      <c r="D539" s="788">
        <v>5884</v>
      </c>
      <c r="E539" s="1100" t="s">
        <v>2878</v>
      </c>
      <c r="F539" s="788" t="s">
        <v>1528</v>
      </c>
      <c r="G539" s="1055">
        <v>506320120</v>
      </c>
      <c r="H539" s="864"/>
    </row>
    <row r="540" spans="1:8" x14ac:dyDescent="0.25">
      <c r="A540" s="1115"/>
      <c r="B540" s="751" t="s">
        <v>1322</v>
      </c>
      <c r="C540" s="1100" t="s">
        <v>1322</v>
      </c>
      <c r="D540" s="788">
        <v>5885</v>
      </c>
      <c r="E540" s="1100" t="s">
        <v>2882</v>
      </c>
      <c r="F540" s="788" t="s">
        <v>1528</v>
      </c>
      <c r="G540" s="1055">
        <v>502857145</v>
      </c>
      <c r="H540" s="864"/>
    </row>
    <row r="541" spans="1:8" x14ac:dyDescent="0.25">
      <c r="A541" s="1115"/>
      <c r="B541" s="751" t="s">
        <v>1497</v>
      </c>
      <c r="C541" s="1100" t="s">
        <v>1269</v>
      </c>
      <c r="D541" s="788">
        <v>5886</v>
      </c>
      <c r="E541" s="1100" t="s">
        <v>2812</v>
      </c>
      <c r="F541" s="750" t="s">
        <v>1536</v>
      </c>
      <c r="G541" s="1055">
        <v>501526307</v>
      </c>
      <c r="H541" s="864"/>
    </row>
    <row r="542" spans="1:8" x14ac:dyDescent="0.25">
      <c r="A542" s="1115"/>
      <c r="B542" s="751" t="s">
        <v>1500</v>
      </c>
      <c r="C542" s="1100" t="s">
        <v>717</v>
      </c>
      <c r="D542" s="788">
        <v>5888</v>
      </c>
      <c r="E542" s="1100" t="s">
        <v>2647</v>
      </c>
      <c r="F542" s="788" t="s">
        <v>1528</v>
      </c>
      <c r="G542" s="1055">
        <v>503939668</v>
      </c>
      <c r="H542" s="864"/>
    </row>
    <row r="543" spans="1:8" x14ac:dyDescent="0.25">
      <c r="A543" s="1115"/>
      <c r="B543" s="751" t="s">
        <v>1500</v>
      </c>
      <c r="C543" s="1100" t="s">
        <v>717</v>
      </c>
      <c r="D543" s="788">
        <v>5889</v>
      </c>
      <c r="E543" s="1100" t="s">
        <v>2648</v>
      </c>
      <c r="F543" s="788" t="s">
        <v>1536</v>
      </c>
      <c r="G543" s="1055">
        <v>500102899</v>
      </c>
      <c r="H543" s="864"/>
    </row>
    <row r="544" spans="1:8" x14ac:dyDescent="0.25">
      <c r="A544" s="1115"/>
      <c r="B544" s="751" t="s">
        <v>1497</v>
      </c>
      <c r="C544" s="1100" t="s">
        <v>1269</v>
      </c>
      <c r="D544" s="788">
        <v>5893</v>
      </c>
      <c r="E544" s="1100" t="s">
        <v>2884</v>
      </c>
      <c r="F544" s="788" t="s">
        <v>1524</v>
      </c>
      <c r="G544" s="1055">
        <v>508198534</v>
      </c>
      <c r="H544" s="864"/>
    </row>
    <row r="545" spans="1:8" x14ac:dyDescent="0.25">
      <c r="A545" s="1115"/>
      <c r="B545" s="751" t="s">
        <v>725</v>
      </c>
      <c r="C545" s="1100" t="s">
        <v>725</v>
      </c>
      <c r="D545" s="788">
        <v>5894</v>
      </c>
      <c r="E545" s="1100" t="s">
        <v>2704</v>
      </c>
      <c r="F545" s="788" t="s">
        <v>1536</v>
      </c>
      <c r="G545" s="1055">
        <v>505098954</v>
      </c>
      <c r="H545" s="864"/>
    </row>
    <row r="546" spans="1:8" x14ac:dyDescent="0.25">
      <c r="A546" s="1115"/>
      <c r="B546" s="751" t="s">
        <v>725</v>
      </c>
      <c r="C546" s="1100" t="s">
        <v>725</v>
      </c>
      <c r="D546" s="788">
        <v>5899</v>
      </c>
      <c r="E546" s="1100" t="s">
        <v>2813</v>
      </c>
      <c r="F546" s="750" t="s">
        <v>1536</v>
      </c>
      <c r="G546" s="1055">
        <v>500900469</v>
      </c>
      <c r="H546" s="864"/>
    </row>
    <row r="547" spans="1:8" x14ac:dyDescent="0.25">
      <c r="A547" s="1115"/>
      <c r="B547" s="751" t="s">
        <v>1886</v>
      </c>
      <c r="C547" s="1100" t="s">
        <v>1886</v>
      </c>
      <c r="D547" s="788">
        <v>5900</v>
      </c>
      <c r="E547" s="1100" t="s">
        <v>1542</v>
      </c>
      <c r="F547" s="788" t="s">
        <v>1524</v>
      </c>
      <c r="G547" s="1055">
        <v>513637257</v>
      </c>
      <c r="H547" s="864"/>
    </row>
    <row r="548" spans="1:8" x14ac:dyDescent="0.25">
      <c r="A548" s="1115"/>
      <c r="B548" s="751" t="s">
        <v>1886</v>
      </c>
      <c r="C548" s="1100" t="s">
        <v>1886</v>
      </c>
      <c r="D548" s="788">
        <v>5902</v>
      </c>
      <c r="E548" s="1100" t="s">
        <v>2649</v>
      </c>
      <c r="F548" s="750" t="s">
        <v>1528</v>
      </c>
      <c r="G548" s="1055">
        <v>500498601</v>
      </c>
      <c r="H548" s="864"/>
    </row>
    <row r="549" spans="1:8" x14ac:dyDescent="0.25">
      <c r="A549" s="1115"/>
      <c r="B549" s="751" t="s">
        <v>1886</v>
      </c>
      <c r="C549" s="1100" t="s">
        <v>1886</v>
      </c>
      <c r="D549" s="788">
        <v>5903</v>
      </c>
      <c r="E549" s="1100" t="s">
        <v>948</v>
      </c>
      <c r="F549" s="750" t="s">
        <v>1536</v>
      </c>
      <c r="G549" s="1055">
        <v>510081266</v>
      </c>
      <c r="H549" s="864"/>
    </row>
    <row r="550" spans="1:8" x14ac:dyDescent="0.25">
      <c r="A550" s="1115"/>
      <c r="B550" s="751" t="s">
        <v>1886</v>
      </c>
      <c r="C550" s="1100" t="s">
        <v>1886</v>
      </c>
      <c r="D550" s="788">
        <v>5904</v>
      </c>
      <c r="E550" s="1100" t="s">
        <v>2650</v>
      </c>
      <c r="F550" s="788" t="s">
        <v>1536</v>
      </c>
      <c r="G550" s="1055">
        <v>503671320</v>
      </c>
      <c r="H550" s="864"/>
    </row>
    <row r="551" spans="1:8" x14ac:dyDescent="0.25">
      <c r="A551" s="1115"/>
      <c r="B551" s="751" t="s">
        <v>1894</v>
      </c>
      <c r="C551" s="1100" t="s">
        <v>1885</v>
      </c>
      <c r="D551" s="788">
        <v>5905</v>
      </c>
      <c r="E551" s="1100" t="s">
        <v>2651</v>
      </c>
      <c r="F551" s="788" t="s">
        <v>1536</v>
      </c>
      <c r="G551" s="1055">
        <v>506227030</v>
      </c>
      <c r="H551" s="864"/>
    </row>
    <row r="552" spans="1:8" x14ac:dyDescent="0.25">
      <c r="A552" s="1115"/>
      <c r="B552" s="751" t="s">
        <v>2603</v>
      </c>
      <c r="C552" s="1100" t="s">
        <v>899</v>
      </c>
      <c r="D552" s="788">
        <v>5907</v>
      </c>
      <c r="E552" s="1100" t="s">
        <v>1543</v>
      </c>
      <c r="F552" s="750" t="s">
        <v>1524</v>
      </c>
      <c r="G552" s="1055">
        <v>508905435</v>
      </c>
      <c r="H552" s="864"/>
    </row>
    <row r="553" spans="1:8" x14ac:dyDescent="0.25">
      <c r="A553" s="1115"/>
      <c r="B553" s="751" t="s">
        <v>2603</v>
      </c>
      <c r="C553" s="1100" t="s">
        <v>899</v>
      </c>
      <c r="D553" s="788">
        <v>5908</v>
      </c>
      <c r="E553" s="1100" t="s">
        <v>1240</v>
      </c>
      <c r="F553" s="788" t="s">
        <v>1524</v>
      </c>
      <c r="G553" s="1055">
        <v>508808324</v>
      </c>
      <c r="H553" s="864"/>
    </row>
    <row r="554" spans="1:8" x14ac:dyDescent="0.25">
      <c r="A554" s="1115"/>
      <c r="B554" s="751" t="s">
        <v>2603</v>
      </c>
      <c r="C554" s="1100" t="s">
        <v>899</v>
      </c>
      <c r="D554" s="788">
        <v>5909</v>
      </c>
      <c r="E554" s="1100" t="s">
        <v>1237</v>
      </c>
      <c r="F554" s="788" t="s">
        <v>1524</v>
      </c>
      <c r="G554" s="1055">
        <v>508821509</v>
      </c>
      <c r="H554" s="864"/>
    </row>
    <row r="555" spans="1:8" x14ac:dyDescent="0.25">
      <c r="A555" s="1115"/>
      <c r="B555" s="751" t="s">
        <v>2603</v>
      </c>
      <c r="C555" s="1100" t="s">
        <v>899</v>
      </c>
      <c r="D555" s="788">
        <v>5910</v>
      </c>
      <c r="E555" s="1100" t="s">
        <v>1238</v>
      </c>
      <c r="F555" s="788" t="s">
        <v>1524</v>
      </c>
      <c r="G555" s="1055">
        <v>508817897</v>
      </c>
      <c r="H555" s="864"/>
    </row>
    <row r="556" spans="1:8" x14ac:dyDescent="0.25">
      <c r="A556" s="1115"/>
      <c r="B556" s="751" t="s">
        <v>2603</v>
      </c>
      <c r="C556" s="1100" t="s">
        <v>899</v>
      </c>
      <c r="D556" s="788">
        <v>5911</v>
      </c>
      <c r="E556" s="1100" t="s">
        <v>1239</v>
      </c>
      <c r="F556" s="750" t="s">
        <v>1524</v>
      </c>
      <c r="G556" s="1055">
        <v>508789230</v>
      </c>
      <c r="H556" s="864"/>
    </row>
    <row r="557" spans="1:8" x14ac:dyDescent="0.25">
      <c r="A557" s="1115"/>
      <c r="B557" s="751" t="s">
        <v>1270</v>
      </c>
      <c r="C557" s="1100" t="s">
        <v>1270</v>
      </c>
      <c r="D557" s="788">
        <v>5913</v>
      </c>
      <c r="E557" s="1100" t="s">
        <v>1903</v>
      </c>
      <c r="F557" s="788" t="s">
        <v>1528</v>
      </c>
      <c r="G557" s="1055">
        <v>503152544</v>
      </c>
      <c r="H557" s="864"/>
    </row>
    <row r="558" spans="1:8" x14ac:dyDescent="0.25">
      <c r="A558" s="1115"/>
      <c r="B558" s="751" t="s">
        <v>1270</v>
      </c>
      <c r="C558" s="1100" t="s">
        <v>1270</v>
      </c>
      <c r="D558" s="788">
        <v>5914</v>
      </c>
      <c r="E558" s="1100" t="s">
        <v>1904</v>
      </c>
      <c r="F558" s="788" t="s">
        <v>1536</v>
      </c>
      <c r="G558" s="1055">
        <v>506426297</v>
      </c>
      <c r="H558" s="864"/>
    </row>
    <row r="559" spans="1:8" x14ac:dyDescent="0.25">
      <c r="A559" s="1115"/>
      <c r="B559" s="751" t="s">
        <v>1270</v>
      </c>
      <c r="C559" s="1100" t="s">
        <v>1270</v>
      </c>
      <c r="D559" s="788">
        <v>5915</v>
      </c>
      <c r="E559" s="1100" t="s">
        <v>2652</v>
      </c>
      <c r="F559" s="788" t="s">
        <v>1528</v>
      </c>
      <c r="G559" s="1055">
        <v>502769017</v>
      </c>
      <c r="H559" s="864"/>
    </row>
    <row r="560" spans="1:8" x14ac:dyDescent="0.25">
      <c r="A560" s="1115"/>
      <c r="B560" s="751" t="s">
        <v>1270</v>
      </c>
      <c r="C560" s="1100" t="s">
        <v>1270</v>
      </c>
      <c r="D560" s="788">
        <v>5919</v>
      </c>
      <c r="E560" s="1100" t="s">
        <v>947</v>
      </c>
      <c r="F560" s="788" t="s">
        <v>1536</v>
      </c>
      <c r="G560" s="1055">
        <v>510338461</v>
      </c>
      <c r="H560" s="864"/>
    </row>
    <row r="561" spans="1:8" x14ac:dyDescent="0.25">
      <c r="A561" s="1115"/>
      <c r="B561" s="751" t="s">
        <v>1270</v>
      </c>
      <c r="C561" s="1100" t="s">
        <v>1270</v>
      </c>
      <c r="D561" s="788">
        <v>5926</v>
      </c>
      <c r="E561" s="1100" t="s">
        <v>2653</v>
      </c>
      <c r="F561" s="750" t="s">
        <v>1528</v>
      </c>
      <c r="G561" s="1055">
        <v>509526250</v>
      </c>
      <c r="H561" s="864"/>
    </row>
    <row r="562" spans="1:8" x14ac:dyDescent="0.25">
      <c r="A562" s="1115"/>
      <c r="B562" s="751" t="s">
        <v>1270</v>
      </c>
      <c r="C562" s="1100" t="s">
        <v>1270</v>
      </c>
      <c r="D562" s="788">
        <v>5932</v>
      </c>
      <c r="E562" s="1100" t="s">
        <v>946</v>
      </c>
      <c r="F562" s="788" t="s">
        <v>1536</v>
      </c>
      <c r="G562" s="1055">
        <v>503222607</v>
      </c>
      <c r="H562" s="864"/>
    </row>
    <row r="563" spans="1:8" x14ac:dyDescent="0.25">
      <c r="A563" s="1115"/>
      <c r="B563" s="751" t="s">
        <v>1887</v>
      </c>
      <c r="C563" s="1100" t="s">
        <v>1887</v>
      </c>
      <c r="D563" s="788">
        <v>5934</v>
      </c>
      <c r="E563" s="1100" t="s">
        <v>1544</v>
      </c>
      <c r="F563" s="788" t="s">
        <v>1528</v>
      </c>
      <c r="G563" s="1055">
        <v>503450189</v>
      </c>
      <c r="H563" s="864"/>
    </row>
    <row r="564" spans="1:8" ht="24" x14ac:dyDescent="0.25">
      <c r="A564" s="1115"/>
      <c r="B564" s="751" t="s">
        <v>1894</v>
      </c>
      <c r="C564" s="1100" t="s">
        <v>1885</v>
      </c>
      <c r="D564" s="788">
        <v>5936</v>
      </c>
      <c r="E564" s="1100" t="s">
        <v>2885</v>
      </c>
      <c r="F564" s="788" t="s">
        <v>1528</v>
      </c>
      <c r="G564" s="1055">
        <v>503657140</v>
      </c>
      <c r="H564" s="864"/>
    </row>
    <row r="565" spans="1:8" x14ac:dyDescent="0.25">
      <c r="A565" s="1115"/>
      <c r="B565" s="751" t="s">
        <v>1894</v>
      </c>
      <c r="C565" s="1100" t="s">
        <v>1885</v>
      </c>
      <c r="D565" s="788">
        <v>5939</v>
      </c>
      <c r="E565" s="1100" t="s">
        <v>1896</v>
      </c>
      <c r="F565" s="750" t="s">
        <v>1528</v>
      </c>
      <c r="G565" s="1055">
        <v>506084361</v>
      </c>
      <c r="H565" s="864"/>
    </row>
    <row r="566" spans="1:8" x14ac:dyDescent="0.25">
      <c r="A566" s="1115"/>
      <c r="B566" s="751" t="s">
        <v>723</v>
      </c>
      <c r="C566" s="1100" t="s">
        <v>723</v>
      </c>
      <c r="D566" s="788">
        <v>5940</v>
      </c>
      <c r="E566" s="1100" t="s">
        <v>2736</v>
      </c>
      <c r="F566" s="750" t="s">
        <v>1524</v>
      </c>
      <c r="G566" s="1055">
        <v>600086348</v>
      </c>
      <c r="H566" s="864"/>
    </row>
    <row r="567" spans="1:8" x14ac:dyDescent="0.25">
      <c r="A567" s="1115"/>
      <c r="B567" s="751" t="s">
        <v>1894</v>
      </c>
      <c r="C567" s="1100" t="s">
        <v>1885</v>
      </c>
      <c r="D567" s="788">
        <v>5941</v>
      </c>
      <c r="E567" s="1100" t="s">
        <v>2654</v>
      </c>
      <c r="F567" s="750" t="s">
        <v>1524</v>
      </c>
      <c r="G567" s="1055">
        <v>902024264</v>
      </c>
      <c r="H567" s="864"/>
    </row>
    <row r="568" spans="1:8" x14ac:dyDescent="0.25">
      <c r="A568" s="1115"/>
      <c r="B568" s="751" t="s">
        <v>1271</v>
      </c>
      <c r="C568" s="1100" t="s">
        <v>1271</v>
      </c>
      <c r="D568" s="788">
        <v>5942</v>
      </c>
      <c r="E568" s="1100" t="s">
        <v>2814</v>
      </c>
      <c r="F568" s="788" t="s">
        <v>1524</v>
      </c>
      <c r="G568" s="1055">
        <v>504950452</v>
      </c>
      <c r="H568" s="864"/>
    </row>
    <row r="569" spans="1:8" x14ac:dyDescent="0.25">
      <c r="A569" s="1115"/>
      <c r="B569" s="751" t="s">
        <v>725</v>
      </c>
      <c r="C569" s="1100" t="s">
        <v>725</v>
      </c>
      <c r="D569" s="788">
        <v>5947</v>
      </c>
      <c r="E569" s="1100" t="s">
        <v>2773</v>
      </c>
      <c r="F569" s="750" t="s">
        <v>1524</v>
      </c>
      <c r="G569" s="1055">
        <v>720013860</v>
      </c>
      <c r="H569" s="864"/>
    </row>
    <row r="570" spans="1:8" x14ac:dyDescent="0.25">
      <c r="A570" s="1115"/>
      <c r="B570" s="751" t="s">
        <v>1908</v>
      </c>
      <c r="C570" s="1100" t="s">
        <v>1269</v>
      </c>
      <c r="D570" s="788">
        <v>5949</v>
      </c>
      <c r="E570" s="1100" t="s">
        <v>1267</v>
      </c>
      <c r="F570" s="788" t="s">
        <v>1524</v>
      </c>
      <c r="G570" s="1055">
        <v>513319182</v>
      </c>
      <c r="H570" s="864"/>
    </row>
    <row r="571" spans="1:8" ht="24" x14ac:dyDescent="0.25">
      <c r="A571" s="1115"/>
      <c r="B571" s="751" t="s">
        <v>1494</v>
      </c>
      <c r="C571" s="1100" t="s">
        <v>727</v>
      </c>
      <c r="D571" s="788">
        <v>5950</v>
      </c>
      <c r="E571" s="1100" t="s">
        <v>1545</v>
      </c>
      <c r="F571" s="788" t="s">
        <v>1524</v>
      </c>
      <c r="G571" s="1055">
        <v>600086631</v>
      </c>
      <c r="H571" s="864"/>
    </row>
    <row r="572" spans="1:8" x14ac:dyDescent="0.25">
      <c r="A572" s="1115"/>
      <c r="B572" s="751" t="s">
        <v>2603</v>
      </c>
      <c r="C572" s="1100" t="s">
        <v>899</v>
      </c>
      <c r="D572" s="788">
        <v>5953</v>
      </c>
      <c r="E572" s="1100" t="s">
        <v>2727</v>
      </c>
      <c r="F572" s="750" t="s">
        <v>1528</v>
      </c>
      <c r="G572" s="1055">
        <v>503024260</v>
      </c>
      <c r="H572" s="864"/>
    </row>
    <row r="573" spans="1:8" x14ac:dyDescent="0.25">
      <c r="A573" s="1115"/>
      <c r="B573" s="751" t="s">
        <v>2603</v>
      </c>
      <c r="C573" s="1100" t="s">
        <v>899</v>
      </c>
      <c r="D573" s="788">
        <v>5955</v>
      </c>
      <c r="E573" s="1100" t="s">
        <v>2655</v>
      </c>
      <c r="F573" s="750" t="s">
        <v>1528</v>
      </c>
      <c r="G573" s="1055">
        <v>504441434</v>
      </c>
      <c r="H573" s="864"/>
    </row>
    <row r="574" spans="1:8" x14ac:dyDescent="0.25">
      <c r="A574" s="1115"/>
      <c r="B574" s="751" t="s">
        <v>1270</v>
      </c>
      <c r="C574" s="1100" t="s">
        <v>1270</v>
      </c>
      <c r="D574" s="788">
        <v>5956</v>
      </c>
      <c r="E574" s="1100" t="s">
        <v>2656</v>
      </c>
      <c r="F574" s="788" t="s">
        <v>1536</v>
      </c>
      <c r="G574" s="1055">
        <v>505078031</v>
      </c>
      <c r="H574" s="864"/>
    </row>
    <row r="575" spans="1:8" x14ac:dyDescent="0.25">
      <c r="A575" s="1115"/>
      <c r="B575" s="751" t="s">
        <v>1322</v>
      </c>
      <c r="C575" s="1100" t="s">
        <v>1322</v>
      </c>
      <c r="D575" s="788">
        <v>5957</v>
      </c>
      <c r="E575" s="1100" t="s">
        <v>2815</v>
      </c>
      <c r="F575" s="788" t="s">
        <v>1536</v>
      </c>
      <c r="G575" s="1055">
        <v>510058086</v>
      </c>
      <c r="H575" s="864"/>
    </row>
    <row r="576" spans="1:8" x14ac:dyDescent="0.25">
      <c r="A576" s="1115"/>
      <c r="B576" s="751" t="s">
        <v>1277</v>
      </c>
      <c r="C576" s="1100" t="s">
        <v>1277</v>
      </c>
      <c r="D576" s="788">
        <v>5960</v>
      </c>
      <c r="E576" s="1100" t="s">
        <v>2816</v>
      </c>
      <c r="F576" s="788" t="s">
        <v>1528</v>
      </c>
      <c r="G576" s="1055">
        <v>512058407</v>
      </c>
      <c r="H576" s="864"/>
    </row>
    <row r="577" spans="1:8" x14ac:dyDescent="0.25">
      <c r="A577" s="1115"/>
      <c r="B577" s="751" t="s">
        <v>1491</v>
      </c>
      <c r="C577" s="1100" t="s">
        <v>710</v>
      </c>
      <c r="D577" s="788">
        <v>5962</v>
      </c>
      <c r="E577" s="1100" t="s">
        <v>253</v>
      </c>
      <c r="F577" s="788" t="s">
        <v>1524</v>
      </c>
      <c r="G577" s="1055">
        <v>600014193</v>
      </c>
      <c r="H577" s="864"/>
    </row>
    <row r="578" spans="1:8" x14ac:dyDescent="0.25">
      <c r="A578" s="1115"/>
      <c r="B578" s="751" t="s">
        <v>1277</v>
      </c>
      <c r="C578" s="1100" t="s">
        <v>1277</v>
      </c>
      <c r="D578" s="788">
        <v>5963</v>
      </c>
      <c r="E578" s="1100" t="s">
        <v>2824</v>
      </c>
      <c r="F578" s="750" t="s">
        <v>1524</v>
      </c>
      <c r="G578" s="1055">
        <v>901148644</v>
      </c>
      <c r="H578" s="864"/>
    </row>
    <row r="579" spans="1:8" ht="24" x14ac:dyDescent="0.25">
      <c r="A579" s="1115"/>
      <c r="B579" s="751" t="s">
        <v>1494</v>
      </c>
      <c r="C579" s="1100" t="s">
        <v>727</v>
      </c>
      <c r="D579" s="788">
        <v>5964</v>
      </c>
      <c r="E579" s="1100" t="s">
        <v>2825</v>
      </c>
      <c r="F579" s="750" t="s">
        <v>1524</v>
      </c>
      <c r="G579" s="1055">
        <v>600086321</v>
      </c>
      <c r="H579" s="864"/>
    </row>
    <row r="580" spans="1:8" x14ac:dyDescent="0.25">
      <c r="B580" s="751" t="s">
        <v>1322</v>
      </c>
      <c r="C580" s="1100" t="s">
        <v>1322</v>
      </c>
      <c r="D580" s="788">
        <v>5968</v>
      </c>
      <c r="E580" s="1100" t="s">
        <v>1326</v>
      </c>
      <c r="F580" s="788" t="s">
        <v>1528</v>
      </c>
      <c r="G580" s="1055">
        <v>501058834</v>
      </c>
    </row>
    <row r="581" spans="1:8" x14ac:dyDescent="0.25">
      <c r="B581" s="751" t="s">
        <v>1270</v>
      </c>
      <c r="C581" s="1100" t="s">
        <v>1270</v>
      </c>
      <c r="D581" s="788">
        <v>5969</v>
      </c>
      <c r="E581" s="1100" t="s">
        <v>1905</v>
      </c>
      <c r="F581" s="788" t="s">
        <v>1536</v>
      </c>
      <c r="G581" s="1055">
        <v>504901400</v>
      </c>
    </row>
    <row r="582" spans="1:8" x14ac:dyDescent="0.25">
      <c r="B582" s="751" t="s">
        <v>1270</v>
      </c>
      <c r="C582" s="1100" t="s">
        <v>1270</v>
      </c>
      <c r="D582" s="788">
        <v>5970</v>
      </c>
      <c r="E582" s="1100" t="s">
        <v>2886</v>
      </c>
      <c r="F582" s="750" t="s">
        <v>1536</v>
      </c>
      <c r="G582" s="1055">
        <v>502490950</v>
      </c>
    </row>
    <row r="583" spans="1:8" x14ac:dyDescent="0.25">
      <c r="B583" s="751" t="s">
        <v>1270</v>
      </c>
      <c r="C583" s="1100" t="s">
        <v>1270</v>
      </c>
      <c r="D583" s="788">
        <v>5971</v>
      </c>
      <c r="E583" s="1100" t="s">
        <v>2657</v>
      </c>
      <c r="F583" s="750" t="s">
        <v>1536</v>
      </c>
      <c r="G583" s="1055">
        <v>511202008</v>
      </c>
    </row>
    <row r="584" spans="1:8" x14ac:dyDescent="0.25">
      <c r="B584" s="751" t="s">
        <v>1270</v>
      </c>
      <c r="C584" s="1100" t="s">
        <v>1270</v>
      </c>
      <c r="D584" s="788">
        <v>5974</v>
      </c>
      <c r="E584" s="1100" t="s">
        <v>1325</v>
      </c>
      <c r="F584" s="750" t="s">
        <v>1528</v>
      </c>
      <c r="G584" s="1055">
        <v>513807640</v>
      </c>
    </row>
    <row r="585" spans="1:8" x14ac:dyDescent="0.25">
      <c r="A585" s="1115"/>
      <c r="B585" s="751" t="s">
        <v>1270</v>
      </c>
      <c r="C585" s="1100" t="s">
        <v>1270</v>
      </c>
      <c r="D585" s="788">
        <v>5978</v>
      </c>
      <c r="E585" s="1100" t="s">
        <v>2658</v>
      </c>
      <c r="F585" s="788" t="s">
        <v>1536</v>
      </c>
      <c r="G585" s="1055">
        <v>507183010</v>
      </c>
      <c r="H585" s="864"/>
    </row>
    <row r="586" spans="1:8" x14ac:dyDescent="0.25">
      <c r="B586" s="751" t="s">
        <v>1271</v>
      </c>
      <c r="C586" s="1100" t="s">
        <v>1271</v>
      </c>
      <c r="D586" s="788">
        <v>5979</v>
      </c>
      <c r="E586" s="1100" t="s">
        <v>1546</v>
      </c>
      <c r="F586" s="750" t="s">
        <v>1524</v>
      </c>
      <c r="G586" s="1055">
        <v>720014239</v>
      </c>
    </row>
    <row r="587" spans="1:8" ht="24" x14ac:dyDescent="0.25">
      <c r="B587" s="751" t="s">
        <v>1494</v>
      </c>
      <c r="C587" s="1100" t="s">
        <v>727</v>
      </c>
      <c r="D587" s="788">
        <v>5980</v>
      </c>
      <c r="E587" s="1100" t="s">
        <v>2762</v>
      </c>
      <c r="F587" s="750" t="s">
        <v>1524</v>
      </c>
      <c r="G587" s="1055">
        <v>600087000</v>
      </c>
    </row>
    <row r="588" spans="1:8" ht="24" x14ac:dyDescent="0.25">
      <c r="B588" s="751" t="s">
        <v>1494</v>
      </c>
      <c r="C588" s="1100" t="s">
        <v>727</v>
      </c>
      <c r="D588" s="788">
        <v>5981</v>
      </c>
      <c r="E588" s="1100" t="s">
        <v>2763</v>
      </c>
      <c r="F588" s="750" t="s">
        <v>1524</v>
      </c>
      <c r="G588" s="1055">
        <v>600086984</v>
      </c>
    </row>
    <row r="589" spans="1:8" x14ac:dyDescent="0.25">
      <c r="B589" s="751" t="s">
        <v>1894</v>
      </c>
      <c r="C589" s="1100" t="s">
        <v>1885</v>
      </c>
      <c r="D589" s="788">
        <v>5982</v>
      </c>
      <c r="E589" s="1100" t="s">
        <v>1547</v>
      </c>
      <c r="F589" s="750" t="s">
        <v>1524</v>
      </c>
      <c r="G589" s="1055">
        <v>600086992</v>
      </c>
    </row>
    <row r="590" spans="1:8" x14ac:dyDescent="0.25">
      <c r="B590" s="751" t="s">
        <v>1908</v>
      </c>
      <c r="C590" s="1100" t="s">
        <v>1269</v>
      </c>
      <c r="D590" s="788">
        <v>5983</v>
      </c>
      <c r="E590" s="1100" t="s">
        <v>2887</v>
      </c>
      <c r="F590" s="750" t="s">
        <v>1524</v>
      </c>
      <c r="G590" s="1055">
        <v>514247517</v>
      </c>
    </row>
    <row r="591" spans="1:8" x14ac:dyDescent="0.25">
      <c r="B591" s="751" t="s">
        <v>2603</v>
      </c>
      <c r="C591" s="1100" t="s">
        <v>899</v>
      </c>
      <c r="D591" s="788">
        <v>5984</v>
      </c>
      <c r="E591" s="1100" t="s">
        <v>1548</v>
      </c>
      <c r="F591" s="788" t="s">
        <v>1524</v>
      </c>
      <c r="G591" s="1055">
        <v>720014093</v>
      </c>
    </row>
    <row r="592" spans="1:8" x14ac:dyDescent="0.25">
      <c r="B592" s="751" t="s">
        <v>2603</v>
      </c>
      <c r="C592" s="1100" t="s">
        <v>899</v>
      </c>
      <c r="D592" s="788">
        <v>5985</v>
      </c>
      <c r="E592" s="1100" t="s">
        <v>2659</v>
      </c>
      <c r="F592" s="788" t="s">
        <v>1524</v>
      </c>
      <c r="G592" s="1055">
        <v>720014085</v>
      </c>
    </row>
    <row r="593" spans="1:8" x14ac:dyDescent="0.25">
      <c r="B593" s="751" t="s">
        <v>2603</v>
      </c>
      <c r="C593" s="1100" t="s">
        <v>899</v>
      </c>
      <c r="D593" s="788">
        <v>5986</v>
      </c>
      <c r="E593" s="1100" t="s">
        <v>2728</v>
      </c>
      <c r="F593" s="750" t="s">
        <v>1524</v>
      </c>
      <c r="G593" s="1055">
        <v>720014468</v>
      </c>
    </row>
    <row r="594" spans="1:8" x14ac:dyDescent="0.25">
      <c r="B594" s="751" t="s">
        <v>1277</v>
      </c>
      <c r="C594" s="1100" t="s">
        <v>1277</v>
      </c>
      <c r="D594" s="788">
        <v>5987</v>
      </c>
      <c r="E594" s="1100" t="s">
        <v>1549</v>
      </c>
      <c r="F594" s="750" t="s">
        <v>1524</v>
      </c>
      <c r="G594" s="1055">
        <v>501559094</v>
      </c>
    </row>
    <row r="595" spans="1:8" x14ac:dyDescent="0.25">
      <c r="B595" s="751" t="s">
        <v>1894</v>
      </c>
      <c r="C595" s="1100" t="s">
        <v>1885</v>
      </c>
      <c r="D595" s="788">
        <v>5988</v>
      </c>
      <c r="E595" s="1100" t="s">
        <v>1767</v>
      </c>
      <c r="F595" s="788" t="s">
        <v>1536</v>
      </c>
      <c r="G595" s="1055">
        <v>505077949</v>
      </c>
    </row>
    <row r="596" spans="1:8" x14ac:dyDescent="0.25">
      <c r="A596" s="1115"/>
      <c r="B596" s="751" t="s">
        <v>1894</v>
      </c>
      <c r="C596" s="1100" t="s">
        <v>1885</v>
      </c>
      <c r="D596" s="788">
        <v>5994</v>
      </c>
      <c r="E596" s="1100" t="s">
        <v>1611</v>
      </c>
      <c r="F596" s="750" t="s">
        <v>1528</v>
      </c>
      <c r="G596" s="1055">
        <v>509767605</v>
      </c>
      <c r="H596" s="864"/>
    </row>
    <row r="597" spans="1:8" ht="24" x14ac:dyDescent="0.25">
      <c r="A597" s="1115"/>
      <c r="B597" s="751" t="s">
        <v>1494</v>
      </c>
      <c r="C597" s="1100" t="s">
        <v>727</v>
      </c>
      <c r="D597" s="788">
        <v>5997</v>
      </c>
      <c r="E597" s="1100" t="s">
        <v>1610</v>
      </c>
      <c r="F597" s="750" t="s">
        <v>1536</v>
      </c>
      <c r="G597" s="1055">
        <v>503596744</v>
      </c>
      <c r="H597" s="864"/>
    </row>
    <row r="598" spans="1:8" x14ac:dyDescent="0.25">
      <c r="A598" s="1115"/>
      <c r="B598" s="751" t="s">
        <v>725</v>
      </c>
      <c r="C598" s="1100" t="s">
        <v>725</v>
      </c>
      <c r="D598" s="788">
        <v>6500</v>
      </c>
      <c r="E598" s="1100" t="s">
        <v>2660</v>
      </c>
      <c r="F598" s="750" t="s">
        <v>1528</v>
      </c>
      <c r="G598" s="1055">
        <v>506361659</v>
      </c>
      <c r="H598" s="864"/>
    </row>
    <row r="599" spans="1:8" x14ac:dyDescent="0.25">
      <c r="A599" s="1115"/>
      <c r="B599" s="751" t="s">
        <v>725</v>
      </c>
      <c r="C599" s="1100" t="s">
        <v>725</v>
      </c>
      <c r="D599" s="788">
        <v>6501</v>
      </c>
      <c r="E599" s="1100" t="s">
        <v>2661</v>
      </c>
      <c r="F599" s="750" t="s">
        <v>1528</v>
      </c>
      <c r="G599" s="1055">
        <v>506361608</v>
      </c>
      <c r="H599" s="864"/>
    </row>
    <row r="600" spans="1:8" x14ac:dyDescent="0.25">
      <c r="A600" s="1115"/>
      <c r="B600" s="751" t="s">
        <v>725</v>
      </c>
      <c r="C600" s="1100" t="s">
        <v>725</v>
      </c>
      <c r="D600" s="788">
        <v>6502</v>
      </c>
      <c r="E600" s="1100" t="s">
        <v>1550</v>
      </c>
      <c r="F600" s="750" t="s">
        <v>1528</v>
      </c>
      <c r="G600" s="1055">
        <v>506361527</v>
      </c>
      <c r="H600" s="864"/>
    </row>
    <row r="601" spans="1:8" x14ac:dyDescent="0.25">
      <c r="A601" s="1115"/>
      <c r="B601" s="751" t="s">
        <v>725</v>
      </c>
      <c r="C601" s="1100" t="s">
        <v>725</v>
      </c>
      <c r="D601" s="788">
        <v>6503</v>
      </c>
      <c r="E601" s="1100" t="s">
        <v>1551</v>
      </c>
      <c r="F601" s="788" t="s">
        <v>1528</v>
      </c>
      <c r="G601" s="1055">
        <v>506361381</v>
      </c>
      <c r="H601" s="864"/>
    </row>
    <row r="602" spans="1:8" x14ac:dyDescent="0.25">
      <c r="A602" s="1115"/>
      <c r="B602" s="751" t="s">
        <v>725</v>
      </c>
      <c r="C602" s="1100" t="s">
        <v>725</v>
      </c>
      <c r="D602" s="788">
        <v>6504</v>
      </c>
      <c r="E602" s="1100" t="s">
        <v>2895</v>
      </c>
      <c r="F602" s="750" t="s">
        <v>1528</v>
      </c>
      <c r="G602" s="1055">
        <v>506361462</v>
      </c>
      <c r="H602" s="864"/>
    </row>
    <row r="603" spans="1:8" x14ac:dyDescent="0.25">
      <c r="A603" s="1115"/>
      <c r="B603" s="751" t="s">
        <v>725</v>
      </c>
      <c r="C603" s="1100" t="s">
        <v>725</v>
      </c>
      <c r="D603" s="788">
        <v>6505</v>
      </c>
      <c r="E603" s="1100" t="s">
        <v>1552</v>
      </c>
      <c r="F603" s="788" t="s">
        <v>1528</v>
      </c>
      <c r="G603" s="1055">
        <v>506361470</v>
      </c>
      <c r="H603" s="864"/>
    </row>
    <row r="604" spans="1:8" x14ac:dyDescent="0.25">
      <c r="A604" s="1115"/>
      <c r="B604" s="751" t="s">
        <v>725</v>
      </c>
      <c r="C604" s="1100" t="s">
        <v>725</v>
      </c>
      <c r="D604" s="788">
        <v>6506</v>
      </c>
      <c r="E604" s="1100" t="s">
        <v>2705</v>
      </c>
      <c r="F604" s="750" t="s">
        <v>1528</v>
      </c>
      <c r="G604" s="1055">
        <v>506361390</v>
      </c>
      <c r="H604" s="864"/>
    </row>
    <row r="605" spans="1:8" x14ac:dyDescent="0.25">
      <c r="A605" s="1115"/>
      <c r="B605" s="751" t="s">
        <v>725</v>
      </c>
      <c r="C605" s="1100" t="s">
        <v>725</v>
      </c>
      <c r="D605" s="788">
        <v>6507</v>
      </c>
      <c r="E605" s="1100" t="s">
        <v>2764</v>
      </c>
      <c r="F605" s="788" t="s">
        <v>1528</v>
      </c>
      <c r="G605" s="1055">
        <v>506361438</v>
      </c>
      <c r="H605" s="864"/>
    </row>
    <row r="606" spans="1:8" x14ac:dyDescent="0.25">
      <c r="A606" s="1115"/>
      <c r="B606" s="751" t="s">
        <v>725</v>
      </c>
      <c r="C606" s="1100" t="s">
        <v>725</v>
      </c>
      <c r="D606" s="788">
        <v>6508</v>
      </c>
      <c r="E606" s="1100" t="s">
        <v>2765</v>
      </c>
      <c r="F606" s="788" t="s">
        <v>1528</v>
      </c>
      <c r="G606" s="1055">
        <v>506361616</v>
      </c>
      <c r="H606" s="864"/>
    </row>
    <row r="607" spans="1:8" x14ac:dyDescent="0.25">
      <c r="A607" s="1115"/>
      <c r="B607" s="751" t="s">
        <v>725</v>
      </c>
      <c r="C607" s="1100" t="s">
        <v>725</v>
      </c>
      <c r="D607" s="788">
        <v>6509</v>
      </c>
      <c r="E607" s="1100" t="s">
        <v>2766</v>
      </c>
      <c r="F607" s="788" t="s">
        <v>1528</v>
      </c>
      <c r="G607" s="1055">
        <v>506362299</v>
      </c>
      <c r="H607" s="864"/>
    </row>
    <row r="608" spans="1:8" x14ac:dyDescent="0.25">
      <c r="A608" s="1115"/>
      <c r="B608" s="751" t="s">
        <v>725</v>
      </c>
      <c r="C608" s="1100" t="s">
        <v>725</v>
      </c>
      <c r="D608" s="788">
        <v>6511</v>
      </c>
      <c r="E608" s="1100" t="s">
        <v>2662</v>
      </c>
      <c r="F608" s="750" t="s">
        <v>1528</v>
      </c>
      <c r="G608" s="1055">
        <v>507618319</v>
      </c>
      <c r="H608" s="864"/>
    </row>
    <row r="609" spans="1:8" x14ac:dyDescent="0.25">
      <c r="A609" s="1115"/>
      <c r="B609" s="751" t="s">
        <v>725</v>
      </c>
      <c r="C609" s="1100" t="s">
        <v>725</v>
      </c>
      <c r="D609" s="788">
        <v>6512</v>
      </c>
      <c r="E609" s="1100" t="s">
        <v>2663</v>
      </c>
      <c r="F609" s="788" t="s">
        <v>1528</v>
      </c>
      <c r="G609" s="1055">
        <v>507606787</v>
      </c>
      <c r="H609" s="864"/>
    </row>
    <row r="610" spans="1:8" x14ac:dyDescent="0.25">
      <c r="A610" s="1115"/>
      <c r="B610" s="751" t="s">
        <v>725</v>
      </c>
      <c r="C610" s="1100" t="s">
        <v>725</v>
      </c>
      <c r="D610" s="788">
        <v>6513</v>
      </c>
      <c r="E610" s="1100" t="s">
        <v>2897</v>
      </c>
      <c r="F610" s="788" t="s">
        <v>1528</v>
      </c>
      <c r="G610" s="1055">
        <v>508085888</v>
      </c>
      <c r="H610" s="864"/>
    </row>
    <row r="611" spans="1:8" x14ac:dyDescent="0.25">
      <c r="A611" s="1115"/>
      <c r="B611" s="751" t="s">
        <v>725</v>
      </c>
      <c r="C611" s="1100" t="s">
        <v>725</v>
      </c>
      <c r="D611" s="788">
        <v>6514</v>
      </c>
      <c r="E611" s="1100" t="s">
        <v>1911</v>
      </c>
      <c r="F611" s="788" t="s">
        <v>1528</v>
      </c>
      <c r="G611" s="1055">
        <v>508080142</v>
      </c>
      <c r="H611" s="864"/>
    </row>
    <row r="612" spans="1:8" x14ac:dyDescent="0.25">
      <c r="A612" s="1115"/>
      <c r="B612" s="751" t="s">
        <v>725</v>
      </c>
      <c r="C612" s="1100" t="s">
        <v>725</v>
      </c>
      <c r="D612" s="788">
        <v>6515</v>
      </c>
      <c r="E612" s="1100" t="s">
        <v>2664</v>
      </c>
      <c r="F612" s="788" t="s">
        <v>1528</v>
      </c>
      <c r="G612" s="1055">
        <v>508100496</v>
      </c>
      <c r="H612" s="864"/>
    </row>
    <row r="613" spans="1:8" x14ac:dyDescent="0.25">
      <c r="A613" s="1115"/>
      <c r="B613" s="751" t="s">
        <v>725</v>
      </c>
      <c r="C613" s="1100" t="s">
        <v>725</v>
      </c>
      <c r="D613" s="788">
        <v>6516</v>
      </c>
      <c r="E613" s="1100" t="s">
        <v>2665</v>
      </c>
      <c r="F613" s="788" t="s">
        <v>1528</v>
      </c>
      <c r="G613" s="1055">
        <v>508093937</v>
      </c>
      <c r="H613" s="864"/>
    </row>
    <row r="614" spans="1:8" x14ac:dyDescent="0.25">
      <c r="A614" s="1115"/>
      <c r="B614" s="751" t="s">
        <v>725</v>
      </c>
      <c r="C614" s="1100" t="s">
        <v>725</v>
      </c>
      <c r="D614" s="788">
        <v>6517</v>
      </c>
      <c r="E614" s="1100" t="s">
        <v>2666</v>
      </c>
      <c r="F614" s="788" t="s">
        <v>1528</v>
      </c>
      <c r="G614" s="1055">
        <v>508080827</v>
      </c>
      <c r="H614" s="864"/>
    </row>
    <row r="615" spans="1:8" x14ac:dyDescent="0.25">
      <c r="A615" s="1115"/>
      <c r="B615" s="751" t="s">
        <v>725</v>
      </c>
      <c r="C615" s="1100" t="s">
        <v>725</v>
      </c>
      <c r="D615" s="788">
        <v>6518</v>
      </c>
      <c r="E615" s="1100" t="s">
        <v>1553</v>
      </c>
      <c r="F615" s="788" t="s">
        <v>1528</v>
      </c>
      <c r="G615" s="1055">
        <v>508142156</v>
      </c>
      <c r="H615" s="864"/>
    </row>
    <row r="616" spans="1:8" x14ac:dyDescent="0.25">
      <c r="A616" s="1115"/>
      <c r="B616" s="751" t="s">
        <v>725</v>
      </c>
      <c r="C616" s="1100" t="s">
        <v>725</v>
      </c>
      <c r="D616" s="788">
        <v>6519</v>
      </c>
      <c r="E616" s="1100" t="s">
        <v>2706</v>
      </c>
      <c r="F616" s="750" t="s">
        <v>1528</v>
      </c>
      <c r="G616" s="1055">
        <v>508094461</v>
      </c>
      <c r="H616" s="864"/>
    </row>
    <row r="617" spans="1:8" x14ac:dyDescent="0.25">
      <c r="A617" s="1115"/>
      <c r="B617" s="751" t="s">
        <v>725</v>
      </c>
      <c r="C617" s="1100" t="s">
        <v>725</v>
      </c>
      <c r="D617" s="788">
        <v>6520</v>
      </c>
      <c r="E617" s="1100" t="s">
        <v>2667</v>
      </c>
      <c r="F617" s="788" t="s">
        <v>1528</v>
      </c>
      <c r="G617" s="1055">
        <v>508331471</v>
      </c>
      <c r="H617" s="864"/>
    </row>
    <row r="618" spans="1:8" x14ac:dyDescent="0.25">
      <c r="A618" s="1115"/>
      <c r="B618" s="751" t="s">
        <v>725</v>
      </c>
      <c r="C618" s="1100" t="s">
        <v>725</v>
      </c>
      <c r="D618" s="788">
        <v>6521</v>
      </c>
      <c r="E618" s="1100" t="s">
        <v>2668</v>
      </c>
      <c r="F618" s="788" t="s">
        <v>1528</v>
      </c>
      <c r="G618" s="1055">
        <v>508318262</v>
      </c>
      <c r="H618" s="864"/>
    </row>
    <row r="619" spans="1:8" x14ac:dyDescent="0.25">
      <c r="A619" s="1115"/>
      <c r="B619" s="751" t="s">
        <v>725</v>
      </c>
      <c r="C619" s="1100" t="s">
        <v>725</v>
      </c>
      <c r="D619" s="788">
        <v>6522</v>
      </c>
      <c r="E619" s="1100" t="s">
        <v>1912</v>
      </c>
      <c r="F619" s="788" t="s">
        <v>1528</v>
      </c>
      <c r="G619" s="1055">
        <v>508481287</v>
      </c>
      <c r="H619" s="864"/>
    </row>
    <row r="620" spans="1:8" x14ac:dyDescent="0.25">
      <c r="A620" s="1115"/>
      <c r="B620" s="751" t="s">
        <v>725</v>
      </c>
      <c r="C620" s="1100" t="s">
        <v>725</v>
      </c>
      <c r="D620" s="788">
        <v>6523</v>
      </c>
      <c r="E620" s="1100" t="s">
        <v>2888</v>
      </c>
      <c r="F620" s="788" t="s">
        <v>1528</v>
      </c>
      <c r="G620" s="1055">
        <v>508741823</v>
      </c>
      <c r="H620" s="864"/>
    </row>
    <row r="621" spans="1:8" x14ac:dyDescent="0.25">
      <c r="A621" s="1115"/>
      <c r="B621" s="751" t="s">
        <v>725</v>
      </c>
      <c r="C621" s="1100" t="s">
        <v>725</v>
      </c>
      <c r="D621" s="788">
        <v>6525</v>
      </c>
      <c r="E621" s="1100" t="s">
        <v>2707</v>
      </c>
      <c r="F621" s="750" t="s">
        <v>1528</v>
      </c>
      <c r="G621" s="1055">
        <v>508786193</v>
      </c>
      <c r="H621" s="864"/>
    </row>
    <row r="622" spans="1:8" x14ac:dyDescent="0.25">
      <c r="A622" s="1115"/>
      <c r="B622" s="751" t="s">
        <v>725</v>
      </c>
      <c r="C622" s="1100" t="s">
        <v>725</v>
      </c>
      <c r="D622" s="788">
        <v>6526</v>
      </c>
      <c r="E622" s="1100" t="s">
        <v>2708</v>
      </c>
      <c r="F622" s="788" t="s">
        <v>1528</v>
      </c>
      <c r="G622" s="1055">
        <v>508752000</v>
      </c>
      <c r="H622" s="864"/>
    </row>
    <row r="623" spans="1:8" x14ac:dyDescent="0.25">
      <c r="A623" s="1115"/>
      <c r="B623" s="751" t="s">
        <v>725</v>
      </c>
      <c r="C623" s="1100" t="s">
        <v>725</v>
      </c>
      <c r="D623" s="788">
        <v>6527</v>
      </c>
      <c r="E623" s="1100" t="s">
        <v>2709</v>
      </c>
      <c r="F623" s="788" t="s">
        <v>1528</v>
      </c>
      <c r="G623" s="1055">
        <v>508754275</v>
      </c>
      <c r="H623" s="864"/>
    </row>
    <row r="624" spans="1:8" x14ac:dyDescent="0.25">
      <c r="A624" s="1115"/>
      <c r="B624" s="751" t="s">
        <v>725</v>
      </c>
      <c r="C624" s="1100" t="s">
        <v>725</v>
      </c>
      <c r="D624" s="788">
        <v>6528</v>
      </c>
      <c r="E624" s="1100" t="s">
        <v>2889</v>
      </c>
      <c r="F624" s="788" t="s">
        <v>1528</v>
      </c>
      <c r="G624" s="1055">
        <v>502828790</v>
      </c>
      <c r="H624" s="864"/>
    </row>
    <row r="625" spans="1:8" x14ac:dyDescent="0.25">
      <c r="A625" s="1115"/>
      <c r="B625" s="751" t="s">
        <v>725</v>
      </c>
      <c r="C625" s="1100" t="s">
        <v>725</v>
      </c>
      <c r="D625" s="788">
        <v>6529</v>
      </c>
      <c r="E625" s="1100" t="s">
        <v>1554</v>
      </c>
      <c r="F625" s="788" t="s">
        <v>1528</v>
      </c>
      <c r="G625" s="1055">
        <v>508878462</v>
      </c>
      <c r="H625" s="864"/>
    </row>
    <row r="626" spans="1:8" x14ac:dyDescent="0.25">
      <c r="A626" s="1115"/>
      <c r="B626" s="751" t="s">
        <v>725</v>
      </c>
      <c r="C626" s="1100" t="s">
        <v>725</v>
      </c>
      <c r="D626" s="788">
        <v>6530</v>
      </c>
      <c r="E626" s="1100" t="s">
        <v>1555</v>
      </c>
      <c r="F626" s="788" t="s">
        <v>1528</v>
      </c>
      <c r="G626" s="1055">
        <v>503035416</v>
      </c>
      <c r="H626" s="864"/>
    </row>
    <row r="627" spans="1:8" x14ac:dyDescent="0.25">
      <c r="A627" s="1115"/>
      <c r="B627" s="751" t="s">
        <v>725</v>
      </c>
      <c r="C627" s="1100" t="s">
        <v>725</v>
      </c>
      <c r="D627" s="788">
        <v>6531</v>
      </c>
      <c r="E627" s="1100" t="s">
        <v>1556</v>
      </c>
      <c r="F627" s="788" t="s">
        <v>1528</v>
      </c>
      <c r="G627" s="1055">
        <v>509186998</v>
      </c>
      <c r="H627" s="864"/>
    </row>
    <row r="628" spans="1:8" x14ac:dyDescent="0.25">
      <c r="A628" s="1115"/>
      <c r="B628" s="751" t="s">
        <v>725</v>
      </c>
      <c r="C628" s="1100" t="s">
        <v>725</v>
      </c>
      <c r="D628" s="788">
        <v>6533</v>
      </c>
      <c r="E628" s="1100" t="s">
        <v>2710</v>
      </c>
      <c r="F628" s="788" t="s">
        <v>1528</v>
      </c>
      <c r="G628" s="1055">
        <v>509309844</v>
      </c>
    </row>
    <row r="629" spans="1:8" x14ac:dyDescent="0.25">
      <c r="A629" s="1115"/>
      <c r="B629" s="751" t="s">
        <v>725</v>
      </c>
      <c r="C629" s="1100" t="s">
        <v>725</v>
      </c>
      <c r="D629" s="788">
        <v>6534</v>
      </c>
      <c r="E629" s="1100" t="s">
        <v>2711</v>
      </c>
      <c r="F629" s="788" t="s">
        <v>1528</v>
      </c>
      <c r="G629" s="1055">
        <v>510445152</v>
      </c>
    </row>
    <row r="630" spans="1:8" x14ac:dyDescent="0.25">
      <c r="A630" s="1115"/>
      <c r="B630" s="751" t="s">
        <v>725</v>
      </c>
      <c r="C630" s="1100" t="s">
        <v>725</v>
      </c>
      <c r="D630" s="788">
        <v>6535</v>
      </c>
      <c r="E630" s="1100" t="s">
        <v>2856</v>
      </c>
      <c r="F630" s="788" t="s">
        <v>1528</v>
      </c>
      <c r="G630" s="1055">
        <v>509821197</v>
      </c>
    </row>
    <row r="631" spans="1:8" x14ac:dyDescent="0.25">
      <c r="A631" s="1115"/>
      <c r="B631" s="751" t="s">
        <v>725</v>
      </c>
      <c r="C631" s="1100" t="s">
        <v>725</v>
      </c>
      <c r="D631" s="788">
        <v>6536</v>
      </c>
      <c r="E631" s="1100" t="s">
        <v>2669</v>
      </c>
      <c r="F631" s="788" t="s">
        <v>1528</v>
      </c>
      <c r="G631" s="1055">
        <v>510103448</v>
      </c>
    </row>
    <row r="632" spans="1:8" x14ac:dyDescent="0.25">
      <c r="A632" s="1115"/>
      <c r="B632" s="751" t="s">
        <v>725</v>
      </c>
      <c r="C632" s="1100" t="s">
        <v>725</v>
      </c>
      <c r="D632" s="788">
        <v>6537</v>
      </c>
      <c r="E632" s="1100" t="s">
        <v>1557</v>
      </c>
      <c r="F632" s="788" t="s">
        <v>1528</v>
      </c>
      <c r="G632" s="1055">
        <v>510123210</v>
      </c>
    </row>
    <row r="633" spans="1:8" x14ac:dyDescent="0.25">
      <c r="A633" s="1115"/>
      <c r="B633" s="751" t="s">
        <v>725</v>
      </c>
      <c r="C633" s="1100" t="s">
        <v>725</v>
      </c>
      <c r="D633" s="788">
        <v>6538</v>
      </c>
      <c r="E633" s="1100" t="s">
        <v>1558</v>
      </c>
      <c r="F633" s="788" t="s">
        <v>1528</v>
      </c>
      <c r="G633" s="1055">
        <v>509822940</v>
      </c>
    </row>
    <row r="634" spans="1:8" x14ac:dyDescent="0.25">
      <c r="A634" s="1115"/>
      <c r="B634" s="751" t="s">
        <v>725</v>
      </c>
      <c r="C634" s="1100" t="s">
        <v>725</v>
      </c>
      <c r="D634" s="788">
        <v>6539</v>
      </c>
      <c r="E634" s="1100" t="s">
        <v>1559</v>
      </c>
      <c r="F634" s="788" t="s">
        <v>1528</v>
      </c>
      <c r="G634" s="1055">
        <v>509822932</v>
      </c>
    </row>
    <row r="635" spans="1:8" x14ac:dyDescent="0.25">
      <c r="A635" s="1115"/>
      <c r="B635" s="751" t="s">
        <v>725</v>
      </c>
      <c r="C635" s="1100" t="s">
        <v>725</v>
      </c>
      <c r="D635" s="788">
        <v>6540</v>
      </c>
      <c r="E635" s="1100" t="s">
        <v>2712</v>
      </c>
      <c r="F635" s="788" t="s">
        <v>1528</v>
      </c>
      <c r="G635" s="1055">
        <v>509932584</v>
      </c>
    </row>
    <row r="636" spans="1:8" x14ac:dyDescent="0.25">
      <c r="A636" s="1115"/>
      <c r="B636" s="751" t="s">
        <v>725</v>
      </c>
      <c r="C636" s="1100" t="s">
        <v>725</v>
      </c>
      <c r="D636" s="788">
        <v>6559</v>
      </c>
      <c r="E636" s="1100" t="s">
        <v>2670</v>
      </c>
      <c r="F636" s="750" t="s">
        <v>1528</v>
      </c>
      <c r="G636" s="1055">
        <v>510745997</v>
      </c>
    </row>
    <row r="637" spans="1:8" ht="24" x14ac:dyDescent="0.25">
      <c r="A637" s="1115"/>
      <c r="B637" s="751" t="s">
        <v>1278</v>
      </c>
      <c r="C637" s="1100" t="s">
        <v>1278</v>
      </c>
      <c r="D637" s="788">
        <v>6561</v>
      </c>
      <c r="E637" s="1100" t="s">
        <v>2890</v>
      </c>
      <c r="F637" s="788" t="s">
        <v>1524</v>
      </c>
      <c r="G637" s="1055">
        <v>510936687</v>
      </c>
    </row>
    <row r="638" spans="1:8" x14ac:dyDescent="0.25">
      <c r="A638" s="1115"/>
      <c r="B638" s="751" t="s">
        <v>725</v>
      </c>
      <c r="C638" s="1100" t="s">
        <v>725</v>
      </c>
      <c r="D638" s="788">
        <v>6562</v>
      </c>
      <c r="E638" s="1100" t="s">
        <v>2671</v>
      </c>
      <c r="F638" s="750" t="s">
        <v>1528</v>
      </c>
      <c r="G638" s="1055">
        <v>514993871</v>
      </c>
    </row>
    <row r="639" spans="1:8" x14ac:dyDescent="0.25">
      <c r="A639" s="1115"/>
      <c r="B639" s="751" t="s">
        <v>725</v>
      </c>
      <c r="C639" s="1100" t="s">
        <v>725</v>
      </c>
      <c r="D639" s="788">
        <v>6564</v>
      </c>
      <c r="E639" s="1100" t="s">
        <v>1913</v>
      </c>
      <c r="F639" s="750" t="s">
        <v>1528</v>
      </c>
      <c r="G639" s="1055">
        <v>515545180</v>
      </c>
    </row>
    <row r="640" spans="1:8" x14ac:dyDescent="0.25">
      <c r="A640" s="1115"/>
      <c r="B640" s="751" t="s">
        <v>1894</v>
      </c>
      <c r="C640" s="1100" t="s">
        <v>1894</v>
      </c>
      <c r="D640" s="788" t="s">
        <v>3012</v>
      </c>
      <c r="E640" s="1174" t="s">
        <v>3013</v>
      </c>
      <c r="F640" s="788" t="s">
        <v>1524</v>
      </c>
      <c r="G640" s="788" t="s">
        <v>3012</v>
      </c>
      <c r="H640" s="865"/>
    </row>
    <row r="641" spans="1:8" x14ac:dyDescent="0.25">
      <c r="A641" s="1115"/>
      <c r="B641" s="751" t="s">
        <v>725</v>
      </c>
      <c r="C641" s="1100" t="s">
        <v>725</v>
      </c>
      <c r="D641" s="1173" t="s">
        <v>3012</v>
      </c>
      <c r="E641" s="1174" t="s">
        <v>3014</v>
      </c>
      <c r="F641" s="788" t="s">
        <v>1528</v>
      </c>
      <c r="G641" s="1055">
        <v>516487493</v>
      </c>
      <c r="H641" s="865"/>
    </row>
    <row r="642" spans="1:8" x14ac:dyDescent="0.25">
      <c r="A642" s="1115"/>
      <c r="B642" s="751" t="s">
        <v>1277</v>
      </c>
      <c r="C642" s="1100" t="s">
        <v>1277</v>
      </c>
      <c r="D642" s="1173" t="s">
        <v>3012</v>
      </c>
      <c r="E642" s="1172" t="s">
        <v>3015</v>
      </c>
      <c r="F642" s="788" t="s">
        <v>1536</v>
      </c>
      <c r="G642" s="788">
        <v>515769053</v>
      </c>
      <c r="H642" s="865"/>
    </row>
    <row r="643" spans="1:8" ht="24" x14ac:dyDescent="0.25">
      <c r="A643" s="1115"/>
      <c r="B643" s="751" t="s">
        <v>1277</v>
      </c>
      <c r="C643" s="1100" t="s">
        <v>1277</v>
      </c>
      <c r="D643" s="1173" t="s">
        <v>3012</v>
      </c>
      <c r="E643" s="1172" t="s">
        <v>3016</v>
      </c>
      <c r="F643" s="788" t="s">
        <v>1528</v>
      </c>
      <c r="G643" s="788">
        <v>502246308</v>
      </c>
      <c r="H643" s="865"/>
    </row>
    <row r="644" spans="1:8" x14ac:dyDescent="0.25">
      <c r="A644" s="1115"/>
      <c r="B644" s="751" t="s">
        <v>1500</v>
      </c>
      <c r="C644" s="1100" t="s">
        <v>717</v>
      </c>
      <c r="D644" s="788">
        <v>5030</v>
      </c>
      <c r="E644" s="1174" t="s">
        <v>3017</v>
      </c>
      <c r="F644" s="788" t="s">
        <v>1524</v>
      </c>
      <c r="G644" s="788">
        <v>600087581</v>
      </c>
      <c r="H644" s="865"/>
    </row>
    <row r="645" spans="1:8" x14ac:dyDescent="0.25">
      <c r="A645" s="1115"/>
      <c r="B645" s="751" t="s">
        <v>1500</v>
      </c>
      <c r="C645" s="1100" t="s">
        <v>717</v>
      </c>
      <c r="D645" s="788">
        <v>4464</v>
      </c>
      <c r="E645" s="1174" t="s">
        <v>3296</v>
      </c>
      <c r="F645" s="788" t="s">
        <v>1492</v>
      </c>
      <c r="G645" s="788">
        <v>600087581</v>
      </c>
      <c r="H645" s="865"/>
    </row>
    <row r="646" spans="1:8" ht="24" x14ac:dyDescent="0.25">
      <c r="A646" s="1115"/>
      <c r="B646" s="1200" t="s">
        <v>1497</v>
      </c>
      <c r="C646" s="1201" t="s">
        <v>1269</v>
      </c>
      <c r="D646" s="1202" t="s">
        <v>3012</v>
      </c>
      <c r="E646" s="1203" t="s">
        <v>4655</v>
      </c>
      <c r="F646" s="1202" t="s">
        <v>1490</v>
      </c>
      <c r="G646" s="1202" t="s">
        <v>3012</v>
      </c>
      <c r="H646" s="865"/>
    </row>
    <row r="647" spans="1:8" x14ac:dyDescent="0.25">
      <c r="A647" s="1115"/>
      <c r="B647" s="751" t="s">
        <v>1270</v>
      </c>
      <c r="C647" s="1100" t="s">
        <v>1270</v>
      </c>
      <c r="D647" s="1173" t="s">
        <v>3012</v>
      </c>
      <c r="E647" s="1172" t="s">
        <v>3018</v>
      </c>
      <c r="F647" s="788" t="s">
        <v>1536</v>
      </c>
      <c r="G647" s="788">
        <v>503045446</v>
      </c>
      <c r="H647" s="865"/>
    </row>
    <row r="648" spans="1:8" x14ac:dyDescent="0.25">
      <c r="A648" s="1115"/>
      <c r="B648" s="751" t="s">
        <v>2603</v>
      </c>
      <c r="C648" s="1100" t="s">
        <v>899</v>
      </c>
      <c r="D648" s="788" t="s">
        <v>3012</v>
      </c>
      <c r="E648" s="1172" t="s">
        <v>3338</v>
      </c>
      <c r="F648" s="788" t="s">
        <v>1524</v>
      </c>
      <c r="G648" s="788" t="s">
        <v>3012</v>
      </c>
      <c r="H648" s="865"/>
    </row>
    <row r="649" spans="1:8" x14ac:dyDescent="0.25">
      <c r="A649" s="1115"/>
      <c r="B649" s="1171" t="s">
        <v>1777</v>
      </c>
      <c r="C649" s="1170"/>
      <c r="D649" s="1168"/>
      <c r="E649" s="1169"/>
      <c r="F649" s="1168"/>
      <c r="G649" s="1168"/>
    </row>
    <row r="650" spans="1:8" x14ac:dyDescent="0.25">
      <c r="A650" s="1115"/>
      <c r="B650" s="789" t="s">
        <v>1778</v>
      </c>
      <c r="C650" s="1105"/>
      <c r="D650" s="794"/>
      <c r="E650" s="1110"/>
      <c r="F650" s="794"/>
      <c r="G650" s="794"/>
    </row>
    <row r="651" spans="1:8" x14ac:dyDescent="0.25">
      <c r="A651" s="1115"/>
      <c r="B651" s="789" t="s">
        <v>1779</v>
      </c>
      <c r="C651" s="1105"/>
      <c r="D651" s="794"/>
      <c r="E651" s="1110"/>
      <c r="F651" s="794"/>
      <c r="G651" s="794"/>
    </row>
    <row r="652" spans="1:8" x14ac:dyDescent="0.25">
      <c r="A652" s="1115"/>
      <c r="B652" s="789" t="s">
        <v>1780</v>
      </c>
      <c r="C652" s="1105"/>
      <c r="D652" s="794"/>
      <c r="E652" s="1110"/>
      <c r="F652" s="794"/>
      <c r="G652" s="794"/>
      <c r="H652" s="864"/>
    </row>
    <row r="653" spans="1:8" x14ac:dyDescent="0.25">
      <c r="A653" s="1115"/>
      <c r="B653" s="790" t="s">
        <v>1781</v>
      </c>
      <c r="C653" s="1106"/>
      <c r="D653" s="795"/>
      <c r="E653" s="1111"/>
      <c r="F653" s="795"/>
      <c r="G653" s="795"/>
      <c r="H653" s="864"/>
    </row>
    <row r="654" spans="1:8" x14ac:dyDescent="0.25">
      <c r="A654" s="1115"/>
      <c r="H654" s="864"/>
    </row>
    <row r="655" spans="1:8" x14ac:dyDescent="0.25">
      <c r="A655" s="1115"/>
      <c r="B655" s="789" t="s">
        <v>2030</v>
      </c>
      <c r="H655" s="864"/>
    </row>
    <row r="656" spans="1:8" x14ac:dyDescent="0.25">
      <c r="A656" s="1115"/>
      <c r="B656" s="789"/>
      <c r="H656" s="864"/>
    </row>
    <row r="671" spans="1:8" x14ac:dyDescent="0.25">
      <c r="A671" s="1115"/>
      <c r="C671" s="1103"/>
      <c r="D671" s="864"/>
      <c r="E671" s="1113"/>
      <c r="F671" s="864"/>
      <c r="G671" s="864"/>
      <c r="H671" s="864"/>
    </row>
  </sheetData>
  <mergeCells count="2">
    <mergeCell ref="B4:G4"/>
    <mergeCell ref="B6:G6"/>
  </mergeCells>
  <printOptions horizontalCentered="1"/>
  <pageMargins left="0.39370078740157483" right="0.39370078740157483" top="0.78740157480314965" bottom="0.39370078740157483" header="0.39370078740157483" footer="0"/>
  <pageSetup paperSize="9" scale="52" fitToHeight="8" orientation="portrait" r:id="rId1"/>
  <headerFooter scaleWithDoc="0">
    <oddHeader>&amp;L&amp;G&amp;R&amp;10Anexo à Circular OE2022 
Série A N.º 1404</oddHeader>
  </headerFooter>
  <rowBreaks count="1" manualBreakCount="1">
    <brk id="27" min="1" max="6" man="1"/>
  </rowBreaks>
  <colBreaks count="1" manualBreakCount="1">
    <brk id="16" max="10485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P83"/>
  <sheetViews>
    <sheetView showGridLines="0" zoomScale="70" zoomScaleNormal="70" zoomScaleSheetLayoutView="100" zoomScalePageLayoutView="55" workbookViewId="0"/>
  </sheetViews>
  <sheetFormatPr defaultRowHeight="15" x14ac:dyDescent="0.25"/>
  <cols>
    <col min="1" max="2" width="2.28515625" customWidth="1"/>
    <col min="3" max="3" width="15.5703125" customWidth="1"/>
    <col min="4" max="4" width="42.140625" style="211" customWidth="1"/>
    <col min="5" max="5" width="16.5703125" style="211" customWidth="1"/>
    <col min="6" max="6" width="17.5703125" style="211" customWidth="1"/>
    <col min="7" max="7" width="14.85546875" style="211" customWidth="1"/>
    <col min="8" max="8" width="12.85546875" style="211" customWidth="1"/>
    <col min="9" max="9" width="12.28515625" style="211" customWidth="1"/>
    <col min="10" max="10" width="12" style="211" customWidth="1"/>
    <col min="11" max="11" width="12.140625" style="211" customWidth="1"/>
    <col min="15" max="15" width="10.5703125" customWidth="1"/>
  </cols>
  <sheetData>
    <row r="1" spans="3:16" x14ac:dyDescent="0.25">
      <c r="D1" s="732"/>
      <c r="F1" s="732"/>
      <c r="G1" s="732"/>
      <c r="H1" s="732"/>
      <c r="I1" s="732"/>
      <c r="J1" s="732"/>
      <c r="K1" s="732"/>
    </row>
    <row r="2" spans="3:16" ht="7.5" customHeight="1" x14ac:dyDescent="0.25">
      <c r="C2" s="1215"/>
      <c r="D2" s="1215"/>
      <c r="E2" s="1215"/>
      <c r="F2" s="1215"/>
      <c r="G2" s="1215"/>
      <c r="H2" s="1215"/>
      <c r="I2" s="1215"/>
      <c r="J2" s="1215"/>
      <c r="K2" s="1215"/>
    </row>
    <row r="3" spans="3:16" ht="7.5" customHeight="1" x14ac:dyDescent="0.25">
      <c r="C3" s="1090"/>
      <c r="D3" s="1090"/>
      <c r="E3" s="1090"/>
      <c r="F3" s="1090"/>
      <c r="G3" s="1090"/>
      <c r="H3" s="1090"/>
      <c r="I3" s="1090"/>
      <c r="J3" s="1090"/>
      <c r="K3" s="1090"/>
    </row>
    <row r="4" spans="3:16" ht="7.5" customHeight="1" x14ac:dyDescent="0.25">
      <c r="C4" s="1090"/>
      <c r="D4" s="1090"/>
      <c r="E4" s="1090"/>
      <c r="F4" s="1090"/>
      <c r="G4" s="1090"/>
      <c r="H4" s="1090"/>
      <c r="I4" s="1090"/>
      <c r="J4" s="1090"/>
      <c r="K4" s="1090"/>
    </row>
    <row r="5" spans="3:16" ht="18.75" x14ac:dyDescent="0.25">
      <c r="C5" s="1213" t="s">
        <v>856</v>
      </c>
      <c r="D5" s="1213"/>
      <c r="E5" s="1213"/>
      <c r="F5" s="1213"/>
      <c r="G5" s="1213"/>
      <c r="H5" s="1213"/>
      <c r="I5" s="1213"/>
      <c r="J5" s="1213"/>
      <c r="K5" s="1213"/>
      <c r="L5" s="1213"/>
      <c r="M5" s="1213"/>
      <c r="N5" s="1213"/>
      <c r="O5" s="1213"/>
      <c r="P5" s="1213"/>
    </row>
    <row r="6" spans="3:16" ht="15.75" x14ac:dyDescent="0.25">
      <c r="C6" s="1214" t="s">
        <v>1712</v>
      </c>
      <c r="D6" s="1214"/>
      <c r="E6" s="1214"/>
      <c r="F6" s="1214"/>
      <c r="G6" s="1214"/>
      <c r="H6" s="1214"/>
      <c r="I6" s="1214"/>
      <c r="J6" s="1214"/>
      <c r="K6" s="1214"/>
      <c r="L6" s="1214"/>
      <c r="M6" s="1214"/>
      <c r="N6" s="1214"/>
      <c r="O6" s="1214"/>
      <c r="P6" s="1214"/>
    </row>
    <row r="7" spans="3:16" ht="8.25" customHeight="1" x14ac:dyDescent="0.25">
      <c r="C7" s="243"/>
      <c r="D7" s="244"/>
    </row>
    <row r="8" spans="3:16" s="294" customFormat="1" ht="12.75" x14ac:dyDescent="0.2">
      <c r="C8" s="334" t="s">
        <v>895</v>
      </c>
      <c r="D8" s="335"/>
      <c r="E8" s="334"/>
      <c r="F8" s="334"/>
      <c r="G8" s="334"/>
      <c r="H8" s="333"/>
    </row>
    <row r="9" spans="3:16" s="294" customFormat="1" ht="12.75" x14ac:dyDescent="0.2">
      <c r="C9" s="334" t="s">
        <v>894</v>
      </c>
      <c r="D9" s="335"/>
      <c r="E9" s="334"/>
      <c r="F9" s="334"/>
      <c r="G9" s="334"/>
      <c r="H9" s="333"/>
    </row>
    <row r="10" spans="3:16" ht="15.75" customHeight="1" thickBot="1" x14ac:dyDescent="0.3">
      <c r="D10" s="245"/>
      <c r="L10" s="1212" t="s">
        <v>2987</v>
      </c>
      <c r="M10" s="1212"/>
      <c r="N10" s="1212"/>
      <c r="O10" s="1212"/>
      <c r="P10" s="1212"/>
    </row>
    <row r="11" spans="3:16" ht="75.75" customHeight="1" thickBot="1" x14ac:dyDescent="0.3">
      <c r="D11" s="329" t="s">
        <v>857</v>
      </c>
      <c r="E11" s="246" t="s">
        <v>858</v>
      </c>
      <c r="F11" s="247" t="s">
        <v>3332</v>
      </c>
      <c r="G11" s="247" t="s">
        <v>1069</v>
      </c>
      <c r="H11" s="247" t="s">
        <v>859</v>
      </c>
      <c r="I11" s="247" t="s">
        <v>860</v>
      </c>
      <c r="J11" s="248" t="s">
        <v>1268</v>
      </c>
      <c r="K11" s="249" t="s">
        <v>861</v>
      </c>
      <c r="L11" s="1058" t="s">
        <v>2983</v>
      </c>
      <c r="M11" s="259" t="s">
        <v>2984</v>
      </c>
      <c r="N11" s="259" t="s">
        <v>2985</v>
      </c>
      <c r="O11" s="259" t="s">
        <v>3333</v>
      </c>
      <c r="P11" s="1059" t="s">
        <v>2986</v>
      </c>
    </row>
    <row r="12" spans="3:16" ht="64.5" customHeight="1" thickBot="1" x14ac:dyDescent="0.3">
      <c r="C12" s="250" t="s">
        <v>2585</v>
      </c>
      <c r="D12" s="251"/>
      <c r="E12" s="565" t="s">
        <v>862</v>
      </c>
      <c r="F12" s="252"/>
      <c r="G12" s="252"/>
      <c r="H12" s="252"/>
      <c r="I12" s="252"/>
      <c r="J12" s="253"/>
      <c r="K12" s="254"/>
      <c r="L12" s="1064"/>
      <c r="M12" s="1065"/>
      <c r="N12" s="1065"/>
      <c r="O12" s="1065"/>
      <c r="P12" s="1066"/>
    </row>
    <row r="13" spans="3:16" ht="14.25" customHeight="1" thickBot="1" x14ac:dyDescent="0.3">
      <c r="C13" s="255"/>
      <c r="D13" s="256"/>
      <c r="E13" s="571" t="s">
        <v>863</v>
      </c>
      <c r="F13" s="257"/>
      <c r="G13" s="257"/>
      <c r="H13" s="257"/>
      <c r="I13" s="257"/>
      <c r="J13" s="257"/>
      <c r="K13" s="270"/>
      <c r="L13" s="1067"/>
      <c r="M13" s="267"/>
      <c r="N13" s="267"/>
      <c r="O13" s="267"/>
      <c r="P13" s="1068"/>
    </row>
    <row r="14" spans="3:16" ht="30" customHeight="1" x14ac:dyDescent="0.25">
      <c r="C14" s="1216" t="s">
        <v>2586</v>
      </c>
      <c r="D14" s="258" t="s">
        <v>939</v>
      </c>
      <c r="E14" s="1219" t="s">
        <v>862</v>
      </c>
      <c r="F14" s="259"/>
      <c r="G14" s="259"/>
      <c r="H14" s="259"/>
      <c r="I14" s="259"/>
      <c r="J14" s="260"/>
      <c r="K14" s="254"/>
      <c r="L14" s="1069"/>
      <c r="M14" s="411"/>
      <c r="N14" s="411"/>
      <c r="O14" s="411"/>
      <c r="P14" s="1070"/>
    </row>
    <row r="15" spans="3:16" ht="24" customHeight="1" x14ac:dyDescent="0.25">
      <c r="C15" s="1217"/>
      <c r="D15" s="261" t="s">
        <v>864</v>
      </c>
      <c r="E15" s="1220"/>
      <c r="F15" s="252"/>
      <c r="G15" s="252"/>
      <c r="H15" s="252"/>
      <c r="I15" s="252"/>
      <c r="J15" s="262"/>
      <c r="K15" s="263"/>
      <c r="L15" s="1069"/>
      <c r="M15" s="411"/>
      <c r="N15" s="411"/>
      <c r="O15" s="411"/>
      <c r="P15" s="1070"/>
    </row>
    <row r="16" spans="3:16" ht="243.75" customHeight="1" x14ac:dyDescent="0.25">
      <c r="C16" s="1217"/>
      <c r="D16" s="261" t="s">
        <v>865</v>
      </c>
      <c r="E16" s="1220"/>
      <c r="F16" s="252"/>
      <c r="G16" s="252"/>
      <c r="H16" s="252"/>
      <c r="I16" s="252"/>
      <c r="J16" s="262"/>
      <c r="K16" s="263"/>
      <c r="L16" s="1069"/>
      <c r="M16" s="411"/>
      <c r="N16" s="411"/>
      <c r="O16" s="411"/>
      <c r="P16" s="1070"/>
    </row>
    <row r="17" spans="3:16" ht="97.5" customHeight="1" x14ac:dyDescent="0.25">
      <c r="C17" s="1217"/>
      <c r="D17" s="261" t="s">
        <v>866</v>
      </c>
      <c r="E17" s="1220"/>
      <c r="F17" s="252"/>
      <c r="G17" s="252"/>
      <c r="H17" s="252"/>
      <c r="I17" s="252"/>
      <c r="J17" s="264"/>
      <c r="K17" s="263"/>
      <c r="L17" s="1069"/>
      <c r="M17" s="411"/>
      <c r="N17" s="411"/>
      <c r="O17" s="411"/>
      <c r="P17" s="1070"/>
    </row>
    <row r="18" spans="3:16" ht="15.75" customHeight="1" x14ac:dyDescent="0.25">
      <c r="C18" s="1217"/>
      <c r="D18" s="261" t="s">
        <v>867</v>
      </c>
      <c r="E18" s="1220"/>
      <c r="F18" s="252"/>
      <c r="G18" s="252"/>
      <c r="H18" s="252"/>
      <c r="I18" s="252"/>
      <c r="J18" s="264"/>
      <c r="K18" s="263"/>
      <c r="L18" s="1069"/>
      <c r="M18" s="411"/>
      <c r="N18" s="411"/>
      <c r="O18" s="411"/>
      <c r="P18" s="1070"/>
    </row>
    <row r="19" spans="3:16" ht="21.75" customHeight="1" thickBot="1" x14ac:dyDescent="0.3">
      <c r="C19" s="1218"/>
      <c r="D19" s="265" t="s">
        <v>868</v>
      </c>
      <c r="E19" s="1221"/>
      <c r="F19" s="252"/>
      <c r="G19" s="252"/>
      <c r="H19" s="252"/>
      <c r="I19" s="252"/>
      <c r="J19" s="262"/>
      <c r="K19" s="263"/>
      <c r="L19" s="1069"/>
      <c r="M19" s="411"/>
      <c r="N19" s="411"/>
      <c r="O19" s="411"/>
      <c r="P19" s="1070"/>
    </row>
    <row r="20" spans="3:16" ht="15.75" customHeight="1" thickBot="1" x14ac:dyDescent="0.3">
      <c r="C20" s="564"/>
      <c r="D20" s="266"/>
      <c r="E20" s="571" t="s">
        <v>863</v>
      </c>
      <c r="F20" s="267"/>
      <c r="G20" s="267"/>
      <c r="H20" s="267"/>
      <c r="I20" s="268"/>
      <c r="J20" s="269"/>
      <c r="K20" s="270"/>
      <c r="L20" s="1067"/>
      <c r="M20" s="267"/>
      <c r="N20" s="267"/>
      <c r="O20" s="267"/>
      <c r="P20" s="1068"/>
    </row>
    <row r="21" spans="3:16" ht="32.25" customHeight="1" x14ac:dyDescent="0.25">
      <c r="C21" s="1216" t="s">
        <v>2587</v>
      </c>
      <c r="D21" s="258" t="s">
        <v>939</v>
      </c>
      <c r="E21" s="1219" t="s">
        <v>862</v>
      </c>
      <c r="F21" s="259"/>
      <c r="G21" s="259"/>
      <c r="H21" s="259"/>
      <c r="I21" s="259"/>
      <c r="J21" s="260"/>
      <c r="K21" s="254"/>
      <c r="L21" s="1069"/>
      <c r="M21" s="411"/>
      <c r="N21" s="411"/>
      <c r="O21" s="411"/>
      <c r="P21" s="1070"/>
    </row>
    <row r="22" spans="3:16" ht="21" customHeight="1" x14ac:dyDescent="0.25">
      <c r="C22" s="1217"/>
      <c r="D22" s="261" t="s">
        <v>864</v>
      </c>
      <c r="E22" s="1220"/>
      <c r="F22" s="252"/>
      <c r="G22" s="252"/>
      <c r="H22" s="252"/>
      <c r="I22" s="252"/>
      <c r="J22" s="262"/>
      <c r="K22" s="263"/>
      <c r="L22" s="1069"/>
      <c r="M22" s="411"/>
      <c r="N22" s="411"/>
      <c r="O22" s="411"/>
      <c r="P22" s="1070"/>
    </row>
    <row r="23" spans="3:16" ht="18" customHeight="1" x14ac:dyDescent="0.25">
      <c r="C23" s="1217"/>
      <c r="D23" s="261" t="s">
        <v>865</v>
      </c>
      <c r="E23" s="1220"/>
      <c r="F23" s="252"/>
      <c r="G23" s="252"/>
      <c r="H23" s="252"/>
      <c r="I23" s="252"/>
      <c r="J23" s="262"/>
      <c r="K23" s="263"/>
      <c r="L23" s="1069"/>
      <c r="M23" s="411"/>
      <c r="N23" s="411"/>
      <c r="O23" s="411"/>
      <c r="P23" s="1070"/>
    </row>
    <row r="24" spans="3:16" ht="18" customHeight="1" x14ac:dyDescent="0.25">
      <c r="C24" s="1217"/>
      <c r="D24" s="261" t="s">
        <v>866</v>
      </c>
      <c r="E24" s="1220"/>
      <c r="F24" s="252"/>
      <c r="G24" s="252"/>
      <c r="H24" s="252"/>
      <c r="I24" s="252"/>
      <c r="J24" s="262"/>
      <c r="K24" s="263"/>
      <c r="L24" s="1069"/>
      <c r="M24" s="411"/>
      <c r="N24" s="411"/>
      <c r="O24" s="411"/>
      <c r="P24" s="1070"/>
    </row>
    <row r="25" spans="3:16" ht="15.75" customHeight="1" x14ac:dyDescent="0.25">
      <c r="C25" s="1217"/>
      <c r="D25" s="261" t="s">
        <v>867</v>
      </c>
      <c r="E25" s="1220"/>
      <c r="F25" s="252"/>
      <c r="G25" s="252"/>
      <c r="H25" s="252"/>
      <c r="I25" s="252"/>
      <c r="J25" s="264"/>
      <c r="K25" s="263"/>
      <c r="L25" s="1069"/>
      <c r="M25" s="411"/>
      <c r="N25" s="411"/>
      <c r="O25" s="411"/>
      <c r="P25" s="1070"/>
    </row>
    <row r="26" spans="3:16" ht="15.75" customHeight="1" thickBot="1" x14ac:dyDescent="0.3">
      <c r="C26" s="1217"/>
      <c r="D26" s="265" t="s">
        <v>868</v>
      </c>
      <c r="E26" s="1220"/>
      <c r="F26" s="252"/>
      <c r="G26" s="252"/>
      <c r="H26" s="252"/>
      <c r="I26" s="252"/>
      <c r="J26" s="264"/>
      <c r="K26" s="263"/>
      <c r="L26" s="1069"/>
      <c r="M26" s="411"/>
      <c r="N26" s="411"/>
      <c r="O26" s="411"/>
      <c r="P26" s="1070"/>
    </row>
    <row r="27" spans="3:16" ht="15.75" customHeight="1" thickBot="1" x14ac:dyDescent="0.3">
      <c r="C27" s="564"/>
      <c r="D27" s="266"/>
      <c r="E27" s="571" t="s">
        <v>863</v>
      </c>
      <c r="F27" s="267"/>
      <c r="G27" s="267"/>
      <c r="H27" s="267"/>
      <c r="I27" s="268"/>
      <c r="J27" s="269"/>
      <c r="K27" s="270"/>
      <c r="L27" s="1067"/>
      <c r="M27" s="267"/>
      <c r="N27" s="267"/>
      <c r="O27" s="267"/>
      <c r="P27" s="1068"/>
    </row>
    <row r="28" spans="3:16" ht="9" customHeight="1" x14ac:dyDescent="0.25">
      <c r="C28" s="271"/>
      <c r="D28" s="272"/>
      <c r="E28" s="272"/>
      <c r="F28" s="272"/>
      <c r="G28" s="272"/>
      <c r="H28" s="272"/>
      <c r="I28" s="273"/>
      <c r="J28" s="262"/>
      <c r="K28" s="274"/>
    </row>
    <row r="29" spans="3:16" s="276" customFormat="1" ht="28.5" customHeight="1" x14ac:dyDescent="0.25">
      <c r="C29" s="275"/>
      <c r="D29" s="781" t="s">
        <v>1756</v>
      </c>
      <c r="E29" s="242"/>
      <c r="F29" s="242"/>
      <c r="G29" s="242"/>
      <c r="H29" s="242"/>
      <c r="I29" s="242"/>
      <c r="J29" s="242"/>
      <c r="K29" s="242"/>
      <c r="L29" s="242"/>
    </row>
    <row r="31" spans="3:16" ht="47.25" customHeight="1" x14ac:dyDescent="0.25">
      <c r="C31" s="277" t="s">
        <v>869</v>
      </c>
      <c r="D31" s="1225" t="s">
        <v>2898</v>
      </c>
      <c r="E31" s="1225"/>
      <c r="F31" s="1225"/>
      <c r="G31" s="1225"/>
      <c r="H31" s="1225"/>
      <c r="I31" s="1225"/>
      <c r="J31" s="1225"/>
      <c r="K31" s="1225"/>
    </row>
    <row r="32" spans="3:16" ht="63.75" customHeight="1" x14ac:dyDescent="0.25">
      <c r="D32" s="1226" t="s">
        <v>2899</v>
      </c>
      <c r="E32" s="1226"/>
      <c r="F32" s="1226"/>
      <c r="G32" s="1226"/>
      <c r="H32" s="1226"/>
      <c r="I32" s="1226"/>
      <c r="J32" s="1226"/>
      <c r="K32" s="1226"/>
    </row>
    <row r="33" spans="3:11" ht="29.25" customHeight="1" x14ac:dyDescent="0.25">
      <c r="D33" s="1222" t="s">
        <v>1249</v>
      </c>
      <c r="E33" s="1222"/>
      <c r="F33" s="1222"/>
      <c r="G33" s="1222"/>
      <c r="H33" s="1222"/>
      <c r="I33" s="1222"/>
      <c r="J33" s="1222"/>
      <c r="K33" s="1222"/>
    </row>
    <row r="34" spans="3:11" ht="32.25" customHeight="1" x14ac:dyDescent="0.25">
      <c r="D34" s="1223" t="s">
        <v>938</v>
      </c>
      <c r="E34" s="1223"/>
      <c r="F34" s="1223"/>
      <c r="G34" s="1223"/>
      <c r="H34" s="1223"/>
      <c r="I34" s="1223"/>
      <c r="J34" s="1223"/>
      <c r="K34" s="1223"/>
    </row>
    <row r="35" spans="3:11" x14ac:dyDescent="0.25">
      <c r="D35" s="278"/>
      <c r="E35" s="278"/>
      <c r="F35" s="278"/>
      <c r="G35" s="278"/>
      <c r="H35" s="278"/>
      <c r="I35" s="278"/>
      <c r="J35" s="278"/>
      <c r="K35" s="278"/>
    </row>
    <row r="36" spans="3:11" ht="14.25" customHeight="1" x14ac:dyDescent="0.25">
      <c r="D36" s="1224" t="s">
        <v>937</v>
      </c>
      <c r="E36" s="1224"/>
      <c r="F36" s="1224"/>
      <c r="G36" s="1224"/>
      <c r="H36" s="1224"/>
      <c r="I36" s="1224"/>
      <c r="J36" s="1224"/>
      <c r="K36" s="1224"/>
    </row>
    <row r="37" spans="3:11" ht="15.75" customHeight="1" x14ac:dyDescent="0.25">
      <c r="D37" s="1228" t="s">
        <v>870</v>
      </c>
      <c r="E37" s="1228"/>
      <c r="F37" s="1228"/>
      <c r="G37" s="1228"/>
      <c r="H37" s="1228"/>
      <c r="I37" s="1228"/>
      <c r="J37" s="1228"/>
      <c r="K37" s="1228"/>
    </row>
    <row r="38" spans="3:11" ht="23.25" customHeight="1" x14ac:dyDescent="0.25">
      <c r="D38" s="1229" t="s">
        <v>901</v>
      </c>
      <c r="E38" s="1229"/>
      <c r="F38" s="1229"/>
      <c r="G38" s="1229"/>
      <c r="H38" s="1229"/>
      <c r="I38" s="1229"/>
      <c r="J38" s="1229"/>
      <c r="K38" s="1229"/>
    </row>
    <row r="39" spans="3:11" ht="21.75" customHeight="1" x14ac:dyDescent="0.25">
      <c r="D39" s="1229" t="s">
        <v>902</v>
      </c>
      <c r="E39" s="1229"/>
      <c r="F39" s="1229"/>
      <c r="G39" s="1229"/>
      <c r="H39" s="1229"/>
      <c r="I39" s="1229"/>
      <c r="J39" s="1229"/>
      <c r="K39" s="1229"/>
    </row>
    <row r="40" spans="3:11" ht="21.75" customHeight="1" x14ac:dyDescent="0.25">
      <c r="D40" s="562" t="s">
        <v>903</v>
      </c>
      <c r="E40" s="562"/>
      <c r="F40" s="562"/>
      <c r="G40" s="562"/>
      <c r="H40" s="562"/>
      <c r="I40" s="562"/>
      <c r="J40" s="562"/>
      <c r="K40" s="562"/>
    </row>
    <row r="41" spans="3:11" ht="108.75" customHeight="1" x14ac:dyDescent="0.25">
      <c r="D41" s="1230" t="s">
        <v>1934</v>
      </c>
      <c r="E41" s="1231"/>
      <c r="F41" s="1231"/>
      <c r="G41" s="1231"/>
      <c r="H41" s="1231"/>
      <c r="I41" s="1231"/>
      <c r="J41" s="1231"/>
      <c r="K41" s="1231"/>
    </row>
    <row r="42" spans="3:11" ht="8.25" customHeight="1" x14ac:dyDescent="0.25">
      <c r="D42" s="279"/>
      <c r="E42" s="279"/>
      <c r="G42" s="279"/>
      <c r="H42" s="279"/>
      <c r="I42" s="279"/>
      <c r="J42" s="279"/>
      <c r="K42" s="279"/>
    </row>
    <row r="43" spans="3:11" ht="28.5" customHeight="1" x14ac:dyDescent="0.25">
      <c r="C43" s="277" t="s">
        <v>871</v>
      </c>
      <c r="D43" s="1232" t="s">
        <v>2900</v>
      </c>
      <c r="E43" s="1225"/>
      <c r="F43" s="1225"/>
      <c r="G43" s="1225"/>
      <c r="H43" s="1225"/>
      <c r="I43" s="1225"/>
      <c r="J43" s="1225"/>
      <c r="K43" s="1225"/>
    </row>
    <row r="44" spans="3:11" ht="21.75" customHeight="1" x14ac:dyDescent="0.25">
      <c r="C44" s="280" t="s">
        <v>872</v>
      </c>
      <c r="D44" s="281" t="s">
        <v>873</v>
      </c>
      <c r="E44" s="563"/>
      <c r="G44" s="563"/>
      <c r="H44" s="563"/>
      <c r="I44" s="563"/>
      <c r="J44" s="563"/>
      <c r="K44" s="563"/>
    </row>
    <row r="45" spans="3:11" x14ac:dyDescent="0.25">
      <c r="D45" s="282" t="s">
        <v>2901</v>
      </c>
    </row>
    <row r="46" spans="3:11" ht="15" customHeight="1" x14ac:dyDescent="0.25">
      <c r="D46" s="1227" t="s">
        <v>2902</v>
      </c>
      <c r="E46" s="1227"/>
      <c r="F46" s="1227"/>
      <c r="G46" s="1227"/>
      <c r="H46" s="1227"/>
      <c r="I46" s="1227"/>
      <c r="J46" s="1227"/>
      <c r="K46" s="284"/>
    </row>
    <row r="47" spans="3:11" x14ac:dyDescent="0.25">
      <c r="D47" s="285"/>
      <c r="E47" s="286"/>
      <c r="G47" s="286"/>
      <c r="H47" s="286"/>
      <c r="I47" s="286"/>
      <c r="J47" s="286"/>
    </row>
    <row r="48" spans="3:11" x14ac:dyDescent="0.25">
      <c r="D48" s="282" t="s">
        <v>2903</v>
      </c>
      <c r="E48" s="286"/>
      <c r="G48" s="286"/>
      <c r="H48" s="286"/>
      <c r="I48" s="286"/>
      <c r="J48" s="286"/>
      <c r="K48" s="286"/>
    </row>
    <row r="49" spans="4:11" x14ac:dyDescent="0.25">
      <c r="D49" s="283" t="s">
        <v>900</v>
      </c>
      <c r="E49" s="286"/>
      <c r="G49" s="286"/>
      <c r="H49" s="286"/>
      <c r="I49" s="286"/>
      <c r="J49" s="286"/>
      <c r="K49" s="286"/>
    </row>
    <row r="50" spans="4:11" x14ac:dyDescent="0.25">
      <c r="D50" s="285" t="s">
        <v>935</v>
      </c>
      <c r="E50" s="286"/>
      <c r="G50" s="286"/>
      <c r="H50" s="286"/>
      <c r="I50" s="286"/>
      <c r="J50" s="286"/>
      <c r="K50" s="286"/>
    </row>
    <row r="51" spans="4:11" x14ac:dyDescent="0.25">
      <c r="D51" s="748" t="s">
        <v>2904</v>
      </c>
      <c r="E51" s="286"/>
      <c r="G51" s="286"/>
      <c r="H51" s="286"/>
      <c r="I51" s="286"/>
      <c r="J51" s="286"/>
      <c r="K51" s="286"/>
    </row>
    <row r="52" spans="4:11" x14ac:dyDescent="0.25">
      <c r="D52" s="327" t="s">
        <v>1933</v>
      </c>
      <c r="E52" s="286"/>
      <c r="G52" s="286"/>
      <c r="H52" s="286"/>
      <c r="I52" s="286"/>
      <c r="J52" s="286"/>
      <c r="K52" s="286"/>
    </row>
    <row r="53" spans="4:11" x14ac:dyDescent="0.25">
      <c r="D53" s="327" t="s">
        <v>2905</v>
      </c>
      <c r="E53" s="286"/>
      <c r="G53" s="286"/>
      <c r="H53" s="286"/>
      <c r="I53" s="286"/>
      <c r="J53" s="286"/>
      <c r="K53" s="286"/>
    </row>
    <row r="54" spans="4:11" x14ac:dyDescent="0.25">
      <c r="E54" s="286"/>
      <c r="G54" s="286"/>
      <c r="H54" s="286"/>
      <c r="I54" s="286"/>
      <c r="J54" s="286"/>
      <c r="K54" s="286"/>
    </row>
    <row r="55" spans="4:11" x14ac:dyDescent="0.25">
      <c r="D55" s="282" t="s">
        <v>2906</v>
      </c>
      <c r="E55" s="286"/>
      <c r="G55" s="286"/>
      <c r="H55" s="286"/>
      <c r="I55" s="286"/>
      <c r="J55" s="286"/>
      <c r="K55" s="286"/>
    </row>
    <row r="56" spans="4:11" x14ac:dyDescent="0.25">
      <c r="D56" s="283" t="s">
        <v>936</v>
      </c>
      <c r="E56" s="286"/>
      <c r="G56" s="286"/>
      <c r="H56" s="286"/>
      <c r="I56" s="286"/>
      <c r="J56" s="286"/>
      <c r="K56" s="286"/>
    </row>
    <row r="57" spans="4:11" x14ac:dyDescent="0.25">
      <c r="D57" s="285" t="s">
        <v>935</v>
      </c>
      <c r="E57" s="286"/>
      <c r="G57" s="286"/>
      <c r="H57" s="286"/>
      <c r="I57" s="286"/>
      <c r="J57" s="286"/>
      <c r="K57" s="286"/>
    </row>
    <row r="58" spans="4:11" x14ac:dyDescent="0.25">
      <c r="D58" s="328" t="s">
        <v>934</v>
      </c>
      <c r="E58" s="286"/>
      <c r="G58" s="286"/>
      <c r="H58" s="286"/>
      <c r="I58" s="286"/>
      <c r="J58" s="286"/>
      <c r="K58" s="286"/>
    </row>
    <row r="59" spans="4:11" x14ac:dyDescent="0.25">
      <c r="D59" s="748" t="s">
        <v>2907</v>
      </c>
      <c r="E59" s="286"/>
      <c r="G59" s="286"/>
      <c r="H59" s="286"/>
      <c r="I59" s="286"/>
      <c r="J59" s="286"/>
      <c r="K59" s="286"/>
    </row>
    <row r="60" spans="4:11" x14ac:dyDescent="0.25">
      <c r="D60" s="327" t="s">
        <v>2908</v>
      </c>
      <c r="E60" s="286"/>
      <c r="G60" s="286"/>
      <c r="H60" s="286"/>
      <c r="I60" s="286"/>
      <c r="J60" s="286"/>
      <c r="K60" s="286"/>
    </row>
    <row r="61" spans="4:11" x14ac:dyDescent="0.25">
      <c r="D61" s="327" t="s">
        <v>2909</v>
      </c>
      <c r="E61" s="286"/>
      <c r="G61" s="286"/>
      <c r="H61" s="286"/>
      <c r="I61" s="286"/>
      <c r="J61" s="286"/>
      <c r="K61" s="286"/>
    </row>
    <row r="62" spans="4:11" x14ac:dyDescent="0.25">
      <c r="E62" s="286"/>
      <c r="G62" s="286"/>
      <c r="H62" s="286"/>
      <c r="I62" s="286"/>
      <c r="J62" s="286"/>
      <c r="K62" s="286"/>
    </row>
    <row r="63" spans="4:11" x14ac:dyDescent="0.25">
      <c r="D63" s="282" t="s">
        <v>2910</v>
      </c>
      <c r="E63" s="563"/>
      <c r="G63" s="563"/>
      <c r="H63" s="563"/>
      <c r="I63" s="563"/>
      <c r="J63" s="563"/>
      <c r="K63" s="563"/>
    </row>
    <row r="64" spans="4:11" x14ac:dyDescent="0.25">
      <c r="D64" s="327" t="s">
        <v>2911</v>
      </c>
      <c r="E64" s="286"/>
      <c r="G64" s="286"/>
      <c r="H64" s="286"/>
      <c r="I64" s="286"/>
      <c r="J64" s="286"/>
      <c r="K64" s="286"/>
    </row>
    <row r="65" spans="3:11" x14ac:dyDescent="0.25">
      <c r="D65" s="327" t="s">
        <v>933</v>
      </c>
      <c r="E65" s="286"/>
      <c r="G65" s="286"/>
      <c r="H65" s="286"/>
      <c r="I65" s="286"/>
      <c r="J65" s="286"/>
      <c r="K65" s="286"/>
    </row>
    <row r="66" spans="3:11" s="276" customFormat="1" ht="21.75" customHeight="1" x14ac:dyDescent="0.25">
      <c r="C66" s="280" t="s">
        <v>874</v>
      </c>
      <c r="D66" s="281" t="s">
        <v>875</v>
      </c>
      <c r="E66" s="288"/>
      <c r="G66" s="288"/>
      <c r="H66" s="288"/>
      <c r="I66" s="288"/>
      <c r="J66" s="288"/>
      <c r="K66" s="288"/>
    </row>
    <row r="67" spans="3:11" ht="8.25" customHeight="1" x14ac:dyDescent="0.25">
      <c r="D67" s="289"/>
      <c r="E67" s="563"/>
      <c r="G67" s="563"/>
      <c r="H67" s="563"/>
      <c r="I67" s="563"/>
      <c r="J67" s="563"/>
      <c r="K67" s="563"/>
    </row>
    <row r="68" spans="3:11" x14ac:dyDescent="0.25">
      <c r="D68" s="282" t="s">
        <v>1250</v>
      </c>
      <c r="E68" s="287"/>
      <c r="G68" s="287"/>
      <c r="H68" s="287"/>
      <c r="I68" s="287"/>
      <c r="J68" s="287"/>
      <c r="K68" s="287"/>
    </row>
    <row r="69" spans="3:11" x14ac:dyDescent="0.25">
      <c r="D69" s="285" t="s">
        <v>876</v>
      </c>
      <c r="E69"/>
      <c r="G69" s="287"/>
      <c r="H69" s="287"/>
      <c r="I69" s="287"/>
      <c r="J69" s="287"/>
      <c r="K69" s="287"/>
    </row>
    <row r="70" spans="3:11" ht="15" customHeight="1" x14ac:dyDescent="0.25">
      <c r="D70" s="510" t="s">
        <v>877</v>
      </c>
      <c r="E70" s="287"/>
      <c r="G70" s="287"/>
      <c r="H70" s="287"/>
      <c r="I70" s="287"/>
      <c r="J70" s="287"/>
      <c r="K70" s="287"/>
    </row>
    <row r="71" spans="3:11" ht="15" customHeight="1" x14ac:dyDescent="0.25">
      <c r="D71" s="510" t="s">
        <v>878</v>
      </c>
      <c r="E71" s="287"/>
      <c r="G71" s="287"/>
      <c r="H71" s="287"/>
      <c r="I71" s="287"/>
      <c r="J71" s="287"/>
      <c r="K71" s="287"/>
    </row>
    <row r="72" spans="3:11" ht="10.5" customHeight="1" x14ac:dyDescent="0.25">
      <c r="D72" s="290"/>
      <c r="E72" s="287"/>
      <c r="G72" s="287"/>
      <c r="H72" s="287"/>
      <c r="I72" s="287"/>
      <c r="J72" s="287"/>
      <c r="K72" s="287"/>
    </row>
    <row r="73" spans="3:11" x14ac:dyDescent="0.25">
      <c r="D73" s="291" t="s">
        <v>1251</v>
      </c>
      <c r="E73" s="287"/>
      <c r="G73" s="287"/>
      <c r="H73" s="287"/>
      <c r="I73" s="287"/>
      <c r="J73" s="287"/>
      <c r="K73" s="287"/>
    </row>
    <row r="74" spans="3:11" x14ac:dyDescent="0.25">
      <c r="D74" s="292" t="s">
        <v>879</v>
      </c>
      <c r="E74" s="287"/>
      <c r="G74" s="287"/>
      <c r="H74" s="287"/>
      <c r="I74" s="287"/>
      <c r="J74" s="287"/>
      <c r="K74" s="287"/>
    </row>
    <row r="75" spans="3:11" ht="6" customHeight="1" x14ac:dyDescent="0.25">
      <c r="D75" s="286"/>
      <c r="E75" s="287"/>
      <c r="G75" s="287"/>
      <c r="H75" s="287"/>
      <c r="I75" s="287"/>
      <c r="J75" s="287"/>
      <c r="K75" s="287"/>
    </row>
    <row r="76" spans="3:11" x14ac:dyDescent="0.25">
      <c r="D76" s="282" t="s">
        <v>880</v>
      </c>
      <c r="E76" s="287"/>
      <c r="G76" s="287"/>
      <c r="H76" s="287"/>
      <c r="I76" s="287"/>
      <c r="J76" s="287"/>
      <c r="K76" s="287"/>
    </row>
    <row r="77" spans="3:11" ht="15.6" customHeight="1" x14ac:dyDescent="0.25">
      <c r="D77" s="285" t="s">
        <v>881</v>
      </c>
      <c r="E77"/>
      <c r="G77" s="286"/>
      <c r="H77" s="286"/>
      <c r="I77" s="286"/>
      <c r="J77" s="286"/>
      <c r="K77" s="286"/>
    </row>
    <row r="78" spans="3:11" ht="15" customHeight="1" x14ac:dyDescent="0.25">
      <c r="D78" s="510" t="s">
        <v>882</v>
      </c>
      <c r="E78" s="286"/>
      <c r="G78" s="286"/>
      <c r="H78" s="286"/>
      <c r="I78" s="286"/>
      <c r="J78" s="286"/>
      <c r="K78" s="286"/>
    </row>
    <row r="79" spans="3:11" ht="15" customHeight="1" x14ac:dyDescent="0.25">
      <c r="D79" s="510" t="s">
        <v>883</v>
      </c>
      <c r="E79" s="286"/>
      <c r="G79" s="286"/>
      <c r="H79" s="286"/>
      <c r="I79" s="286"/>
      <c r="J79" s="286"/>
      <c r="K79" s="286"/>
    </row>
    <row r="80" spans="3:11" ht="15" customHeight="1" x14ac:dyDescent="0.25">
      <c r="D80" s="510" t="s">
        <v>884</v>
      </c>
      <c r="E80" s="286"/>
      <c r="G80" s="286"/>
      <c r="H80" s="286"/>
      <c r="I80" s="286"/>
      <c r="J80" s="286"/>
      <c r="K80" s="286"/>
    </row>
    <row r="81" spans="4:11" ht="9" customHeight="1" x14ac:dyDescent="0.25">
      <c r="D81" s="290"/>
      <c r="E81" s="286"/>
      <c r="G81" s="286"/>
      <c r="H81" s="286"/>
      <c r="I81" s="286"/>
      <c r="J81" s="286"/>
      <c r="K81" s="286"/>
    </row>
    <row r="82" spans="4:11" x14ac:dyDescent="0.25">
      <c r="D82" s="291" t="s">
        <v>885</v>
      </c>
      <c r="E82" s="286"/>
      <c r="G82" s="286"/>
      <c r="H82" s="286"/>
      <c r="I82" s="286"/>
      <c r="J82" s="286"/>
      <c r="K82" s="286"/>
    </row>
    <row r="83" spans="4:11" x14ac:dyDescent="0.25">
      <c r="D83" s="292" t="s">
        <v>886</v>
      </c>
      <c r="E83" s="286"/>
      <c r="G83" s="286"/>
      <c r="H83" s="286"/>
      <c r="I83" s="286"/>
      <c r="J83" s="286"/>
      <c r="K83" s="286"/>
    </row>
  </sheetData>
  <mergeCells count="19">
    <mergeCell ref="D46:J46"/>
    <mergeCell ref="D37:K37"/>
    <mergeCell ref="D38:K38"/>
    <mergeCell ref="D39:K39"/>
    <mergeCell ref="D41:K41"/>
    <mergeCell ref="D43:K43"/>
    <mergeCell ref="D33:K33"/>
    <mergeCell ref="C21:C26"/>
    <mergeCell ref="D34:K34"/>
    <mergeCell ref="D36:K36"/>
    <mergeCell ref="D31:K31"/>
    <mergeCell ref="D32:K32"/>
    <mergeCell ref="E21:E26"/>
    <mergeCell ref="L10:P10"/>
    <mergeCell ref="C5:P5"/>
    <mergeCell ref="C6:P6"/>
    <mergeCell ref="C2:K2"/>
    <mergeCell ref="C14:C19"/>
    <mergeCell ref="E14:E19"/>
  </mergeCells>
  <printOptions horizontalCentered="1"/>
  <pageMargins left="0.39370078740157483" right="0.39370078740157483" top="0.78740157480314965" bottom="0.39370078740157483" header="0.39370078740157483" footer="0"/>
  <pageSetup paperSize="9" scale="61" fitToHeight="2" orientation="landscape" r:id="rId1"/>
  <headerFooter scaleWithDoc="0">
    <oddHeader>&amp;L&amp;G&amp;R&amp;10Anexo à Circular OE2022 
Série A N.º 1404</oddHeader>
  </headerFooter>
  <rowBreaks count="1" manualBreakCount="1">
    <brk id="27" max="15" man="1"/>
  </rowBreaks>
  <colBreaks count="1" manualBreakCount="1">
    <brk id="16"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4:T76"/>
  <sheetViews>
    <sheetView showGridLines="0" zoomScale="115" zoomScaleNormal="115" zoomScaleSheetLayoutView="100" zoomScalePageLayoutView="84" workbookViewId="0"/>
  </sheetViews>
  <sheetFormatPr defaultColWidth="10.28515625" defaultRowHeight="12.75" x14ac:dyDescent="0.2"/>
  <cols>
    <col min="1" max="1" width="10.28515625" style="293"/>
    <col min="2" max="2" width="3.7109375" style="293" customWidth="1"/>
    <col min="3" max="3" width="56.85546875" style="293" customWidth="1"/>
    <col min="4" max="4" width="1.140625" style="293" customWidth="1"/>
    <col min="5" max="5" width="13.7109375" style="293" customWidth="1"/>
    <col min="6" max="6" width="1" style="293" customWidth="1"/>
    <col min="7" max="7" width="13.42578125" style="293" customWidth="1"/>
    <col min="8" max="8" width="1.140625" style="293" customWidth="1"/>
    <col min="9" max="9" width="14.140625" style="293" customWidth="1"/>
    <col min="10" max="16384" width="10.28515625" style="293"/>
  </cols>
  <sheetData>
    <row r="4" spans="2:20" ht="7.5" customHeight="1" x14ac:dyDescent="0.25">
      <c r="B4" s="1233"/>
      <c r="C4" s="1233"/>
      <c r="D4" s="1233"/>
      <c r="E4" s="1233"/>
      <c r="F4" s="1233"/>
      <c r="G4" s="1233"/>
      <c r="H4" s="1233"/>
      <c r="I4" s="1233"/>
      <c r="O4"/>
      <c r="P4"/>
      <c r="Q4"/>
      <c r="R4"/>
      <c r="S4"/>
      <c r="T4"/>
    </row>
    <row r="5" spans="2:20" ht="14.25" customHeight="1" x14ac:dyDescent="0.25">
      <c r="C5" s="1213" t="s">
        <v>897</v>
      </c>
      <c r="D5" s="1213"/>
      <c r="E5" s="1213"/>
      <c r="F5" s="1213"/>
      <c r="G5" s="1213"/>
      <c r="H5" s="1213"/>
      <c r="I5" s="1213"/>
      <c r="J5" s="321"/>
      <c r="K5" s="321"/>
      <c r="O5"/>
      <c r="P5"/>
      <c r="Q5"/>
      <c r="R5"/>
      <c r="S5"/>
      <c r="T5"/>
    </row>
    <row r="6" spans="2:20" ht="6.75" customHeight="1" x14ac:dyDescent="0.2">
      <c r="C6" s="337"/>
      <c r="D6" s="337"/>
      <c r="E6" s="337"/>
      <c r="F6" s="336"/>
      <c r="G6" s="336"/>
      <c r="H6" s="336"/>
      <c r="I6" s="337"/>
    </row>
    <row r="7" spans="2:20" ht="15.75" x14ac:dyDescent="0.2">
      <c r="C7" s="1214" t="s">
        <v>896</v>
      </c>
      <c r="D7" s="1214"/>
      <c r="E7" s="1214"/>
      <c r="F7" s="1214"/>
      <c r="G7" s="1214"/>
      <c r="H7" s="1214"/>
      <c r="I7" s="1214"/>
      <c r="J7" s="242"/>
      <c r="K7" s="242"/>
    </row>
    <row r="8" spans="2:20" ht="2.25" customHeight="1" x14ac:dyDescent="0.2">
      <c r="C8" s="320"/>
      <c r="D8" s="320"/>
      <c r="E8" s="320"/>
      <c r="F8" s="320"/>
      <c r="G8" s="320"/>
      <c r="H8" s="320"/>
      <c r="I8" s="320"/>
    </row>
    <row r="9" spans="2:20" x14ac:dyDescent="0.2">
      <c r="C9" s="337"/>
      <c r="D9" s="337"/>
      <c r="F9" s="336"/>
      <c r="G9" s="336"/>
      <c r="H9" s="336"/>
    </row>
    <row r="10" spans="2:20" s="294" customFormat="1" x14ac:dyDescent="0.2">
      <c r="C10" s="334" t="s">
        <v>895</v>
      </c>
      <c r="D10" s="334"/>
      <c r="E10" s="335"/>
      <c r="F10" s="334"/>
      <c r="G10" s="334"/>
      <c r="H10" s="334"/>
      <c r="I10" s="333"/>
    </row>
    <row r="11" spans="2:20" s="294" customFormat="1" x14ac:dyDescent="0.2">
      <c r="C11" s="334" t="s">
        <v>894</v>
      </c>
      <c r="D11" s="334"/>
      <c r="E11" s="335"/>
      <c r="F11" s="334"/>
      <c r="G11" s="334"/>
      <c r="H11" s="334"/>
      <c r="I11" s="333"/>
    </row>
    <row r="13" spans="2:20" s="294" customFormat="1" ht="60.75" customHeight="1" x14ac:dyDescent="0.25">
      <c r="C13" s="319" t="s">
        <v>893</v>
      </c>
      <c r="D13"/>
      <c r="E13" s="318" t="s">
        <v>2588</v>
      </c>
      <c r="G13" s="318" t="s">
        <v>2589</v>
      </c>
      <c r="H13" s="13"/>
      <c r="I13" s="318" t="s">
        <v>2590</v>
      </c>
    </row>
    <row r="14" spans="2:20" s="294" customFormat="1" ht="14.25" customHeight="1" x14ac:dyDescent="0.25">
      <c r="C14" s="310"/>
      <c r="D14"/>
      <c r="E14" s="317" t="s">
        <v>892</v>
      </c>
      <c r="G14" s="317" t="s">
        <v>892</v>
      </c>
      <c r="H14" s="13"/>
      <c r="I14" s="317" t="s">
        <v>892</v>
      </c>
    </row>
    <row r="15" spans="2:20" s="294" customFormat="1" ht="15" x14ac:dyDescent="0.25">
      <c r="B15" s="308" t="s">
        <v>887</v>
      </c>
      <c r="C15" s="316" t="s">
        <v>945</v>
      </c>
      <c r="D15"/>
      <c r="E15" s="305"/>
      <c r="F15" s="315"/>
      <c r="G15" s="305"/>
      <c r="H15" s="314"/>
      <c r="I15" s="305">
        <f>+G30</f>
        <v>0</v>
      </c>
    </row>
    <row r="16" spans="2:20" s="294" customFormat="1" ht="15" x14ac:dyDescent="0.25">
      <c r="C16" s="313" t="s">
        <v>944</v>
      </c>
      <c r="D16"/>
      <c r="E16" s="310"/>
      <c r="G16" s="310"/>
      <c r="H16" s="13"/>
      <c r="I16" s="310"/>
    </row>
    <row r="17" spans="2:9" s="294" customFormat="1" ht="15" x14ac:dyDescent="0.25">
      <c r="C17" s="312" t="s">
        <v>1309</v>
      </c>
      <c r="D17"/>
      <c r="E17" s="310"/>
      <c r="G17" s="310"/>
      <c r="H17" s="13"/>
      <c r="I17" s="310"/>
    </row>
    <row r="18" spans="2:9" s="294" customFormat="1" ht="15" x14ac:dyDescent="0.25">
      <c r="C18" s="312" t="s">
        <v>1308</v>
      </c>
      <c r="D18"/>
      <c r="E18" s="310"/>
      <c r="G18" s="310"/>
      <c r="H18" s="13"/>
      <c r="I18" s="310"/>
    </row>
    <row r="19" spans="2:9" s="294" customFormat="1" ht="15" x14ac:dyDescent="0.25">
      <c r="C19" s="312" t="s">
        <v>1310</v>
      </c>
      <c r="D19"/>
      <c r="E19" s="310"/>
      <c r="G19" s="310"/>
      <c r="H19" s="13"/>
      <c r="I19" s="310"/>
    </row>
    <row r="20" spans="2:9" s="294" customFormat="1" ht="15" x14ac:dyDescent="0.25">
      <c r="C20" s="312" t="s">
        <v>1580</v>
      </c>
      <c r="D20"/>
      <c r="E20" s="310"/>
      <c r="G20" s="310"/>
      <c r="H20" s="13"/>
      <c r="I20" s="310"/>
    </row>
    <row r="21" spans="2:9" s="294" customFormat="1" ht="15" x14ac:dyDescent="0.25">
      <c r="C21" s="312" t="s">
        <v>1311</v>
      </c>
      <c r="D21"/>
      <c r="E21" s="310"/>
      <c r="G21" s="310"/>
      <c r="H21" s="13"/>
      <c r="I21" s="310"/>
    </row>
    <row r="22" spans="2:9" s="294" customFormat="1" ht="15" x14ac:dyDescent="0.25">
      <c r="C22" s="310" t="s">
        <v>943</v>
      </c>
      <c r="D22"/>
      <c r="E22" s="310"/>
      <c r="G22" s="310"/>
      <c r="H22" s="13"/>
      <c r="I22" s="310"/>
    </row>
    <row r="23" spans="2:9" s="294" customFormat="1" ht="15" x14ac:dyDescent="0.25">
      <c r="C23" s="312" t="s">
        <v>1309</v>
      </c>
      <c r="D23"/>
      <c r="E23" s="310"/>
      <c r="G23" s="310"/>
      <c r="H23" s="13"/>
      <c r="I23" s="310"/>
    </row>
    <row r="24" spans="2:9" s="294" customFormat="1" ht="15" x14ac:dyDescent="0.25">
      <c r="C24" s="312" t="s">
        <v>1312</v>
      </c>
      <c r="D24"/>
      <c r="E24" s="310"/>
      <c r="G24" s="310"/>
      <c r="H24" s="13"/>
      <c r="I24" s="310"/>
    </row>
    <row r="25" spans="2:9" s="294" customFormat="1" ht="15" x14ac:dyDescent="0.25">
      <c r="C25" s="312" t="s">
        <v>891</v>
      </c>
      <c r="D25"/>
      <c r="E25" s="310"/>
      <c r="G25" s="310"/>
      <c r="I25" s="310"/>
    </row>
    <row r="26" spans="2:9" s="294" customFormat="1" ht="15" x14ac:dyDescent="0.25">
      <c r="C26" s="312" t="s">
        <v>1308</v>
      </c>
      <c r="D26"/>
      <c r="E26" s="310"/>
      <c r="G26" s="310"/>
      <c r="I26" s="310"/>
    </row>
    <row r="27" spans="2:9" s="294" customFormat="1" ht="15" x14ac:dyDescent="0.25">
      <c r="C27" s="312" t="s">
        <v>904</v>
      </c>
      <c r="D27"/>
      <c r="E27" s="310"/>
      <c r="G27" s="310"/>
      <c r="I27" s="310"/>
    </row>
    <row r="28" spans="2:9" s="294" customFormat="1" ht="15" x14ac:dyDescent="0.25">
      <c r="C28" s="516" t="s">
        <v>1313</v>
      </c>
      <c r="D28"/>
      <c r="E28" s="311"/>
      <c r="G28" s="311"/>
      <c r="H28" s="13"/>
      <c r="I28" s="311"/>
    </row>
    <row r="29" spans="2:9" s="294" customFormat="1" ht="14.25" customHeight="1" x14ac:dyDescent="0.25">
      <c r="C29" s="310"/>
      <c r="D29"/>
      <c r="E29" s="309" t="s">
        <v>890</v>
      </c>
      <c r="G29" s="309" t="s">
        <v>890</v>
      </c>
      <c r="H29" s="13"/>
      <c r="I29" s="309" t="s">
        <v>890</v>
      </c>
    </row>
    <row r="30" spans="2:9" s="294" customFormat="1" ht="15" x14ac:dyDescent="0.25">
      <c r="B30" s="308" t="s">
        <v>887</v>
      </c>
      <c r="C30" s="299" t="s">
        <v>942</v>
      </c>
      <c r="D30" s="243"/>
      <c r="E30" s="305"/>
      <c r="F30" s="307"/>
      <c r="G30" s="305"/>
      <c r="H30" s="306"/>
      <c r="I30" s="305"/>
    </row>
    <row r="31" spans="2:9" s="294" customFormat="1" ht="3.75" customHeight="1" x14ac:dyDescent="0.2">
      <c r="C31" s="332"/>
      <c r="D31" s="332"/>
      <c r="E31" s="331"/>
      <c r="I31" s="304"/>
    </row>
    <row r="32" spans="2:9" s="294" customFormat="1" x14ac:dyDescent="0.2">
      <c r="C32" s="303" t="s">
        <v>889</v>
      </c>
      <c r="D32" s="303"/>
    </row>
    <row r="33" spans="2:9" s="294" customFormat="1" ht="15" x14ac:dyDescent="0.25">
      <c r="C33" s="300" t="s">
        <v>941</v>
      </c>
      <c r="D33"/>
      <c r="E33" s="301">
        <f>+E30-E15</f>
        <v>0</v>
      </c>
      <c r="F33" s="302"/>
      <c r="G33" s="301">
        <f>+G30-G15</f>
        <v>0</v>
      </c>
      <c r="H33" s="330"/>
      <c r="I33" s="301">
        <f>+I30-I15</f>
        <v>0</v>
      </c>
    </row>
    <row r="34" spans="2:9" s="294" customFormat="1" ht="15" x14ac:dyDescent="0.25">
      <c r="C34" s="300" t="s">
        <v>940</v>
      </c>
      <c r="D34"/>
      <c r="E34" s="325" t="e">
        <f>+E33/E15*100</f>
        <v>#DIV/0!</v>
      </c>
      <c r="F34" s="326"/>
      <c r="G34" s="325" t="e">
        <f>+G33/G15*100</f>
        <v>#DIV/0!</v>
      </c>
      <c r="H34" s="326"/>
      <c r="I34" s="325" t="e">
        <f>+I33/I15*100</f>
        <v>#DIV/0!</v>
      </c>
    </row>
    <row r="35" spans="2:9" s="294" customFormat="1" ht="120" customHeight="1" x14ac:dyDescent="0.25">
      <c r="C35" s="298" t="s">
        <v>888</v>
      </c>
      <c r="D35"/>
      <c r="E35" s="297"/>
      <c r="G35" s="297"/>
      <c r="I35" s="297"/>
    </row>
    <row r="36" spans="2:9" s="294" customFormat="1" ht="7.5" customHeight="1" x14ac:dyDescent="0.2"/>
    <row r="37" spans="2:9" s="294" customFormat="1" ht="99.95" customHeight="1" x14ac:dyDescent="0.2">
      <c r="B37" s="296" t="s">
        <v>887</v>
      </c>
      <c r="C37" s="1235" t="s">
        <v>2912</v>
      </c>
      <c r="D37" s="1235"/>
      <c r="E37" s="1235"/>
      <c r="F37" s="1235"/>
      <c r="G37" s="1235"/>
      <c r="H37" s="1235"/>
      <c r="I37" s="1235"/>
    </row>
    <row r="38" spans="2:9" s="294" customFormat="1" ht="40.5" customHeight="1" x14ac:dyDescent="0.2">
      <c r="B38" s="296"/>
      <c r="C38" s="1236" t="s">
        <v>2913</v>
      </c>
      <c r="D38" s="1237"/>
      <c r="E38" s="1237"/>
      <c r="F38" s="1237"/>
      <c r="G38" s="1237"/>
      <c r="H38" s="1237"/>
      <c r="I38" s="1237"/>
    </row>
    <row r="39" spans="2:9" s="294" customFormat="1" ht="39" customHeight="1" x14ac:dyDescent="0.2">
      <c r="C39" s="1238" t="s">
        <v>2914</v>
      </c>
      <c r="D39" s="1238"/>
      <c r="E39" s="1238"/>
      <c r="F39" s="1238"/>
      <c r="G39" s="1238"/>
      <c r="H39" s="1238"/>
      <c r="I39" s="1238"/>
    </row>
    <row r="40" spans="2:9" s="294" customFormat="1" ht="39.75" customHeight="1" x14ac:dyDescent="0.2">
      <c r="C40" s="1234"/>
      <c r="D40" s="1234"/>
      <c r="E40" s="1234"/>
      <c r="F40" s="1234"/>
      <c r="G40" s="1234"/>
      <c r="H40" s="1234"/>
      <c r="I40" s="1234"/>
    </row>
    <row r="41" spans="2:9" s="294" customFormat="1" x14ac:dyDescent="0.2"/>
    <row r="42" spans="2:9" s="294" customFormat="1" x14ac:dyDescent="0.2"/>
    <row r="43" spans="2:9" s="294" customFormat="1" x14ac:dyDescent="0.2"/>
    <row r="44" spans="2:9" s="294" customFormat="1" x14ac:dyDescent="0.2"/>
    <row r="45" spans="2:9" s="294" customFormat="1" x14ac:dyDescent="0.2"/>
    <row r="46" spans="2:9" s="294" customFormat="1" x14ac:dyDescent="0.2"/>
    <row r="47" spans="2:9" s="294" customFormat="1" x14ac:dyDescent="0.2"/>
    <row r="48" spans="2:9" s="294" customFormat="1" x14ac:dyDescent="0.2"/>
    <row r="49" s="294" customFormat="1" x14ac:dyDescent="0.2"/>
    <row r="50" s="294" customFormat="1" x14ac:dyDescent="0.2"/>
    <row r="51" s="294" customFormat="1" x14ac:dyDescent="0.2"/>
    <row r="52" s="294" customFormat="1" x14ac:dyDescent="0.2"/>
    <row r="53" s="294" customFormat="1" x14ac:dyDescent="0.2"/>
    <row r="54" s="294" customFormat="1" x14ac:dyDescent="0.2"/>
    <row r="55" s="294" customFormat="1" x14ac:dyDescent="0.2"/>
    <row r="56" s="294" customFormat="1" x14ac:dyDescent="0.2"/>
    <row r="57" s="294" customFormat="1" x14ac:dyDescent="0.2"/>
    <row r="58" s="294" customFormat="1" x14ac:dyDescent="0.2"/>
    <row r="59" s="294" customFormat="1" x14ac:dyDescent="0.2"/>
    <row r="60" s="294" customFormat="1" x14ac:dyDescent="0.2"/>
    <row r="61" s="294" customFormat="1" x14ac:dyDescent="0.2"/>
    <row r="62" s="294" customFormat="1" x14ac:dyDescent="0.2"/>
    <row r="63" s="294" customFormat="1" x14ac:dyDescent="0.2"/>
    <row r="64" s="294" customFormat="1" x14ac:dyDescent="0.2"/>
    <row r="65" spans="13:13" s="294" customFormat="1" x14ac:dyDescent="0.2"/>
    <row r="66" spans="13:13" s="294" customFormat="1" x14ac:dyDescent="0.2"/>
    <row r="67" spans="13:13" s="294" customFormat="1" x14ac:dyDescent="0.2"/>
    <row r="68" spans="13:13" s="294" customFormat="1" x14ac:dyDescent="0.2"/>
    <row r="69" spans="13:13" s="294" customFormat="1" x14ac:dyDescent="0.2"/>
    <row r="70" spans="13:13" s="294" customFormat="1" x14ac:dyDescent="0.2"/>
    <row r="71" spans="13:13" s="294" customFormat="1" x14ac:dyDescent="0.2">
      <c r="M71" s="295"/>
    </row>
    <row r="72" spans="13:13" s="294" customFormat="1" x14ac:dyDescent="0.2">
      <c r="M72" s="295"/>
    </row>
    <row r="73" spans="13:13" s="294" customFormat="1" x14ac:dyDescent="0.2"/>
    <row r="74" spans="13:13" s="294" customFormat="1" x14ac:dyDescent="0.2"/>
    <row r="75" spans="13:13" s="294" customFormat="1" ht="24" customHeight="1" x14ac:dyDescent="0.2"/>
    <row r="76" spans="13:13" s="294" customFormat="1" x14ac:dyDescent="0.2"/>
  </sheetData>
  <mergeCells count="7">
    <mergeCell ref="B4:I4"/>
    <mergeCell ref="C40:I40"/>
    <mergeCell ref="C5:I5"/>
    <mergeCell ref="C7:I7"/>
    <mergeCell ref="C37:I37"/>
    <mergeCell ref="C38:I38"/>
    <mergeCell ref="C39:I39"/>
  </mergeCells>
  <conditionalFormatting sqref="E34">
    <cfRule type="containsErrors" dxfId="2" priority="3" stopIfTrue="1">
      <formula>ISERROR(E34)</formula>
    </cfRule>
  </conditionalFormatting>
  <conditionalFormatting sqref="G34">
    <cfRule type="containsErrors" dxfId="1" priority="2" stopIfTrue="1">
      <formula>ISERROR(G34)</formula>
    </cfRule>
  </conditionalFormatting>
  <conditionalFormatting sqref="I34">
    <cfRule type="containsErrors" dxfId="0" priority="1" stopIfTrue="1">
      <formula>ISERROR(I34)</formula>
    </cfRule>
  </conditionalFormatting>
  <printOptions horizontalCentered="1"/>
  <pageMargins left="0.39370078740157483" right="0.39370078740157483" top="0.78740157480314965" bottom="0.39370078740157483" header="0.39370078740157483" footer="0"/>
  <pageSetup paperSize="9" scale="75" fitToHeight="0" orientation="portrait" r:id="rId1"/>
  <headerFooter scaleWithDoc="0">
    <oddHeader>&amp;L&amp;G&amp;R&amp;10Anexo à Circular OE2022 
Série A N.º 1404</oddHeader>
  </headerFooter>
  <ignoredErrors>
    <ignoredError sqref="E34 G34:I34" evalError="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O68"/>
  <sheetViews>
    <sheetView showGridLines="0" zoomScaleNormal="100" zoomScaleSheetLayoutView="100" workbookViewId="0"/>
  </sheetViews>
  <sheetFormatPr defaultColWidth="9.140625" defaultRowHeight="18" x14ac:dyDescent="0.25"/>
  <cols>
    <col min="1" max="1" width="4" style="223" customWidth="1"/>
    <col min="2" max="2" width="12.7109375" style="513" customWidth="1"/>
    <col min="3" max="3" width="28.85546875" style="230" customWidth="1"/>
    <col min="4" max="4" width="12.28515625" style="529" customWidth="1"/>
    <col min="5" max="5" width="41.7109375" style="230" customWidth="1"/>
    <col min="6" max="6" width="39.42578125" style="528" customWidth="1"/>
    <col min="7" max="16384" width="9.140625" style="223"/>
  </cols>
  <sheetData>
    <row r="2" spans="1:15" ht="7.5" customHeight="1" x14ac:dyDescent="0.25">
      <c r="B2" s="1245"/>
      <c r="C2" s="1245"/>
      <c r="D2" s="1245"/>
      <c r="E2" s="1245"/>
      <c r="F2" s="1245"/>
      <c r="G2" s="676"/>
      <c r="H2" s="676"/>
      <c r="I2" s="676"/>
      <c r="J2" s="676"/>
      <c r="K2" s="676"/>
      <c r="L2" s="676"/>
      <c r="M2" s="676"/>
      <c r="N2" s="676"/>
      <c r="O2" s="676"/>
    </row>
    <row r="3" spans="1:15" s="222" customFormat="1" ht="18.75" x14ac:dyDescent="0.3">
      <c r="A3" s="221"/>
      <c r="B3" s="1246" t="s">
        <v>748</v>
      </c>
      <c r="C3" s="1246"/>
      <c r="D3" s="1246"/>
      <c r="E3" s="1246"/>
      <c r="F3" s="1246"/>
    </row>
    <row r="4" spans="1:15" ht="15.75" customHeight="1" x14ac:dyDescent="0.25">
      <c r="B4" s="1247" t="s">
        <v>905</v>
      </c>
      <c r="C4" s="1247"/>
      <c r="D4" s="1247"/>
      <c r="E4" s="1247"/>
      <c r="F4" s="1247"/>
    </row>
    <row r="5" spans="1:15" ht="19.5" thickBot="1" x14ac:dyDescent="0.35">
      <c r="B5" s="511"/>
      <c r="C5" s="224"/>
      <c r="D5" s="224"/>
      <c r="E5" s="224"/>
      <c r="F5" s="224"/>
    </row>
    <row r="6" spans="1:15" ht="48" customHeight="1" thickBot="1" x14ac:dyDescent="0.25">
      <c r="B6" s="1248" t="s">
        <v>708</v>
      </c>
      <c r="C6" s="1249"/>
      <c r="D6" s="1248" t="s">
        <v>709</v>
      </c>
      <c r="E6" s="1249"/>
      <c r="F6" s="225" t="s">
        <v>1893</v>
      </c>
    </row>
    <row r="7" spans="1:15" s="226" customFormat="1" ht="21.6" customHeight="1" x14ac:dyDescent="0.25">
      <c r="B7" s="839" t="s">
        <v>323</v>
      </c>
      <c r="C7" s="840" t="s">
        <v>710</v>
      </c>
      <c r="D7" s="525" t="s">
        <v>23</v>
      </c>
      <c r="E7" s="843" t="s">
        <v>711</v>
      </c>
      <c r="F7" s="791" t="s">
        <v>1594</v>
      </c>
    </row>
    <row r="8" spans="1:15" s="226" customFormat="1" ht="21.6" customHeight="1" x14ac:dyDescent="0.25">
      <c r="B8" s="1239" t="s">
        <v>324</v>
      </c>
      <c r="C8" s="1242" t="s">
        <v>1269</v>
      </c>
      <c r="D8" s="526" t="s">
        <v>18</v>
      </c>
      <c r="E8" s="844" t="s">
        <v>1916</v>
      </c>
      <c r="F8" s="791" t="s">
        <v>1595</v>
      </c>
    </row>
    <row r="9" spans="1:15" s="226" customFormat="1" ht="38.450000000000003" customHeight="1" x14ac:dyDescent="0.25">
      <c r="B9" s="1240"/>
      <c r="C9" s="1243"/>
      <c r="D9" s="527" t="s">
        <v>21</v>
      </c>
      <c r="E9" s="845" t="s">
        <v>1917</v>
      </c>
      <c r="F9" s="791" t="s">
        <v>1595</v>
      </c>
    </row>
    <row r="10" spans="1:15" s="226" customFormat="1" ht="21.6" customHeight="1" x14ac:dyDescent="0.25">
      <c r="B10" s="1240"/>
      <c r="C10" s="1243"/>
      <c r="D10" s="527" t="s">
        <v>20</v>
      </c>
      <c r="E10" s="845" t="s">
        <v>1918</v>
      </c>
      <c r="F10" s="791" t="s">
        <v>1595</v>
      </c>
    </row>
    <row r="11" spans="1:15" s="226" customFormat="1" ht="21.6" customHeight="1" x14ac:dyDescent="0.25">
      <c r="B11" s="1241"/>
      <c r="C11" s="1244"/>
      <c r="D11" s="527" t="s">
        <v>1919</v>
      </c>
      <c r="E11" s="845" t="s">
        <v>1920</v>
      </c>
      <c r="F11" s="791" t="s">
        <v>1595</v>
      </c>
    </row>
    <row r="12" spans="1:15" s="226" customFormat="1" ht="21.6" customHeight="1" x14ac:dyDescent="0.25">
      <c r="B12" s="523" t="s">
        <v>325</v>
      </c>
      <c r="C12" s="228" t="s">
        <v>899</v>
      </c>
      <c r="D12" s="526" t="s">
        <v>17</v>
      </c>
      <c r="E12" s="845" t="s">
        <v>1889</v>
      </c>
      <c r="F12" s="792" t="s">
        <v>1607</v>
      </c>
    </row>
    <row r="13" spans="1:15" s="226" customFormat="1" ht="21.6" customHeight="1" x14ac:dyDescent="0.25">
      <c r="B13" s="523" t="s">
        <v>326</v>
      </c>
      <c r="C13" s="228" t="s">
        <v>715</v>
      </c>
      <c r="D13" s="526" t="s">
        <v>22</v>
      </c>
      <c r="E13" s="845" t="s">
        <v>716</v>
      </c>
      <c r="F13" s="791" t="s">
        <v>1596</v>
      </c>
    </row>
    <row r="14" spans="1:15" s="226" customFormat="1" ht="21.6" customHeight="1" x14ac:dyDescent="0.25">
      <c r="B14" s="524" t="s">
        <v>714</v>
      </c>
      <c r="C14" s="227" t="s">
        <v>1270</v>
      </c>
      <c r="D14" s="527" t="s">
        <v>11</v>
      </c>
      <c r="E14" s="844" t="s">
        <v>712</v>
      </c>
      <c r="F14" s="791" t="s">
        <v>1597</v>
      </c>
    </row>
    <row r="15" spans="1:15" s="226" customFormat="1" ht="21.6" customHeight="1" x14ac:dyDescent="0.25">
      <c r="B15" s="523" t="s">
        <v>327</v>
      </c>
      <c r="C15" s="227" t="s">
        <v>713</v>
      </c>
      <c r="D15" s="527" t="s">
        <v>11</v>
      </c>
      <c r="E15" s="844" t="s">
        <v>712</v>
      </c>
      <c r="F15" s="792" t="s">
        <v>1598</v>
      </c>
    </row>
    <row r="16" spans="1:15" s="226" customFormat="1" ht="21.6" customHeight="1" x14ac:dyDescent="0.25">
      <c r="B16" s="524" t="s">
        <v>719</v>
      </c>
      <c r="C16" s="228" t="s">
        <v>717</v>
      </c>
      <c r="D16" s="527" t="s">
        <v>10</v>
      </c>
      <c r="E16" s="845" t="s">
        <v>718</v>
      </c>
      <c r="F16" s="792" t="s">
        <v>1599</v>
      </c>
    </row>
    <row r="17" spans="2:6" s="226" customFormat="1" ht="21.6" customHeight="1" x14ac:dyDescent="0.25">
      <c r="B17" s="524" t="s">
        <v>722</v>
      </c>
      <c r="C17" s="228" t="s">
        <v>720</v>
      </c>
      <c r="D17" s="527" t="s">
        <v>145</v>
      </c>
      <c r="E17" s="845" t="s">
        <v>721</v>
      </c>
      <c r="F17" s="792" t="s">
        <v>1600</v>
      </c>
    </row>
    <row r="18" spans="2:6" s="226" customFormat="1" ht="21.6" customHeight="1" x14ac:dyDescent="0.25">
      <c r="B18" s="524" t="s">
        <v>328</v>
      </c>
      <c r="C18" s="228" t="s">
        <v>723</v>
      </c>
      <c r="D18" s="527" t="s">
        <v>9</v>
      </c>
      <c r="E18" s="845" t="s">
        <v>724</v>
      </c>
      <c r="F18" s="792" t="s">
        <v>1601</v>
      </c>
    </row>
    <row r="19" spans="2:6" s="226" customFormat="1" ht="21.6" customHeight="1" x14ac:dyDescent="0.25">
      <c r="B19" s="524" t="s">
        <v>331</v>
      </c>
      <c r="C19" s="228" t="s">
        <v>1322</v>
      </c>
      <c r="D19" s="527" t="s">
        <v>1077</v>
      </c>
      <c r="E19" s="845" t="s">
        <v>1272</v>
      </c>
      <c r="F19" s="792" t="s">
        <v>1602</v>
      </c>
    </row>
    <row r="20" spans="2:6" s="226" customFormat="1" ht="32.450000000000003" customHeight="1" x14ac:dyDescent="0.25">
      <c r="B20" s="524" t="s">
        <v>332</v>
      </c>
      <c r="C20" s="228" t="s">
        <v>1277</v>
      </c>
      <c r="D20" s="527" t="s">
        <v>1076</v>
      </c>
      <c r="E20" s="845" t="s">
        <v>1273</v>
      </c>
      <c r="F20" s="792" t="s">
        <v>1603</v>
      </c>
    </row>
    <row r="21" spans="2:6" s="226" customFormat="1" ht="30" customHeight="1" x14ac:dyDescent="0.25">
      <c r="B21" s="524" t="s">
        <v>333</v>
      </c>
      <c r="C21" s="228" t="s">
        <v>727</v>
      </c>
      <c r="D21" s="527" t="s">
        <v>72</v>
      </c>
      <c r="E21" s="845" t="s">
        <v>1274</v>
      </c>
      <c r="F21" s="792" t="s">
        <v>1604</v>
      </c>
    </row>
    <row r="22" spans="2:6" s="226" customFormat="1" ht="43.5" customHeight="1" x14ac:dyDescent="0.25">
      <c r="B22" s="524" t="s">
        <v>334</v>
      </c>
      <c r="C22" s="228" t="s">
        <v>1278</v>
      </c>
      <c r="D22" s="527" t="s">
        <v>71</v>
      </c>
      <c r="E22" s="845" t="s">
        <v>1275</v>
      </c>
      <c r="F22" s="792" t="s">
        <v>1605</v>
      </c>
    </row>
    <row r="23" spans="2:6" s="226" customFormat="1" ht="21.6" customHeight="1" x14ac:dyDescent="0.25">
      <c r="B23" s="524" t="s">
        <v>335</v>
      </c>
      <c r="C23" s="228" t="s">
        <v>725</v>
      </c>
      <c r="D23" s="527" t="s">
        <v>69</v>
      </c>
      <c r="E23" s="845" t="s">
        <v>726</v>
      </c>
      <c r="F23" s="792" t="s">
        <v>1606</v>
      </c>
    </row>
    <row r="24" spans="2:6" ht="21.6" customHeight="1" x14ac:dyDescent="0.2">
      <c r="B24" s="524" t="s">
        <v>336</v>
      </c>
      <c r="C24" s="228" t="s">
        <v>1885</v>
      </c>
      <c r="D24" s="527" t="s">
        <v>1071</v>
      </c>
      <c r="E24" s="845" t="s">
        <v>1891</v>
      </c>
      <c r="F24" s="792" t="s">
        <v>1892</v>
      </c>
    </row>
    <row r="25" spans="2:6" s="229" customFormat="1" ht="27" customHeight="1" x14ac:dyDescent="0.2">
      <c r="B25" s="524" t="s">
        <v>337</v>
      </c>
      <c r="C25" s="228" t="s">
        <v>1886</v>
      </c>
      <c r="D25" s="527" t="s">
        <v>1234</v>
      </c>
      <c r="E25" s="845" t="s">
        <v>1890</v>
      </c>
      <c r="F25" s="792" t="s">
        <v>1922</v>
      </c>
    </row>
    <row r="26" spans="2:6" ht="21.6" customHeight="1" x14ac:dyDescent="0.2">
      <c r="B26" s="524" t="s">
        <v>339</v>
      </c>
      <c r="C26" s="228" t="s">
        <v>1887</v>
      </c>
      <c r="D26" s="527" t="s">
        <v>8</v>
      </c>
      <c r="E26" s="845" t="s">
        <v>1888</v>
      </c>
      <c r="F26" s="792" t="s">
        <v>1608</v>
      </c>
    </row>
    <row r="27" spans="2:6" ht="21.6" customHeight="1" thickBot="1" x14ac:dyDescent="0.25">
      <c r="B27" s="836" t="s">
        <v>340</v>
      </c>
      <c r="C27" s="842" t="s">
        <v>1271</v>
      </c>
      <c r="D27" s="841" t="s">
        <v>7</v>
      </c>
      <c r="E27" s="846" t="s">
        <v>1276</v>
      </c>
      <c r="F27" s="793" t="s">
        <v>1609</v>
      </c>
    </row>
    <row r="28" spans="2:6" x14ac:dyDescent="0.25">
      <c r="B28" s="512"/>
      <c r="C28" s="223"/>
      <c r="D28" s="528"/>
      <c r="E28" s="223"/>
    </row>
    <row r="29" spans="2:6" x14ac:dyDescent="0.25">
      <c r="B29" s="512"/>
      <c r="C29" s="223"/>
      <c r="D29" s="528"/>
      <c r="E29" s="223"/>
    </row>
    <row r="30" spans="2:6" x14ac:dyDescent="0.25">
      <c r="B30" s="512"/>
      <c r="C30" s="223"/>
      <c r="D30" s="528"/>
      <c r="E30" s="223"/>
    </row>
    <row r="31" spans="2:6" x14ac:dyDescent="0.25">
      <c r="B31" s="512"/>
      <c r="C31" s="223"/>
      <c r="D31" s="528"/>
      <c r="E31" s="223"/>
    </row>
    <row r="32" spans="2:6" x14ac:dyDescent="0.25">
      <c r="B32" s="512"/>
      <c r="C32" s="223"/>
      <c r="D32" s="528"/>
      <c r="E32" s="223"/>
    </row>
    <row r="33" spans="2:5" x14ac:dyDescent="0.25">
      <c r="B33" s="512"/>
      <c r="C33" s="223"/>
      <c r="D33" s="528"/>
      <c r="E33" s="223"/>
    </row>
    <row r="34" spans="2:5" x14ac:dyDescent="0.25">
      <c r="B34" s="512"/>
      <c r="C34" s="223"/>
      <c r="D34" s="528"/>
      <c r="E34" s="223"/>
    </row>
    <row r="35" spans="2:5" x14ac:dyDescent="0.25">
      <c r="B35" s="512"/>
      <c r="C35" s="223"/>
      <c r="D35" s="528"/>
      <c r="E35" s="223"/>
    </row>
    <row r="36" spans="2:5" x14ac:dyDescent="0.25">
      <c r="B36" s="512"/>
      <c r="C36" s="223"/>
      <c r="D36" s="528"/>
      <c r="E36" s="223"/>
    </row>
    <row r="37" spans="2:5" x14ac:dyDescent="0.25">
      <c r="B37" s="512"/>
      <c r="C37" s="223"/>
      <c r="D37" s="528"/>
      <c r="E37" s="223"/>
    </row>
    <row r="38" spans="2:5" x14ac:dyDescent="0.25">
      <c r="B38" s="512"/>
      <c r="C38" s="223"/>
      <c r="D38" s="528"/>
      <c r="E38" s="223"/>
    </row>
    <row r="39" spans="2:5" x14ac:dyDescent="0.25">
      <c r="B39" s="512"/>
      <c r="C39" s="223"/>
      <c r="D39" s="528"/>
      <c r="E39" s="223"/>
    </row>
    <row r="40" spans="2:5" x14ac:dyDescent="0.25">
      <c r="B40" s="512"/>
      <c r="C40" s="223"/>
      <c r="D40" s="528"/>
      <c r="E40" s="223"/>
    </row>
    <row r="41" spans="2:5" x14ac:dyDescent="0.25">
      <c r="B41" s="512"/>
      <c r="C41" s="223"/>
      <c r="D41" s="528"/>
      <c r="E41" s="223"/>
    </row>
    <row r="42" spans="2:5" x14ac:dyDescent="0.25">
      <c r="B42" s="512"/>
      <c r="C42" s="223"/>
      <c r="D42" s="528"/>
      <c r="E42" s="223"/>
    </row>
    <row r="43" spans="2:5" x14ac:dyDescent="0.25">
      <c r="B43" s="512"/>
      <c r="C43" s="223"/>
      <c r="D43" s="528"/>
      <c r="E43" s="223"/>
    </row>
    <row r="44" spans="2:5" x14ac:dyDescent="0.25">
      <c r="B44" s="512"/>
      <c r="C44" s="223"/>
      <c r="D44" s="528"/>
      <c r="E44" s="223"/>
    </row>
    <row r="45" spans="2:5" x14ac:dyDescent="0.25">
      <c r="B45" s="512"/>
      <c r="C45" s="223"/>
      <c r="D45" s="528"/>
      <c r="E45" s="223"/>
    </row>
    <row r="46" spans="2:5" x14ac:dyDescent="0.25">
      <c r="B46" s="512"/>
      <c r="C46" s="223"/>
      <c r="D46" s="528"/>
      <c r="E46" s="223"/>
    </row>
    <row r="47" spans="2:5" x14ac:dyDescent="0.25">
      <c r="B47" s="512"/>
      <c r="C47" s="223"/>
      <c r="D47" s="528"/>
      <c r="E47" s="223"/>
    </row>
    <row r="48" spans="2:5" x14ac:dyDescent="0.25">
      <c r="B48" s="512"/>
      <c r="C48" s="223"/>
      <c r="D48" s="528"/>
      <c r="E48" s="223"/>
    </row>
    <row r="49" spans="2:5" x14ac:dyDescent="0.25">
      <c r="B49" s="512"/>
      <c r="C49" s="223"/>
      <c r="D49" s="528"/>
      <c r="E49" s="223"/>
    </row>
    <row r="50" spans="2:5" x14ac:dyDescent="0.25">
      <c r="B50" s="512"/>
      <c r="C50" s="223"/>
      <c r="D50" s="528"/>
      <c r="E50" s="223"/>
    </row>
    <row r="51" spans="2:5" x14ac:dyDescent="0.25">
      <c r="B51" s="512"/>
      <c r="C51" s="223"/>
      <c r="D51" s="528"/>
      <c r="E51" s="223"/>
    </row>
    <row r="52" spans="2:5" x14ac:dyDescent="0.25">
      <c r="B52" s="512"/>
      <c r="C52" s="223"/>
      <c r="D52" s="528"/>
      <c r="E52" s="223"/>
    </row>
    <row r="53" spans="2:5" x14ac:dyDescent="0.25">
      <c r="B53" s="512"/>
      <c r="C53" s="223"/>
      <c r="D53" s="528"/>
      <c r="E53" s="223"/>
    </row>
    <row r="54" spans="2:5" x14ac:dyDescent="0.25">
      <c r="B54" s="512"/>
      <c r="C54" s="223"/>
      <c r="D54" s="528"/>
      <c r="E54" s="223"/>
    </row>
    <row r="55" spans="2:5" x14ac:dyDescent="0.25">
      <c r="B55" s="512"/>
      <c r="C55" s="223"/>
      <c r="D55" s="528"/>
      <c r="E55" s="223"/>
    </row>
    <row r="56" spans="2:5" x14ac:dyDescent="0.25">
      <c r="B56" s="512"/>
      <c r="C56" s="223"/>
      <c r="D56" s="528"/>
      <c r="E56" s="223"/>
    </row>
    <row r="57" spans="2:5" x14ac:dyDescent="0.25">
      <c r="B57" s="512"/>
      <c r="C57" s="223"/>
      <c r="D57" s="528"/>
      <c r="E57" s="223"/>
    </row>
    <row r="58" spans="2:5" x14ac:dyDescent="0.25">
      <c r="B58" s="512"/>
      <c r="C58" s="223"/>
      <c r="D58" s="528"/>
      <c r="E58" s="223"/>
    </row>
    <row r="59" spans="2:5" x14ac:dyDescent="0.25">
      <c r="B59" s="512"/>
      <c r="C59" s="223"/>
      <c r="D59" s="528"/>
      <c r="E59" s="223"/>
    </row>
    <row r="60" spans="2:5" x14ac:dyDescent="0.25">
      <c r="B60" s="512"/>
      <c r="C60" s="223"/>
      <c r="D60" s="528"/>
      <c r="E60" s="223"/>
    </row>
    <row r="61" spans="2:5" x14ac:dyDescent="0.25">
      <c r="B61" s="512"/>
      <c r="C61" s="223"/>
      <c r="D61" s="528"/>
      <c r="E61" s="223"/>
    </row>
    <row r="62" spans="2:5" x14ac:dyDescent="0.25">
      <c r="B62" s="512"/>
      <c r="C62" s="223"/>
      <c r="D62" s="528"/>
      <c r="E62" s="223"/>
    </row>
    <row r="63" spans="2:5" x14ac:dyDescent="0.25">
      <c r="B63" s="512"/>
      <c r="C63" s="223"/>
      <c r="D63" s="528"/>
      <c r="E63" s="223"/>
    </row>
    <row r="64" spans="2:5" x14ac:dyDescent="0.25">
      <c r="B64" s="512"/>
      <c r="C64" s="223"/>
      <c r="D64" s="528"/>
      <c r="E64" s="223"/>
    </row>
    <row r="65" spans="2:5" x14ac:dyDescent="0.25">
      <c r="B65" s="512"/>
      <c r="C65" s="223"/>
      <c r="D65" s="528"/>
      <c r="E65" s="223"/>
    </row>
    <row r="66" spans="2:5" x14ac:dyDescent="0.25">
      <c r="B66" s="512"/>
      <c r="C66" s="223"/>
      <c r="D66" s="528"/>
      <c r="E66" s="223"/>
    </row>
    <row r="67" spans="2:5" x14ac:dyDescent="0.25">
      <c r="B67" s="512"/>
      <c r="C67" s="223"/>
      <c r="D67" s="528"/>
      <c r="E67" s="223"/>
    </row>
    <row r="68" spans="2:5" x14ac:dyDescent="0.25">
      <c r="B68" s="512"/>
      <c r="C68" s="223"/>
      <c r="D68" s="528"/>
      <c r="E68" s="223"/>
    </row>
  </sheetData>
  <mergeCells count="7">
    <mergeCell ref="B8:B11"/>
    <mergeCell ref="C8:C11"/>
    <mergeCell ref="B2:F2"/>
    <mergeCell ref="B3:F3"/>
    <mergeCell ref="B4:F4"/>
    <mergeCell ref="B6:C6"/>
    <mergeCell ref="D6:E6"/>
  </mergeCells>
  <hyperlinks>
    <hyperlink ref="F8" r:id="rId1" xr:uid="{00000000-0004-0000-0400-000000000000}"/>
    <hyperlink ref="F7" r:id="rId2" xr:uid="{00000000-0004-0000-0400-000001000000}"/>
    <hyperlink ref="F13" r:id="rId3" xr:uid="{00000000-0004-0000-0400-000002000000}"/>
    <hyperlink ref="F14" r:id="rId4" xr:uid="{00000000-0004-0000-0400-000003000000}"/>
    <hyperlink ref="F16" r:id="rId5" xr:uid="{00000000-0004-0000-0400-000004000000}"/>
    <hyperlink ref="F17" r:id="rId6" xr:uid="{00000000-0004-0000-0400-000005000000}"/>
    <hyperlink ref="F18" r:id="rId7" xr:uid="{00000000-0004-0000-0400-000006000000}"/>
    <hyperlink ref="F19" r:id="rId8" xr:uid="{00000000-0004-0000-0400-000007000000}"/>
    <hyperlink ref="F20" r:id="rId9" xr:uid="{00000000-0004-0000-0400-000008000000}"/>
    <hyperlink ref="F21" r:id="rId10" xr:uid="{00000000-0004-0000-0400-000009000000}"/>
    <hyperlink ref="F22" r:id="rId11" xr:uid="{00000000-0004-0000-0400-00000A000000}"/>
    <hyperlink ref="F23" r:id="rId12" xr:uid="{00000000-0004-0000-0400-00000B000000}"/>
    <hyperlink ref="F26" r:id="rId13" xr:uid="{00000000-0004-0000-0400-00000C000000}"/>
    <hyperlink ref="F27" r:id="rId14" xr:uid="{00000000-0004-0000-0400-00000D000000}"/>
    <hyperlink ref="F12" r:id="rId15" xr:uid="{00000000-0004-0000-0400-00000E000000}"/>
    <hyperlink ref="F24" r:id="rId16" display="PROG.AMBIENTE@DGO.PT" xr:uid="{00000000-0004-0000-0400-00000F000000}"/>
    <hyperlink ref="F25" r:id="rId17" xr:uid="{00000000-0004-0000-0400-000010000000}"/>
    <hyperlink ref="F9" r:id="rId18" xr:uid="{00000000-0004-0000-0400-000011000000}"/>
    <hyperlink ref="F10" r:id="rId19" xr:uid="{00000000-0004-0000-0400-000012000000}"/>
    <hyperlink ref="F11" r:id="rId20" xr:uid="{00000000-0004-0000-0400-000013000000}"/>
  </hyperlinks>
  <printOptions horizontalCentered="1"/>
  <pageMargins left="0.39370078740157483" right="0.39370078740157483" top="0.78740157480314965" bottom="0.39370078740157483" header="0.39370078740157483" footer="0"/>
  <pageSetup paperSize="9" scale="60" fitToHeight="0" orientation="portrait" r:id="rId21"/>
  <headerFooter scaleWithDoc="0">
    <oddHeader>&amp;L&amp;G&amp;R&amp;10Anexo à Circular OE2022 
Série A N.º 1404</oddHeader>
  </headerFooter>
  <colBreaks count="1" manualBreakCount="1">
    <brk id="7" max="1048575" man="1"/>
  </colBreaks>
  <ignoredErrors>
    <ignoredError sqref="B12:D18 B7:D7 B19:D25 B26:D27 D9:D11 B8 D8" numberStoredAsText="1"/>
  </ignoredErrors>
  <drawing r:id="rId22"/>
  <legacyDrawingHF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F108"/>
  <sheetViews>
    <sheetView showGridLines="0" zoomScale="115" zoomScaleNormal="115" zoomScaleSheetLayoutView="100" workbookViewId="0"/>
  </sheetViews>
  <sheetFormatPr defaultRowHeight="15" x14ac:dyDescent="0.25"/>
  <cols>
    <col min="1" max="1" width="3.140625" customWidth="1"/>
    <col min="2" max="2" width="6.42578125" customWidth="1"/>
    <col min="3" max="3" width="99.28515625" bestFit="1" customWidth="1"/>
    <col min="4" max="4" width="11.140625" customWidth="1"/>
  </cols>
  <sheetData>
    <row r="2" spans="2:6" ht="23.25" customHeight="1" x14ac:dyDescent="0.25">
      <c r="B2" s="1215"/>
      <c r="C2" s="1215"/>
    </row>
    <row r="3" spans="2:6" ht="18.75" x14ac:dyDescent="0.3">
      <c r="B3" s="1250" t="s">
        <v>465</v>
      </c>
      <c r="C3" s="1250"/>
    </row>
    <row r="4" spans="2:6" ht="18.75" customHeight="1" x14ac:dyDescent="0.25">
      <c r="B4" s="1251" t="s">
        <v>573</v>
      </c>
      <c r="C4" s="1251"/>
    </row>
    <row r="5" spans="2:6" s="211" customFormat="1" ht="11.25" customHeight="1" thickBot="1" x14ac:dyDescent="0.3">
      <c r="D5"/>
      <c r="E5" s="697"/>
      <c r="F5" s="697"/>
    </row>
    <row r="6" spans="2:6" ht="22.5" customHeight="1" x14ac:dyDescent="0.25">
      <c r="B6" s="634" t="s">
        <v>0</v>
      </c>
      <c r="C6" s="720" t="s">
        <v>347</v>
      </c>
    </row>
    <row r="7" spans="2:6" ht="18.75" customHeight="1" x14ac:dyDescent="0.25">
      <c r="B7" s="633" t="s">
        <v>323</v>
      </c>
      <c r="C7" s="721" t="s">
        <v>348</v>
      </c>
    </row>
    <row r="8" spans="2:6" ht="18.75" customHeight="1" x14ac:dyDescent="0.25">
      <c r="B8" s="575" t="s">
        <v>324</v>
      </c>
      <c r="C8" s="722" t="s">
        <v>1314</v>
      </c>
    </row>
    <row r="9" spans="2:6" ht="18.75" customHeight="1" x14ac:dyDescent="0.25">
      <c r="B9" s="575" t="s">
        <v>325</v>
      </c>
      <c r="C9" s="722" t="s">
        <v>349</v>
      </c>
    </row>
    <row r="10" spans="2:6" ht="18.75" customHeight="1" x14ac:dyDescent="0.25">
      <c r="B10" s="575" t="s">
        <v>326</v>
      </c>
      <c r="C10" s="722" t="s">
        <v>350</v>
      </c>
    </row>
    <row r="11" spans="2:6" ht="18.75" customHeight="1" x14ac:dyDescent="0.25">
      <c r="B11" s="575" t="s">
        <v>611</v>
      </c>
      <c r="C11" s="722" t="s">
        <v>351</v>
      </c>
    </row>
    <row r="12" spans="2:6" ht="18.75" customHeight="1" x14ac:dyDescent="0.25">
      <c r="B12" s="575" t="s">
        <v>327</v>
      </c>
      <c r="C12" s="722" t="s">
        <v>352</v>
      </c>
    </row>
    <row r="13" spans="2:6" ht="18.75" customHeight="1" x14ac:dyDescent="0.25">
      <c r="B13" s="575" t="s">
        <v>612</v>
      </c>
      <c r="C13" s="722" t="s">
        <v>353</v>
      </c>
    </row>
    <row r="14" spans="2:6" ht="18.75" customHeight="1" x14ac:dyDescent="0.25">
      <c r="B14" s="575" t="s">
        <v>613</v>
      </c>
      <c r="C14" s="722" t="s">
        <v>354</v>
      </c>
    </row>
    <row r="15" spans="2:6" ht="18.75" customHeight="1" x14ac:dyDescent="0.25">
      <c r="B15" s="575" t="s">
        <v>328</v>
      </c>
      <c r="C15" s="722" t="s">
        <v>355</v>
      </c>
    </row>
    <row r="16" spans="2:6" ht="18.75" customHeight="1" x14ac:dyDescent="0.25">
      <c r="B16" s="575" t="s">
        <v>329</v>
      </c>
      <c r="C16" s="722" t="s">
        <v>356</v>
      </c>
    </row>
    <row r="17" spans="2:3" ht="18.75" customHeight="1" x14ac:dyDescent="0.25">
      <c r="B17" s="575" t="s">
        <v>330</v>
      </c>
      <c r="C17" s="722" t="s">
        <v>357</v>
      </c>
    </row>
    <row r="18" spans="2:3" ht="18.75" customHeight="1" x14ac:dyDescent="0.25">
      <c r="B18" s="575" t="s">
        <v>331</v>
      </c>
      <c r="C18" s="722" t="s">
        <v>358</v>
      </c>
    </row>
    <row r="19" spans="2:3" ht="18.75" customHeight="1" x14ac:dyDescent="0.25">
      <c r="B19" s="575" t="s">
        <v>332</v>
      </c>
      <c r="C19" s="722" t="s">
        <v>460</v>
      </c>
    </row>
    <row r="20" spans="2:3" ht="18.75" customHeight="1" x14ac:dyDescent="0.25">
      <c r="B20" s="576" t="s">
        <v>333</v>
      </c>
      <c r="C20" s="723" t="s">
        <v>359</v>
      </c>
    </row>
    <row r="21" spans="2:3" ht="18.75" customHeight="1" x14ac:dyDescent="0.25">
      <c r="B21" s="575" t="s">
        <v>334</v>
      </c>
      <c r="C21" s="722" t="s">
        <v>360</v>
      </c>
    </row>
    <row r="22" spans="2:3" ht="18.75" customHeight="1" x14ac:dyDescent="0.25">
      <c r="B22" s="575" t="s">
        <v>335</v>
      </c>
      <c r="C22" s="722" t="s">
        <v>361</v>
      </c>
    </row>
    <row r="23" spans="2:3" ht="18.75" customHeight="1" x14ac:dyDescent="0.25">
      <c r="B23" s="575" t="s">
        <v>336</v>
      </c>
      <c r="C23" s="722" t="s">
        <v>362</v>
      </c>
    </row>
    <row r="24" spans="2:3" ht="18.75" customHeight="1" x14ac:dyDescent="0.25">
      <c r="B24" s="575" t="s">
        <v>337</v>
      </c>
      <c r="C24" s="722" t="s">
        <v>363</v>
      </c>
    </row>
    <row r="25" spans="2:3" ht="18.75" customHeight="1" x14ac:dyDescent="0.25">
      <c r="B25" s="575" t="s">
        <v>338</v>
      </c>
      <c r="C25" s="722" t="s">
        <v>364</v>
      </c>
    </row>
    <row r="26" spans="2:3" ht="18.75" customHeight="1" x14ac:dyDescent="0.25">
      <c r="B26" s="575" t="s">
        <v>339</v>
      </c>
      <c r="C26" s="722" t="s">
        <v>365</v>
      </c>
    </row>
    <row r="27" spans="2:3" ht="18.75" customHeight="1" x14ac:dyDescent="0.25">
      <c r="B27" s="575" t="s">
        <v>340</v>
      </c>
      <c r="C27" s="722" t="s">
        <v>366</v>
      </c>
    </row>
    <row r="28" spans="2:3" ht="18.75" customHeight="1" x14ac:dyDescent="0.25">
      <c r="B28" s="575" t="s">
        <v>614</v>
      </c>
      <c r="C28" s="722" t="s">
        <v>367</v>
      </c>
    </row>
    <row r="29" spans="2:3" ht="18.75" customHeight="1" x14ac:dyDescent="0.25">
      <c r="B29" s="575" t="s">
        <v>414</v>
      </c>
      <c r="C29" s="722" t="s">
        <v>368</v>
      </c>
    </row>
    <row r="30" spans="2:3" ht="18.75" customHeight="1" x14ac:dyDescent="0.25">
      <c r="B30" s="575" t="s">
        <v>415</v>
      </c>
      <c r="C30" s="722" t="s">
        <v>369</v>
      </c>
    </row>
    <row r="31" spans="2:3" ht="18.75" customHeight="1" x14ac:dyDescent="0.25">
      <c r="B31" s="575" t="s">
        <v>416</v>
      </c>
      <c r="C31" s="722" t="s">
        <v>370</v>
      </c>
    </row>
    <row r="32" spans="2:3" ht="18.75" customHeight="1" x14ac:dyDescent="0.25">
      <c r="B32" s="575" t="s">
        <v>417</v>
      </c>
      <c r="C32" s="722" t="s">
        <v>371</v>
      </c>
    </row>
    <row r="33" spans="2:3" ht="18.75" customHeight="1" x14ac:dyDescent="0.25">
      <c r="B33" s="575" t="s">
        <v>418</v>
      </c>
      <c r="C33" s="722" t="s">
        <v>372</v>
      </c>
    </row>
    <row r="34" spans="2:3" ht="18.75" customHeight="1" x14ac:dyDescent="0.25">
      <c r="B34" s="575" t="s">
        <v>419</v>
      </c>
      <c r="C34" s="722" t="s">
        <v>373</v>
      </c>
    </row>
    <row r="35" spans="2:3" ht="18.75" customHeight="1" x14ac:dyDescent="0.25">
      <c r="B35" s="575" t="s">
        <v>420</v>
      </c>
      <c r="C35" s="722" t="s">
        <v>374</v>
      </c>
    </row>
    <row r="36" spans="2:3" ht="18.75" customHeight="1" x14ac:dyDescent="0.25">
      <c r="B36" s="575" t="s">
        <v>421</v>
      </c>
      <c r="C36" s="722" t="s">
        <v>375</v>
      </c>
    </row>
    <row r="37" spans="2:3" ht="18.75" customHeight="1" x14ac:dyDescent="0.25">
      <c r="B37" s="575" t="s">
        <v>422</v>
      </c>
      <c r="C37" s="722" t="s">
        <v>376</v>
      </c>
    </row>
    <row r="38" spans="2:3" ht="18.75" customHeight="1" x14ac:dyDescent="0.25">
      <c r="B38" s="575" t="s">
        <v>423</v>
      </c>
      <c r="C38" s="722" t="s">
        <v>377</v>
      </c>
    </row>
    <row r="39" spans="2:3" ht="18.75" customHeight="1" x14ac:dyDescent="0.25">
      <c r="B39" s="575" t="s">
        <v>424</v>
      </c>
      <c r="C39" s="722" t="s">
        <v>378</v>
      </c>
    </row>
    <row r="40" spans="2:3" ht="18.75" customHeight="1" x14ac:dyDescent="0.25">
      <c r="B40" s="575" t="s">
        <v>425</v>
      </c>
      <c r="C40" s="722" t="s">
        <v>379</v>
      </c>
    </row>
    <row r="41" spans="2:3" ht="18.75" customHeight="1" x14ac:dyDescent="0.25">
      <c r="B41" s="575" t="s">
        <v>426</v>
      </c>
      <c r="C41" s="722" t="s">
        <v>380</v>
      </c>
    </row>
    <row r="42" spans="2:3" ht="18.75" customHeight="1" x14ac:dyDescent="0.25">
      <c r="B42" s="575" t="s">
        <v>427</v>
      </c>
      <c r="C42" s="722" t="s">
        <v>381</v>
      </c>
    </row>
    <row r="43" spans="2:3" ht="18.75" customHeight="1" x14ac:dyDescent="0.25">
      <c r="B43" s="575" t="s">
        <v>428</v>
      </c>
      <c r="C43" s="722" t="s">
        <v>382</v>
      </c>
    </row>
    <row r="44" spans="2:3" ht="18.75" customHeight="1" x14ac:dyDescent="0.25">
      <c r="B44" s="575" t="s">
        <v>429</v>
      </c>
      <c r="C44" s="722" t="s">
        <v>383</v>
      </c>
    </row>
    <row r="45" spans="2:3" ht="18.75" customHeight="1" x14ac:dyDescent="0.25">
      <c r="B45" s="575" t="s">
        <v>430</v>
      </c>
      <c r="C45" s="722" t="s">
        <v>384</v>
      </c>
    </row>
    <row r="46" spans="2:3" ht="18.75" customHeight="1" x14ac:dyDescent="0.25">
      <c r="B46" s="575" t="s">
        <v>431</v>
      </c>
      <c r="C46" s="722" t="s">
        <v>385</v>
      </c>
    </row>
    <row r="47" spans="2:3" ht="18.75" customHeight="1" x14ac:dyDescent="0.25">
      <c r="B47" s="575" t="s">
        <v>432</v>
      </c>
      <c r="C47" s="722" t="s">
        <v>386</v>
      </c>
    </row>
    <row r="48" spans="2:3" ht="18.75" customHeight="1" x14ac:dyDescent="0.25">
      <c r="B48" s="575" t="s">
        <v>433</v>
      </c>
      <c r="C48" s="722" t="s">
        <v>387</v>
      </c>
    </row>
    <row r="49" spans="2:3" ht="18.75" customHeight="1" x14ac:dyDescent="0.25">
      <c r="B49" s="575" t="s">
        <v>434</v>
      </c>
      <c r="C49" s="722" t="s">
        <v>388</v>
      </c>
    </row>
    <row r="50" spans="2:3" ht="18.75" customHeight="1" x14ac:dyDescent="0.25">
      <c r="B50" s="575" t="s">
        <v>435</v>
      </c>
      <c r="C50" s="722" t="s">
        <v>389</v>
      </c>
    </row>
    <row r="51" spans="2:3" ht="18.75" customHeight="1" x14ac:dyDescent="0.25">
      <c r="B51" s="575" t="s">
        <v>436</v>
      </c>
      <c r="C51" s="722" t="s">
        <v>390</v>
      </c>
    </row>
    <row r="52" spans="2:3" ht="18.75" customHeight="1" x14ac:dyDescent="0.25">
      <c r="B52" s="575" t="s">
        <v>437</v>
      </c>
      <c r="C52" s="722" t="s">
        <v>391</v>
      </c>
    </row>
    <row r="53" spans="2:3" ht="18.75" customHeight="1" x14ac:dyDescent="0.25">
      <c r="B53" s="575" t="s">
        <v>438</v>
      </c>
      <c r="C53" s="722" t="s">
        <v>392</v>
      </c>
    </row>
    <row r="54" spans="2:3" ht="18.75" customHeight="1" x14ac:dyDescent="0.25">
      <c r="B54" s="575" t="s">
        <v>439</v>
      </c>
      <c r="C54" s="722" t="s">
        <v>393</v>
      </c>
    </row>
    <row r="55" spans="2:3" ht="18.75" customHeight="1" x14ac:dyDescent="0.25">
      <c r="B55" s="575" t="s">
        <v>440</v>
      </c>
      <c r="C55" s="722" t="s">
        <v>394</v>
      </c>
    </row>
    <row r="56" spans="2:3" ht="18.75" customHeight="1" x14ac:dyDescent="0.25">
      <c r="B56" s="575" t="s">
        <v>441</v>
      </c>
      <c r="C56" s="722" t="s">
        <v>395</v>
      </c>
    </row>
    <row r="57" spans="2:3" ht="18.75" customHeight="1" x14ac:dyDescent="0.25">
      <c r="B57" s="575" t="s">
        <v>442</v>
      </c>
      <c r="C57" s="722" t="s">
        <v>396</v>
      </c>
    </row>
    <row r="58" spans="2:3" ht="18.75" customHeight="1" x14ac:dyDescent="0.25">
      <c r="B58" s="575" t="s">
        <v>443</v>
      </c>
      <c r="C58" s="722" t="s">
        <v>397</v>
      </c>
    </row>
    <row r="59" spans="2:3" ht="18.75" customHeight="1" x14ac:dyDescent="0.25">
      <c r="B59" s="575" t="s">
        <v>444</v>
      </c>
      <c r="C59" s="722" t="s">
        <v>398</v>
      </c>
    </row>
    <row r="60" spans="2:3" ht="18.75" customHeight="1" x14ac:dyDescent="0.25">
      <c r="B60" s="575" t="s">
        <v>445</v>
      </c>
      <c r="C60" s="722" t="s">
        <v>399</v>
      </c>
    </row>
    <row r="61" spans="2:3" ht="18.75" customHeight="1" x14ac:dyDescent="0.25">
      <c r="B61" s="575" t="s">
        <v>446</v>
      </c>
      <c r="C61" s="722" t="s">
        <v>400</v>
      </c>
    </row>
    <row r="62" spans="2:3" ht="18.75" customHeight="1" x14ac:dyDescent="0.25">
      <c r="B62" s="575" t="s">
        <v>447</v>
      </c>
      <c r="C62" s="722" t="s">
        <v>401</v>
      </c>
    </row>
    <row r="63" spans="2:3" ht="18.75" customHeight="1" x14ac:dyDescent="0.25">
      <c r="B63" s="575" t="s">
        <v>448</v>
      </c>
      <c r="C63" s="722" t="s">
        <v>402</v>
      </c>
    </row>
    <row r="64" spans="2:3" ht="18.75" customHeight="1" x14ac:dyDescent="0.25">
      <c r="B64" s="575" t="s">
        <v>449</v>
      </c>
      <c r="C64" s="722" t="s">
        <v>403</v>
      </c>
    </row>
    <row r="65" spans="2:3" ht="18.75" customHeight="1" x14ac:dyDescent="0.25">
      <c r="B65" s="575" t="s">
        <v>450</v>
      </c>
      <c r="C65" s="722" t="s">
        <v>404</v>
      </c>
    </row>
    <row r="66" spans="2:3" ht="18.75" customHeight="1" x14ac:dyDescent="0.25">
      <c r="B66" s="575" t="s">
        <v>451</v>
      </c>
      <c r="C66" s="722" t="s">
        <v>405</v>
      </c>
    </row>
    <row r="67" spans="2:3" ht="18.75" customHeight="1" x14ac:dyDescent="0.25">
      <c r="B67" s="575" t="s">
        <v>452</v>
      </c>
      <c r="C67" s="722" t="s">
        <v>406</v>
      </c>
    </row>
    <row r="68" spans="2:3" ht="18.75" customHeight="1" x14ac:dyDescent="0.25">
      <c r="B68" s="575" t="s">
        <v>453</v>
      </c>
      <c r="C68" s="722" t="s">
        <v>407</v>
      </c>
    </row>
    <row r="69" spans="2:3" ht="18.75" customHeight="1" x14ac:dyDescent="0.25">
      <c r="B69" s="575" t="s">
        <v>454</v>
      </c>
      <c r="C69" s="722" t="s">
        <v>408</v>
      </c>
    </row>
    <row r="70" spans="2:3" ht="18.75" customHeight="1" x14ac:dyDescent="0.25">
      <c r="B70" s="575" t="s">
        <v>455</v>
      </c>
      <c r="C70" s="722" t="s">
        <v>409</v>
      </c>
    </row>
    <row r="71" spans="2:3" ht="18.75" customHeight="1" x14ac:dyDescent="0.25">
      <c r="B71" s="575" t="s">
        <v>456</v>
      </c>
      <c r="C71" s="722" t="s">
        <v>410</v>
      </c>
    </row>
    <row r="72" spans="2:3" ht="18.75" customHeight="1" x14ac:dyDescent="0.25">
      <c r="B72" s="575" t="s">
        <v>457</v>
      </c>
      <c r="C72" s="722" t="s">
        <v>411</v>
      </c>
    </row>
    <row r="73" spans="2:3" ht="18.75" customHeight="1" x14ac:dyDescent="0.25">
      <c r="B73" s="575" t="s">
        <v>458</v>
      </c>
      <c r="C73" s="722" t="s">
        <v>412</v>
      </c>
    </row>
    <row r="74" spans="2:3" ht="18.75" customHeight="1" x14ac:dyDescent="0.25">
      <c r="B74" s="576" t="s">
        <v>459</v>
      </c>
      <c r="C74" s="723" t="s">
        <v>413</v>
      </c>
    </row>
    <row r="75" spans="2:3" ht="18.75" customHeight="1" x14ac:dyDescent="0.25">
      <c r="B75" s="576" t="s">
        <v>615</v>
      </c>
      <c r="C75" s="723" t="s">
        <v>616</v>
      </c>
    </row>
    <row r="76" spans="2:3" ht="18.75" customHeight="1" x14ac:dyDescent="0.25">
      <c r="B76" s="576" t="s">
        <v>617</v>
      </c>
      <c r="C76" s="723" t="s">
        <v>618</v>
      </c>
    </row>
    <row r="77" spans="2:3" ht="18.75" customHeight="1" x14ac:dyDescent="0.25">
      <c r="B77" s="576" t="s">
        <v>619</v>
      </c>
      <c r="C77" s="723" t="s">
        <v>620</v>
      </c>
    </row>
    <row r="78" spans="2:3" ht="18.75" customHeight="1" x14ac:dyDescent="0.25">
      <c r="B78" s="576" t="s">
        <v>621</v>
      </c>
      <c r="C78" s="723" t="s">
        <v>622</v>
      </c>
    </row>
    <row r="79" spans="2:3" ht="18.75" customHeight="1" x14ac:dyDescent="0.25">
      <c r="B79" s="576" t="s">
        <v>623</v>
      </c>
      <c r="C79" s="723" t="s">
        <v>624</v>
      </c>
    </row>
    <row r="80" spans="2:3" ht="18.75" customHeight="1" x14ac:dyDescent="0.25">
      <c r="B80" s="576" t="s">
        <v>625</v>
      </c>
      <c r="C80" s="723" t="s">
        <v>626</v>
      </c>
    </row>
    <row r="81" spans="2:4" ht="18.75" customHeight="1" x14ac:dyDescent="0.25">
      <c r="B81" s="576" t="s">
        <v>627</v>
      </c>
      <c r="C81" s="723" t="s">
        <v>628</v>
      </c>
    </row>
    <row r="82" spans="2:4" ht="18.75" customHeight="1" x14ac:dyDescent="0.25">
      <c r="B82" s="576" t="s">
        <v>629</v>
      </c>
      <c r="C82" s="723" t="s">
        <v>630</v>
      </c>
    </row>
    <row r="83" spans="2:4" ht="18.75" customHeight="1" x14ac:dyDescent="0.25">
      <c r="B83" s="576" t="s">
        <v>631</v>
      </c>
      <c r="C83" s="723" t="s">
        <v>632</v>
      </c>
    </row>
    <row r="84" spans="2:4" ht="18.75" customHeight="1" x14ac:dyDescent="0.25">
      <c r="B84" s="576" t="s">
        <v>633</v>
      </c>
      <c r="C84" s="723" t="s">
        <v>634</v>
      </c>
    </row>
    <row r="85" spans="2:4" ht="18.75" customHeight="1" x14ac:dyDescent="0.25">
      <c r="B85" s="576" t="s">
        <v>635</v>
      </c>
      <c r="C85" s="723" t="s">
        <v>636</v>
      </c>
    </row>
    <row r="86" spans="2:4" ht="18.75" customHeight="1" x14ac:dyDescent="0.25">
      <c r="B86" s="576" t="s">
        <v>637</v>
      </c>
      <c r="C86" s="723" t="s">
        <v>638</v>
      </c>
    </row>
    <row r="87" spans="2:4" ht="18.75" customHeight="1" x14ac:dyDescent="0.25">
      <c r="B87" s="576" t="s">
        <v>639</v>
      </c>
      <c r="C87" s="723" t="s">
        <v>640</v>
      </c>
    </row>
    <row r="88" spans="2:4" ht="18.75" customHeight="1" x14ac:dyDescent="0.25">
      <c r="B88" s="576" t="s">
        <v>1356</v>
      </c>
      <c r="C88" s="723" t="s">
        <v>1357</v>
      </c>
    </row>
    <row r="89" spans="2:4" ht="18.75" customHeight="1" x14ac:dyDescent="0.25">
      <c r="B89" s="576" t="s">
        <v>1358</v>
      </c>
      <c r="C89" s="723" t="s">
        <v>1359</v>
      </c>
    </row>
    <row r="90" spans="2:4" ht="18.75" customHeight="1" x14ac:dyDescent="0.25">
      <c r="B90" s="674" t="s">
        <v>1440</v>
      </c>
      <c r="C90" s="675" t="s">
        <v>1441</v>
      </c>
    </row>
    <row r="91" spans="2:4" ht="18.75" customHeight="1" x14ac:dyDescent="0.25">
      <c r="B91" s="731" t="s">
        <v>1587</v>
      </c>
      <c r="C91" s="724" t="s">
        <v>1685</v>
      </c>
    </row>
    <row r="92" spans="2:4" ht="18.75" customHeight="1" x14ac:dyDescent="0.25">
      <c r="B92" s="731" t="s">
        <v>2081</v>
      </c>
      <c r="C92" s="723" t="s">
        <v>2082</v>
      </c>
      <c r="D92" s="1039"/>
    </row>
    <row r="93" spans="2:4" ht="18.75" customHeight="1" x14ac:dyDescent="0.25">
      <c r="B93" s="576" t="s">
        <v>1588</v>
      </c>
      <c r="C93" s="723" t="s">
        <v>1624</v>
      </c>
    </row>
    <row r="94" spans="2:4" ht="18.75" customHeight="1" x14ac:dyDescent="0.25">
      <c r="B94" s="576" t="s">
        <v>1589</v>
      </c>
      <c r="C94" s="723" t="s">
        <v>1625</v>
      </c>
    </row>
    <row r="95" spans="2:4" ht="18.75" customHeight="1" x14ac:dyDescent="0.25">
      <c r="B95" s="576" t="s">
        <v>1590</v>
      </c>
      <c r="C95" s="723" t="s">
        <v>1626</v>
      </c>
    </row>
    <row r="96" spans="2:4" ht="18.75" customHeight="1" x14ac:dyDescent="0.25">
      <c r="B96" s="576" t="s">
        <v>1591</v>
      </c>
      <c r="C96" s="723" t="s">
        <v>1627</v>
      </c>
    </row>
    <row r="97" spans="2:4" ht="18.75" customHeight="1" x14ac:dyDescent="0.25">
      <c r="B97" s="576" t="s">
        <v>1592</v>
      </c>
      <c r="C97" s="723" t="s">
        <v>1628</v>
      </c>
    </row>
    <row r="98" spans="2:4" ht="18.75" customHeight="1" x14ac:dyDescent="0.25">
      <c r="B98" s="576" t="s">
        <v>1593</v>
      </c>
      <c r="C98" s="723" t="s">
        <v>1629</v>
      </c>
    </row>
    <row r="99" spans="2:4" ht="18.75" customHeight="1" x14ac:dyDescent="0.25">
      <c r="B99" s="576" t="s">
        <v>1690</v>
      </c>
      <c r="C99" s="723" t="s">
        <v>1630</v>
      </c>
    </row>
    <row r="100" spans="2:4" ht="18.75" customHeight="1" x14ac:dyDescent="0.25">
      <c r="B100" s="576" t="s">
        <v>1691</v>
      </c>
      <c r="C100" s="723" t="s">
        <v>1631</v>
      </c>
    </row>
    <row r="101" spans="2:4" ht="18.75" customHeight="1" x14ac:dyDescent="0.25">
      <c r="B101" s="576" t="s">
        <v>1925</v>
      </c>
      <c r="C101" s="723" t="s">
        <v>1927</v>
      </c>
      <c r="D101" s="1039"/>
    </row>
    <row r="102" spans="2:4" ht="18.75" customHeight="1" x14ac:dyDescent="0.25">
      <c r="B102" s="674" t="s">
        <v>1926</v>
      </c>
      <c r="C102" s="675" t="s">
        <v>1928</v>
      </c>
      <c r="D102" s="1039"/>
    </row>
    <row r="103" spans="2:4" ht="18.75" customHeight="1" x14ac:dyDescent="0.25">
      <c r="B103" s="1029" t="s">
        <v>1943</v>
      </c>
      <c r="C103" s="1030" t="s">
        <v>1945</v>
      </c>
      <c r="D103" s="1039"/>
    </row>
    <row r="104" spans="2:4" ht="18.75" customHeight="1" x14ac:dyDescent="0.25">
      <c r="B104" s="1031" t="s">
        <v>1944</v>
      </c>
      <c r="C104" s="1032" t="s">
        <v>1946</v>
      </c>
      <c r="D104" s="1039"/>
    </row>
    <row r="105" spans="2:4" ht="18.75" customHeight="1" x14ac:dyDescent="0.25">
      <c r="B105" s="1031" t="s">
        <v>2031</v>
      </c>
      <c r="C105" s="1032" t="s">
        <v>2032</v>
      </c>
      <c r="D105" s="1039"/>
    </row>
    <row r="106" spans="2:4" ht="18.75" customHeight="1" x14ac:dyDescent="0.25">
      <c r="B106" s="1029">
        <v>100</v>
      </c>
      <c r="C106" s="1030" t="s">
        <v>2891</v>
      </c>
      <c r="D106" s="1039"/>
    </row>
    <row r="107" spans="2:4" ht="18.75" customHeight="1" x14ac:dyDescent="0.25">
      <c r="B107" s="1029">
        <v>101</v>
      </c>
      <c r="C107" s="1030" t="s">
        <v>2946</v>
      </c>
      <c r="D107" s="1039"/>
    </row>
    <row r="108" spans="2:4" ht="18.75" customHeight="1" thickBot="1" x14ac:dyDescent="0.3">
      <c r="B108" s="1033">
        <v>102</v>
      </c>
      <c r="C108" s="1034" t="s">
        <v>2892</v>
      </c>
    </row>
  </sheetData>
  <mergeCells count="3">
    <mergeCell ref="B3:C3"/>
    <mergeCell ref="B4:C4"/>
    <mergeCell ref="B2:C2"/>
  </mergeCells>
  <printOptions horizontalCentered="1"/>
  <pageMargins left="0.39370078740157483" right="0.39370078740157483" top="0.78740157480314965" bottom="0.39370078740157483" header="0.39370078740157483" footer="0"/>
  <pageSetup paperSize="9" scale="70" fitToHeight="0" orientation="portrait" r:id="rId1"/>
  <headerFooter scaleWithDoc="0">
    <oddHeader>&amp;L&amp;G&amp;R&amp;10Anexo à Circular OE2022
Série A N.º 1404</oddHeader>
  </headerFooter>
  <rowBreaks count="1" manualBreakCount="1">
    <brk id="59" max="3" man="1"/>
  </rowBreaks>
  <colBreaks count="1" manualBreakCount="1">
    <brk id="4" max="1048575" man="1"/>
  </colBreaks>
  <ignoredErrors>
    <ignoredError sqref="B92:B105 B7:B91"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H228"/>
  <sheetViews>
    <sheetView showGridLines="0" zoomScaleNormal="100" zoomScaleSheetLayoutView="100" workbookViewId="0"/>
  </sheetViews>
  <sheetFormatPr defaultRowHeight="15" x14ac:dyDescent="0.25"/>
  <cols>
    <col min="1" max="1" width="2.140625" customWidth="1"/>
    <col min="2" max="2" width="100.28515625" bestFit="1" customWidth="1"/>
    <col min="3" max="3" width="6.42578125" bestFit="1" customWidth="1"/>
    <col min="4" max="4" width="7.140625" customWidth="1"/>
  </cols>
  <sheetData>
    <row r="3" spans="2:8" ht="18.75" x14ac:dyDescent="0.3">
      <c r="B3" s="209" t="s">
        <v>285</v>
      </c>
      <c r="C3" s="196"/>
      <c r="D3" s="196"/>
      <c r="E3" s="196"/>
      <c r="F3" s="196"/>
      <c r="G3" s="196"/>
      <c r="H3" s="196"/>
    </row>
    <row r="4" spans="2:8" ht="15.75" x14ac:dyDescent="0.25">
      <c r="B4" s="208" t="s">
        <v>641</v>
      </c>
      <c r="C4" s="197"/>
    </row>
    <row r="5" spans="2:8" ht="8.25" customHeight="1" x14ac:dyDescent="0.25">
      <c r="B5" s="508"/>
      <c r="C5" s="197"/>
    </row>
    <row r="6" spans="2:8" ht="12" customHeight="1" x14ac:dyDescent="0.25">
      <c r="B6" s="506" t="s">
        <v>1800</v>
      </c>
    </row>
    <row r="7" spans="2:8" ht="12" customHeight="1" x14ac:dyDescent="0.25">
      <c r="B7" s="506" t="s">
        <v>1801</v>
      </c>
    </row>
    <row r="8" spans="2:8" ht="7.9" customHeight="1" x14ac:dyDescent="0.25">
      <c r="B8" s="195"/>
      <c r="C8" s="195"/>
    </row>
    <row r="9" spans="2:8" ht="15" customHeight="1" x14ac:dyDescent="0.25">
      <c r="B9" s="205"/>
      <c r="C9" s="195"/>
    </row>
    <row r="10" spans="2:8" ht="15" customHeight="1" x14ac:dyDescent="0.25">
      <c r="B10" s="201" t="s">
        <v>642</v>
      </c>
      <c r="C10" s="1091"/>
    </row>
    <row r="11" spans="2:8" x14ac:dyDescent="0.25">
      <c r="B11" s="198" t="s">
        <v>296</v>
      </c>
    </row>
    <row r="12" spans="2:8" x14ac:dyDescent="0.25">
      <c r="B12" s="198" t="s">
        <v>295</v>
      </c>
    </row>
    <row r="13" spans="2:8" x14ac:dyDescent="0.25">
      <c r="B13" s="198" t="s">
        <v>297</v>
      </c>
    </row>
    <row r="14" spans="2:8" x14ac:dyDescent="0.25">
      <c r="B14" s="198" t="s">
        <v>644</v>
      </c>
    </row>
    <row r="15" spans="2:8" x14ac:dyDescent="0.25">
      <c r="B15" s="198" t="s">
        <v>476</v>
      </c>
    </row>
    <row r="16" spans="2:8" x14ac:dyDescent="0.25">
      <c r="B16" s="198" t="s">
        <v>298</v>
      </c>
    </row>
    <row r="17" spans="2:2" x14ac:dyDescent="0.25">
      <c r="B17" s="198" t="s">
        <v>299</v>
      </c>
    </row>
    <row r="18" spans="2:2" x14ac:dyDescent="0.25">
      <c r="B18" s="198" t="s">
        <v>300</v>
      </c>
    </row>
    <row r="19" spans="2:2" x14ac:dyDescent="0.25">
      <c r="B19" s="198" t="s">
        <v>643</v>
      </c>
    </row>
    <row r="20" spans="2:2" x14ac:dyDescent="0.25">
      <c r="B20" s="198" t="s">
        <v>645</v>
      </c>
    </row>
    <row r="21" spans="2:2" x14ac:dyDescent="0.25">
      <c r="B21" s="199" t="s">
        <v>646</v>
      </c>
    </row>
    <row r="22" spans="2:2" x14ac:dyDescent="0.25">
      <c r="B22" s="199" t="s">
        <v>570</v>
      </c>
    </row>
    <row r="23" spans="2:2" x14ac:dyDescent="0.25">
      <c r="B23" s="200"/>
    </row>
    <row r="24" spans="2:2" x14ac:dyDescent="0.25">
      <c r="B24" s="201" t="s">
        <v>647</v>
      </c>
    </row>
    <row r="25" spans="2:2" x14ac:dyDescent="0.25">
      <c r="B25" s="198" t="s">
        <v>648</v>
      </c>
    </row>
    <row r="26" spans="2:2" x14ac:dyDescent="0.25">
      <c r="B26" s="198" t="s">
        <v>477</v>
      </c>
    </row>
    <row r="27" spans="2:2" x14ac:dyDescent="0.25">
      <c r="B27" s="198" t="s">
        <v>478</v>
      </c>
    </row>
    <row r="28" spans="2:2" ht="15" customHeight="1" x14ac:dyDescent="0.25">
      <c r="B28" s="198"/>
    </row>
    <row r="29" spans="2:2" ht="15" customHeight="1" x14ac:dyDescent="0.25">
      <c r="B29" s="202" t="s">
        <v>649</v>
      </c>
    </row>
    <row r="30" spans="2:2" x14ac:dyDescent="0.25">
      <c r="B30" s="198" t="s">
        <v>479</v>
      </c>
    </row>
    <row r="31" spans="2:2" x14ac:dyDescent="0.25">
      <c r="B31" s="198" t="s">
        <v>650</v>
      </c>
    </row>
    <row r="32" spans="2:2" x14ac:dyDescent="0.25">
      <c r="B32" s="198" t="s">
        <v>301</v>
      </c>
    </row>
    <row r="33" spans="2:2" x14ac:dyDescent="0.25">
      <c r="B33" s="198" t="s">
        <v>302</v>
      </c>
    </row>
    <row r="34" spans="2:2" x14ac:dyDescent="0.25">
      <c r="B34" s="198" t="s">
        <v>272</v>
      </c>
    </row>
    <row r="35" spans="2:2" x14ac:dyDescent="0.25">
      <c r="B35" s="198" t="s">
        <v>273</v>
      </c>
    </row>
    <row r="36" spans="2:2" x14ac:dyDescent="0.25">
      <c r="B36" s="198" t="s">
        <v>303</v>
      </c>
    </row>
    <row r="37" spans="2:2" x14ac:dyDescent="0.25">
      <c r="B37" s="198" t="s">
        <v>304</v>
      </c>
    </row>
    <row r="38" spans="2:2" ht="15" customHeight="1" x14ac:dyDescent="0.25">
      <c r="B38" s="200"/>
    </row>
    <row r="39" spans="2:2" ht="15" customHeight="1" x14ac:dyDescent="0.25">
      <c r="B39" s="201" t="s">
        <v>651</v>
      </c>
    </row>
    <row r="40" spans="2:2" x14ac:dyDescent="0.25">
      <c r="B40" s="198" t="s">
        <v>305</v>
      </c>
    </row>
    <row r="41" spans="2:2" x14ac:dyDescent="0.25">
      <c r="B41" s="198" t="s">
        <v>306</v>
      </c>
    </row>
    <row r="42" spans="2:2" x14ac:dyDescent="0.25">
      <c r="B42" s="198" t="s">
        <v>307</v>
      </c>
    </row>
    <row r="43" spans="2:2" x14ac:dyDescent="0.25">
      <c r="B43" s="198" t="s">
        <v>308</v>
      </c>
    </row>
    <row r="44" spans="2:2" x14ac:dyDescent="0.25">
      <c r="B44" s="198" t="s">
        <v>309</v>
      </c>
    </row>
    <row r="45" spans="2:2" ht="15" customHeight="1" x14ac:dyDescent="0.25">
      <c r="B45" s="198"/>
    </row>
    <row r="46" spans="2:2" ht="15" customHeight="1" x14ac:dyDescent="0.25">
      <c r="B46" s="201" t="s">
        <v>652</v>
      </c>
    </row>
    <row r="47" spans="2:2" x14ac:dyDescent="0.25">
      <c r="B47" s="198" t="s">
        <v>310</v>
      </c>
    </row>
    <row r="48" spans="2:2" x14ac:dyDescent="0.25">
      <c r="B48" s="198" t="s">
        <v>311</v>
      </c>
    </row>
    <row r="49" spans="2:2" x14ac:dyDescent="0.25">
      <c r="B49" s="198" t="s">
        <v>312</v>
      </c>
    </row>
    <row r="50" spans="2:2" x14ac:dyDescent="0.25">
      <c r="B50" s="198" t="s">
        <v>313</v>
      </c>
    </row>
    <row r="51" spans="2:2" x14ac:dyDescent="0.25">
      <c r="B51" s="198" t="s">
        <v>314</v>
      </c>
    </row>
    <row r="52" spans="2:2" x14ac:dyDescent="0.25">
      <c r="B52" s="198" t="s">
        <v>274</v>
      </c>
    </row>
    <row r="53" spans="2:2" x14ac:dyDescent="0.25">
      <c r="B53" s="198" t="s">
        <v>315</v>
      </c>
    </row>
    <row r="54" spans="2:2" x14ac:dyDescent="0.25">
      <c r="B54" s="198" t="s">
        <v>316</v>
      </c>
    </row>
    <row r="55" spans="2:2" x14ac:dyDescent="0.25">
      <c r="B55" s="198" t="s">
        <v>317</v>
      </c>
    </row>
    <row r="56" spans="2:2" ht="15" customHeight="1" x14ac:dyDescent="0.25">
      <c r="B56" s="198"/>
    </row>
    <row r="57" spans="2:2" ht="15" customHeight="1" x14ac:dyDescent="0.25">
      <c r="B57" s="201" t="s">
        <v>653</v>
      </c>
    </row>
    <row r="58" spans="2:2" x14ac:dyDescent="0.25">
      <c r="B58" s="198" t="s">
        <v>654</v>
      </c>
    </row>
    <row r="59" spans="2:2" x14ac:dyDescent="0.25">
      <c r="B59" s="198" t="s">
        <v>318</v>
      </c>
    </row>
    <row r="60" spans="2:2" x14ac:dyDescent="0.25">
      <c r="B60" s="198" t="s">
        <v>321</v>
      </c>
    </row>
    <row r="61" spans="2:2" x14ac:dyDescent="0.25">
      <c r="B61" s="198" t="s">
        <v>655</v>
      </c>
    </row>
    <row r="62" spans="2:2" x14ac:dyDescent="0.25">
      <c r="B62" s="198" t="s">
        <v>656</v>
      </c>
    </row>
    <row r="63" spans="2:2" x14ac:dyDescent="0.25">
      <c r="B63" s="198" t="s">
        <v>319</v>
      </c>
    </row>
    <row r="64" spans="2:2" x14ac:dyDescent="0.25">
      <c r="B64" s="198" t="s">
        <v>320</v>
      </c>
    </row>
    <row r="65" spans="2:2" x14ac:dyDescent="0.25">
      <c r="B65" s="199" t="s">
        <v>322</v>
      </c>
    </row>
    <row r="66" spans="2:2" x14ac:dyDescent="0.25">
      <c r="B66" s="199" t="s">
        <v>657</v>
      </c>
    </row>
    <row r="67" spans="2:2" x14ac:dyDescent="0.25">
      <c r="B67" s="780" t="s">
        <v>658</v>
      </c>
    </row>
    <row r="68" spans="2:2" x14ac:dyDescent="0.25">
      <c r="B68" s="198" t="s">
        <v>659</v>
      </c>
    </row>
    <row r="69" spans="2:2" x14ac:dyDescent="0.25">
      <c r="B69" s="198" t="s">
        <v>660</v>
      </c>
    </row>
    <row r="70" spans="2:2" x14ac:dyDescent="0.25">
      <c r="B70" s="198" t="s">
        <v>480</v>
      </c>
    </row>
    <row r="71" spans="2:2" x14ac:dyDescent="0.25">
      <c r="B71" s="198" t="s">
        <v>481</v>
      </c>
    </row>
    <row r="72" spans="2:2" x14ac:dyDescent="0.25">
      <c r="B72" s="198"/>
    </row>
    <row r="73" spans="2:2" x14ac:dyDescent="0.25">
      <c r="B73" s="201" t="s">
        <v>661</v>
      </c>
    </row>
    <row r="74" spans="2:2" x14ac:dyDescent="0.25">
      <c r="B74" s="198" t="s">
        <v>482</v>
      </c>
    </row>
    <row r="75" spans="2:2" x14ac:dyDescent="0.25">
      <c r="B75" s="198" t="s">
        <v>483</v>
      </c>
    </row>
    <row r="76" spans="2:2" x14ac:dyDescent="0.25">
      <c r="B76" s="198" t="s">
        <v>484</v>
      </c>
    </row>
    <row r="77" spans="2:2" x14ac:dyDescent="0.25">
      <c r="B77" s="198" t="s">
        <v>485</v>
      </c>
    </row>
    <row r="78" spans="2:2" x14ac:dyDescent="0.25">
      <c r="B78" s="198"/>
    </row>
    <row r="79" spans="2:2" x14ac:dyDescent="0.25">
      <c r="B79" s="201" t="s">
        <v>662</v>
      </c>
    </row>
    <row r="80" spans="2:2" x14ac:dyDescent="0.25">
      <c r="B80" s="198" t="s">
        <v>663</v>
      </c>
    </row>
    <row r="81" spans="2:2" x14ac:dyDescent="0.25">
      <c r="B81" s="198" t="s">
        <v>486</v>
      </c>
    </row>
    <row r="82" spans="2:2" x14ac:dyDescent="0.25">
      <c r="B82" s="198"/>
    </row>
    <row r="83" spans="2:2" x14ac:dyDescent="0.25">
      <c r="B83" s="201" t="s">
        <v>664</v>
      </c>
    </row>
    <row r="84" spans="2:2" x14ac:dyDescent="0.25">
      <c r="B84" s="198" t="s">
        <v>487</v>
      </c>
    </row>
    <row r="85" spans="2:2" x14ac:dyDescent="0.25">
      <c r="B85" s="198" t="s">
        <v>488</v>
      </c>
    </row>
    <row r="86" spans="2:2" x14ac:dyDescent="0.25">
      <c r="B86" s="198" t="s">
        <v>489</v>
      </c>
    </row>
    <row r="87" spans="2:2" x14ac:dyDescent="0.25">
      <c r="B87" s="198" t="s">
        <v>490</v>
      </c>
    </row>
    <row r="88" spans="2:2" x14ac:dyDescent="0.25">
      <c r="B88" s="198" t="s">
        <v>491</v>
      </c>
    </row>
    <row r="89" spans="2:2" x14ac:dyDescent="0.25">
      <c r="B89" s="198" t="s">
        <v>665</v>
      </c>
    </row>
    <row r="90" spans="2:2" x14ac:dyDescent="0.25">
      <c r="B90" s="198"/>
    </row>
    <row r="91" spans="2:2" x14ac:dyDescent="0.25">
      <c r="B91" s="201" t="s">
        <v>666</v>
      </c>
    </row>
    <row r="92" spans="2:2" x14ac:dyDescent="0.25">
      <c r="B92" s="198" t="s">
        <v>667</v>
      </c>
    </row>
    <row r="93" spans="2:2" x14ac:dyDescent="0.25">
      <c r="B93" s="198" t="s">
        <v>668</v>
      </c>
    </row>
    <row r="94" spans="2:2" x14ac:dyDescent="0.25">
      <c r="B94" s="198" t="s">
        <v>669</v>
      </c>
    </row>
    <row r="95" spans="2:2" x14ac:dyDescent="0.25">
      <c r="B95" s="198"/>
    </row>
    <row r="96" spans="2:2" x14ac:dyDescent="0.25">
      <c r="B96" s="201" t="s">
        <v>670</v>
      </c>
    </row>
    <row r="97" spans="2:2" x14ac:dyDescent="0.25">
      <c r="B97" s="198" t="s">
        <v>492</v>
      </c>
    </row>
    <row r="98" spans="2:2" x14ac:dyDescent="0.25">
      <c r="B98" s="198" t="s">
        <v>493</v>
      </c>
    </row>
    <row r="99" spans="2:2" x14ac:dyDescent="0.25">
      <c r="B99" s="198" t="s">
        <v>494</v>
      </c>
    </row>
    <row r="100" spans="2:2" x14ac:dyDescent="0.25">
      <c r="B100" s="198" t="s">
        <v>495</v>
      </c>
    </row>
    <row r="101" spans="2:2" x14ac:dyDescent="0.25">
      <c r="B101" s="198" t="s">
        <v>671</v>
      </c>
    </row>
    <row r="102" spans="2:2" x14ac:dyDescent="0.25">
      <c r="B102" s="198" t="s">
        <v>672</v>
      </c>
    </row>
    <row r="103" spans="2:2" x14ac:dyDescent="0.25">
      <c r="B103" s="198"/>
    </row>
    <row r="104" spans="2:2" x14ac:dyDescent="0.25">
      <c r="B104" s="201" t="s">
        <v>673</v>
      </c>
    </row>
    <row r="105" spans="2:2" x14ac:dyDescent="0.25">
      <c r="B105" s="198" t="s">
        <v>496</v>
      </c>
    </row>
    <row r="106" spans="2:2" x14ac:dyDescent="0.25">
      <c r="B106" s="198" t="s">
        <v>497</v>
      </c>
    </row>
    <row r="107" spans="2:2" x14ac:dyDescent="0.25">
      <c r="B107" s="198" t="s">
        <v>498</v>
      </c>
    </row>
    <row r="108" spans="2:2" x14ac:dyDescent="0.25">
      <c r="B108" s="198" t="s">
        <v>499</v>
      </c>
    </row>
    <row r="109" spans="2:2" x14ac:dyDescent="0.25">
      <c r="B109" s="198" t="s">
        <v>500</v>
      </c>
    </row>
    <row r="110" spans="2:2" x14ac:dyDescent="0.25">
      <c r="B110" s="198" t="s">
        <v>501</v>
      </c>
    </row>
    <row r="111" spans="2:2" x14ac:dyDescent="0.25">
      <c r="B111" s="198" t="s">
        <v>502</v>
      </c>
    </row>
    <row r="112" spans="2:2" x14ac:dyDescent="0.25">
      <c r="B112" s="198" t="s">
        <v>503</v>
      </c>
    </row>
    <row r="113" spans="2:2" x14ac:dyDescent="0.25">
      <c r="B113" s="198" t="s">
        <v>504</v>
      </c>
    </row>
    <row r="114" spans="2:2" x14ac:dyDescent="0.25">
      <c r="B114" s="198"/>
    </row>
    <row r="115" spans="2:2" x14ac:dyDescent="0.25">
      <c r="B115" s="201" t="s">
        <v>674</v>
      </c>
    </row>
    <row r="116" spans="2:2" x14ac:dyDescent="0.25">
      <c r="B116" s="198" t="s">
        <v>505</v>
      </c>
    </row>
    <row r="117" spans="2:2" x14ac:dyDescent="0.25">
      <c r="B117" s="198" t="s">
        <v>506</v>
      </c>
    </row>
    <row r="118" spans="2:2" x14ac:dyDescent="0.25">
      <c r="B118" s="198" t="s">
        <v>507</v>
      </c>
    </row>
    <row r="119" spans="2:2" x14ac:dyDescent="0.25">
      <c r="B119" s="198" t="s">
        <v>508</v>
      </c>
    </row>
    <row r="120" spans="2:2" x14ac:dyDescent="0.25">
      <c r="B120" s="198" t="s">
        <v>509</v>
      </c>
    </row>
    <row r="121" spans="2:2" x14ac:dyDescent="0.25">
      <c r="B121" s="198" t="s">
        <v>510</v>
      </c>
    </row>
    <row r="122" spans="2:2" x14ac:dyDescent="0.25">
      <c r="B122" s="780" t="s">
        <v>675</v>
      </c>
    </row>
    <row r="123" spans="2:2" x14ac:dyDescent="0.25">
      <c r="B123" s="198" t="s">
        <v>511</v>
      </c>
    </row>
    <row r="124" spans="2:2" x14ac:dyDescent="0.25">
      <c r="B124" s="198" t="s">
        <v>512</v>
      </c>
    </row>
    <row r="125" spans="2:2" x14ac:dyDescent="0.25">
      <c r="B125" s="198" t="s">
        <v>513</v>
      </c>
    </row>
    <row r="126" spans="2:2" x14ac:dyDescent="0.25">
      <c r="B126" s="198" t="s">
        <v>514</v>
      </c>
    </row>
    <row r="127" spans="2:2" x14ac:dyDescent="0.25">
      <c r="B127" s="198" t="s">
        <v>515</v>
      </c>
    </row>
    <row r="128" spans="2:2" x14ac:dyDescent="0.25">
      <c r="B128" s="198" t="s">
        <v>516</v>
      </c>
    </row>
    <row r="129" spans="2:2" x14ac:dyDescent="0.25">
      <c r="B129" s="198" t="s">
        <v>517</v>
      </c>
    </row>
    <row r="130" spans="2:2" x14ac:dyDescent="0.25">
      <c r="B130" s="198" t="s">
        <v>676</v>
      </c>
    </row>
    <row r="131" spans="2:2" x14ac:dyDescent="0.25">
      <c r="B131" s="198" t="s">
        <v>518</v>
      </c>
    </row>
    <row r="132" spans="2:2" x14ac:dyDescent="0.25">
      <c r="B132" s="198" t="s">
        <v>519</v>
      </c>
    </row>
    <row r="133" spans="2:2" x14ac:dyDescent="0.25">
      <c r="B133" s="198" t="s">
        <v>520</v>
      </c>
    </row>
    <row r="134" spans="2:2" x14ac:dyDescent="0.25">
      <c r="B134" s="198" t="s">
        <v>521</v>
      </c>
    </row>
    <row r="135" spans="2:2" x14ac:dyDescent="0.25">
      <c r="B135" s="199" t="s">
        <v>677</v>
      </c>
    </row>
    <row r="136" spans="2:2" x14ac:dyDescent="0.25">
      <c r="B136" s="199"/>
    </row>
    <row r="137" spans="2:2" x14ac:dyDescent="0.25">
      <c r="B137" s="201" t="s">
        <v>678</v>
      </c>
    </row>
    <row r="138" spans="2:2" x14ac:dyDescent="0.25">
      <c r="B138" s="198" t="s">
        <v>522</v>
      </c>
    </row>
    <row r="139" spans="2:2" x14ac:dyDescent="0.25">
      <c r="B139" s="198"/>
    </row>
    <row r="140" spans="2:2" x14ac:dyDescent="0.25">
      <c r="B140" s="201" t="s">
        <v>679</v>
      </c>
    </row>
    <row r="141" spans="2:2" x14ac:dyDescent="0.25">
      <c r="B141" s="198" t="s">
        <v>523</v>
      </c>
    </row>
    <row r="142" spans="2:2" x14ac:dyDescent="0.25">
      <c r="B142" s="198" t="s">
        <v>524</v>
      </c>
    </row>
    <row r="143" spans="2:2" x14ac:dyDescent="0.25">
      <c r="B143" s="198" t="s">
        <v>525</v>
      </c>
    </row>
    <row r="144" spans="2:2" x14ac:dyDescent="0.25">
      <c r="B144" s="198" t="s">
        <v>526</v>
      </c>
    </row>
    <row r="145" spans="2:2" x14ac:dyDescent="0.25">
      <c r="B145" s="198" t="s">
        <v>527</v>
      </c>
    </row>
    <row r="146" spans="2:2" x14ac:dyDescent="0.25">
      <c r="B146" s="199" t="s">
        <v>1921</v>
      </c>
    </row>
    <row r="147" spans="2:2" x14ac:dyDescent="0.25">
      <c r="B147" s="198"/>
    </row>
    <row r="148" spans="2:2" x14ac:dyDescent="0.25">
      <c r="B148" s="201" t="s">
        <v>680</v>
      </c>
    </row>
    <row r="149" spans="2:2" x14ac:dyDescent="0.25">
      <c r="B149" s="198" t="s">
        <v>528</v>
      </c>
    </row>
    <row r="150" spans="2:2" x14ac:dyDescent="0.25">
      <c r="B150" s="198" t="s">
        <v>529</v>
      </c>
    </row>
    <row r="151" spans="2:2" x14ac:dyDescent="0.25">
      <c r="B151" s="198" t="s">
        <v>530</v>
      </c>
    </row>
    <row r="152" spans="2:2" x14ac:dyDescent="0.25">
      <c r="B152" s="198" t="s">
        <v>681</v>
      </c>
    </row>
    <row r="153" spans="2:2" x14ac:dyDescent="0.25">
      <c r="B153" s="198"/>
    </row>
    <row r="154" spans="2:2" x14ac:dyDescent="0.25">
      <c r="B154" s="201" t="s">
        <v>682</v>
      </c>
    </row>
    <row r="155" spans="2:2" x14ac:dyDescent="0.25">
      <c r="B155" s="198" t="s">
        <v>531</v>
      </c>
    </row>
    <row r="156" spans="2:2" x14ac:dyDescent="0.25">
      <c r="B156" s="198" t="s">
        <v>683</v>
      </c>
    </row>
    <row r="157" spans="2:2" x14ac:dyDescent="0.25">
      <c r="B157" s="198" t="s">
        <v>532</v>
      </c>
    </row>
    <row r="158" spans="2:2" x14ac:dyDescent="0.25">
      <c r="B158" s="198"/>
    </row>
    <row r="159" spans="2:2" x14ac:dyDescent="0.25">
      <c r="B159" s="201" t="s">
        <v>684</v>
      </c>
    </row>
    <row r="160" spans="2:2" x14ac:dyDescent="0.25">
      <c r="B160" s="198" t="s">
        <v>533</v>
      </c>
    </row>
    <row r="161" spans="2:2" x14ac:dyDescent="0.25">
      <c r="B161" s="198" t="s">
        <v>534</v>
      </c>
    </row>
    <row r="162" spans="2:2" x14ac:dyDescent="0.25">
      <c r="B162" s="198" t="s">
        <v>535</v>
      </c>
    </row>
    <row r="163" spans="2:2" x14ac:dyDescent="0.25">
      <c r="B163" s="198" t="s">
        <v>536</v>
      </c>
    </row>
    <row r="164" spans="2:2" x14ac:dyDescent="0.25">
      <c r="B164" s="198" t="s">
        <v>537</v>
      </c>
    </row>
    <row r="165" spans="2:2" x14ac:dyDescent="0.25">
      <c r="B165" s="198" t="s">
        <v>538</v>
      </c>
    </row>
    <row r="166" spans="2:2" x14ac:dyDescent="0.25">
      <c r="B166" s="198" t="s">
        <v>539</v>
      </c>
    </row>
    <row r="167" spans="2:2" x14ac:dyDescent="0.25">
      <c r="B167" s="198" t="s">
        <v>685</v>
      </c>
    </row>
    <row r="168" spans="2:2" x14ac:dyDescent="0.25">
      <c r="B168" s="198" t="s">
        <v>686</v>
      </c>
    </row>
    <row r="169" spans="2:2" x14ac:dyDescent="0.25">
      <c r="B169" s="198"/>
    </row>
    <row r="170" spans="2:2" x14ac:dyDescent="0.25">
      <c r="B170" s="201" t="s">
        <v>687</v>
      </c>
    </row>
    <row r="171" spans="2:2" x14ac:dyDescent="0.25">
      <c r="B171" s="198" t="s">
        <v>540</v>
      </c>
    </row>
    <row r="172" spans="2:2" x14ac:dyDescent="0.25">
      <c r="B172" s="198" t="s">
        <v>541</v>
      </c>
    </row>
    <row r="173" spans="2:2" x14ac:dyDescent="0.25">
      <c r="B173" s="198" t="s">
        <v>542</v>
      </c>
    </row>
    <row r="174" spans="2:2" x14ac:dyDescent="0.25">
      <c r="B174" s="198"/>
    </row>
    <row r="175" spans="2:2" x14ac:dyDescent="0.25">
      <c r="B175" s="201" t="s">
        <v>688</v>
      </c>
    </row>
    <row r="176" spans="2:2" x14ac:dyDescent="0.25">
      <c r="B176" s="198" t="s">
        <v>689</v>
      </c>
    </row>
    <row r="177" spans="2:2" x14ac:dyDescent="0.25">
      <c r="B177" s="198" t="s">
        <v>543</v>
      </c>
    </row>
    <row r="178" spans="2:2" x14ac:dyDescent="0.25">
      <c r="B178" s="198" t="s">
        <v>544</v>
      </c>
    </row>
    <row r="179" spans="2:2" x14ac:dyDescent="0.25">
      <c r="B179" s="198" t="s">
        <v>545</v>
      </c>
    </row>
    <row r="180" spans="2:2" x14ac:dyDescent="0.25">
      <c r="B180" s="198" t="s">
        <v>546</v>
      </c>
    </row>
    <row r="181" spans="2:2" x14ac:dyDescent="0.25">
      <c r="B181" s="198" t="s">
        <v>547</v>
      </c>
    </row>
    <row r="182" spans="2:2" x14ac:dyDescent="0.25">
      <c r="B182" s="198" t="s">
        <v>548</v>
      </c>
    </row>
    <row r="183" spans="2:2" x14ac:dyDescent="0.25">
      <c r="B183" s="198" t="s">
        <v>549</v>
      </c>
    </row>
    <row r="184" spans="2:2" x14ac:dyDescent="0.25">
      <c r="B184" s="780" t="s">
        <v>690</v>
      </c>
    </row>
    <row r="185" spans="2:2" x14ac:dyDescent="0.25">
      <c r="B185" s="198" t="s">
        <v>550</v>
      </c>
    </row>
    <row r="186" spans="2:2" x14ac:dyDescent="0.25">
      <c r="B186" s="198" t="s">
        <v>551</v>
      </c>
    </row>
    <row r="187" spans="2:2" x14ac:dyDescent="0.25">
      <c r="B187" s="198" t="s">
        <v>691</v>
      </c>
    </row>
    <row r="188" spans="2:2" x14ac:dyDescent="0.25">
      <c r="B188" s="198" t="s">
        <v>552</v>
      </c>
    </row>
    <row r="189" spans="2:2" x14ac:dyDescent="0.25">
      <c r="B189" s="198" t="s">
        <v>553</v>
      </c>
    </row>
    <row r="190" spans="2:2" x14ac:dyDescent="0.25">
      <c r="B190" s="198" t="s">
        <v>554</v>
      </c>
    </row>
    <row r="191" spans="2:2" x14ac:dyDescent="0.25">
      <c r="B191" s="198" t="s">
        <v>555</v>
      </c>
    </row>
    <row r="192" spans="2:2" x14ac:dyDescent="0.25">
      <c r="B192" s="198" t="s">
        <v>556</v>
      </c>
    </row>
    <row r="193" spans="2:2" x14ac:dyDescent="0.25">
      <c r="B193" s="198"/>
    </row>
    <row r="194" spans="2:2" ht="15.75" x14ac:dyDescent="0.25">
      <c r="B194" s="203" t="s">
        <v>692</v>
      </c>
    </row>
    <row r="195" spans="2:2" x14ac:dyDescent="0.25">
      <c r="B195" s="198" t="s">
        <v>557</v>
      </c>
    </row>
    <row r="196" spans="2:2" x14ac:dyDescent="0.25">
      <c r="B196" s="198" t="s">
        <v>558</v>
      </c>
    </row>
    <row r="197" spans="2:2" x14ac:dyDescent="0.25">
      <c r="B197" s="198" t="s">
        <v>559</v>
      </c>
    </row>
    <row r="198" spans="2:2" x14ac:dyDescent="0.25">
      <c r="B198" s="198" t="s">
        <v>693</v>
      </c>
    </row>
    <row r="199" spans="2:2" x14ac:dyDescent="0.25">
      <c r="B199" s="198" t="s">
        <v>560</v>
      </c>
    </row>
    <row r="200" spans="2:2" x14ac:dyDescent="0.25">
      <c r="B200" s="198" t="s">
        <v>561</v>
      </c>
    </row>
    <row r="201" spans="2:2" x14ac:dyDescent="0.25">
      <c r="B201" s="198" t="s">
        <v>562</v>
      </c>
    </row>
    <row r="202" spans="2:2" x14ac:dyDescent="0.25">
      <c r="B202" s="198" t="s">
        <v>563</v>
      </c>
    </row>
    <row r="203" spans="2:2" x14ac:dyDescent="0.25">
      <c r="B203" s="198" t="s">
        <v>564</v>
      </c>
    </row>
    <row r="204" spans="2:2" x14ac:dyDescent="0.25">
      <c r="B204" s="198" t="s">
        <v>565</v>
      </c>
    </row>
    <row r="205" spans="2:2" x14ac:dyDescent="0.25">
      <c r="B205" s="198" t="s">
        <v>1302</v>
      </c>
    </row>
    <row r="206" spans="2:2" x14ac:dyDescent="0.25">
      <c r="B206" s="198"/>
    </row>
    <row r="207" spans="2:2" ht="15.75" x14ac:dyDescent="0.25">
      <c r="B207" s="203" t="s">
        <v>694</v>
      </c>
    </row>
    <row r="208" spans="2:2" x14ac:dyDescent="0.25">
      <c r="B208" s="198" t="s">
        <v>566</v>
      </c>
    </row>
    <row r="209" spans="2:2" x14ac:dyDescent="0.25">
      <c r="B209" s="198" t="s">
        <v>567</v>
      </c>
    </row>
    <row r="210" spans="2:2" x14ac:dyDescent="0.25">
      <c r="B210" s="204" t="s">
        <v>341</v>
      </c>
    </row>
    <row r="211" spans="2:2" x14ac:dyDescent="0.25">
      <c r="B211" s="198" t="s">
        <v>342</v>
      </c>
    </row>
    <row r="212" spans="2:2" x14ac:dyDescent="0.25">
      <c r="B212" s="198" t="s">
        <v>343</v>
      </c>
    </row>
    <row r="213" spans="2:2" x14ac:dyDescent="0.25">
      <c r="B213" s="198" t="s">
        <v>344</v>
      </c>
    </row>
    <row r="214" spans="2:2" x14ac:dyDescent="0.25">
      <c r="B214" s="198" t="s">
        <v>345</v>
      </c>
    </row>
    <row r="215" spans="2:2" x14ac:dyDescent="0.25">
      <c r="B215" s="199" t="s">
        <v>571</v>
      </c>
    </row>
    <row r="216" spans="2:2" x14ac:dyDescent="0.25">
      <c r="B216" s="199" t="s">
        <v>695</v>
      </c>
    </row>
    <row r="217" spans="2:2" x14ac:dyDescent="0.25">
      <c r="B217" s="198"/>
    </row>
    <row r="218" spans="2:2" ht="15.75" x14ac:dyDescent="0.25">
      <c r="B218" s="203" t="s">
        <v>696</v>
      </c>
    </row>
    <row r="219" spans="2:2" x14ac:dyDescent="0.25">
      <c r="B219" s="198" t="s">
        <v>346</v>
      </c>
    </row>
    <row r="220" spans="2:2" x14ac:dyDescent="0.25">
      <c r="B220" s="198" t="s">
        <v>697</v>
      </c>
    </row>
    <row r="221" spans="2:2" x14ac:dyDescent="0.25">
      <c r="B221" s="198" t="s">
        <v>275</v>
      </c>
    </row>
    <row r="222" spans="2:2" x14ac:dyDescent="0.25">
      <c r="B222" s="198" t="s">
        <v>698</v>
      </c>
    </row>
    <row r="223" spans="2:2" x14ac:dyDescent="0.25">
      <c r="B223" s="199" t="s">
        <v>699</v>
      </c>
    </row>
    <row r="224" spans="2:2" x14ac:dyDescent="0.25">
      <c r="B224" s="199"/>
    </row>
    <row r="225" spans="2:4" ht="15.75" x14ac:dyDescent="0.25">
      <c r="B225" s="203" t="s">
        <v>3334</v>
      </c>
    </row>
    <row r="226" spans="2:4" x14ac:dyDescent="0.25">
      <c r="B226" s="1144" t="s">
        <v>3335</v>
      </c>
      <c r="C226" t="s">
        <v>3365</v>
      </c>
      <c r="D226" s="211"/>
    </row>
    <row r="227" spans="2:4" x14ac:dyDescent="0.25">
      <c r="B227" s="324"/>
    </row>
    <row r="228" spans="2:4" x14ac:dyDescent="0.25">
      <c r="B228" s="172"/>
    </row>
  </sheetData>
  <printOptions horizontalCentered="1"/>
  <pageMargins left="0.39370078740157483" right="0.39370078740157483" top="0.78740157480314965" bottom="0.39370078740157483" header="0.39370078740157483" footer="0"/>
  <pageSetup paperSize="9" scale="77" fitToHeight="0" orientation="portrait" r:id="rId1"/>
  <headerFooter scaleWithDoc="0">
    <oddHeader>&amp;L&amp;G&amp;R&amp;10Anexo à Circular OE2022
Série A N.º 1404</oddHeader>
  </headerFooter>
  <rowBreaks count="3" manualBreakCount="3">
    <brk id="66" max="2" man="1"/>
    <brk id="121" max="2" man="1"/>
    <brk id="183" max="2" man="1"/>
  </rowBreaks>
  <colBreaks count="1" manualBreakCount="1">
    <brk id="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147"/>
  <sheetViews>
    <sheetView showGridLines="0" zoomScale="92" zoomScaleNormal="92" zoomScaleSheetLayoutView="100" workbookViewId="0"/>
  </sheetViews>
  <sheetFormatPr defaultRowHeight="15" x14ac:dyDescent="0.25"/>
  <cols>
    <col min="1" max="1" width="4.85546875" customWidth="1"/>
    <col min="2" max="2" width="15.140625" customWidth="1"/>
    <col min="3" max="5" width="6" customWidth="1"/>
    <col min="6" max="6" width="81.28515625" customWidth="1"/>
    <col min="7" max="7" width="18.42578125" customWidth="1"/>
    <col min="8" max="8" width="4.85546875" customWidth="1"/>
    <col min="9" max="9" width="1.85546875" customWidth="1"/>
    <col min="12" max="12" width="59.5703125" customWidth="1"/>
    <col min="13" max="13" width="3" customWidth="1"/>
  </cols>
  <sheetData>
    <row r="1" spans="2:16" s="870" customFormat="1" ht="15" customHeight="1" x14ac:dyDescent="0.35">
      <c r="D1" s="943"/>
      <c r="E1" s="943"/>
      <c r="F1" s="943"/>
      <c r="G1" s="943"/>
      <c r="H1" s="943"/>
      <c r="I1" s="943"/>
      <c r="J1" s="943"/>
      <c r="K1" s="943"/>
      <c r="L1" s="943"/>
      <c r="M1" s="871"/>
      <c r="N1" s="869"/>
      <c r="O1" s="869"/>
      <c r="P1" s="869"/>
    </row>
    <row r="2" spans="2:16" s="870" customFormat="1" ht="18" customHeight="1" x14ac:dyDescent="0.3">
      <c r="B2" s="1252" t="s">
        <v>2046</v>
      </c>
      <c r="C2" s="1252"/>
      <c r="D2" s="1252"/>
      <c r="E2" s="1252"/>
      <c r="F2" s="1252"/>
      <c r="G2" s="1252"/>
      <c r="H2" s="942"/>
      <c r="I2" s="872"/>
      <c r="J2" s="872"/>
      <c r="K2" s="872"/>
      <c r="L2" s="872"/>
      <c r="M2" s="872"/>
      <c r="N2" s="869"/>
      <c r="O2" s="869"/>
      <c r="P2" s="869"/>
    </row>
    <row r="3" spans="2:16" s="272" customFormat="1" ht="21" x14ac:dyDescent="0.35">
      <c r="B3" s="1253" t="s">
        <v>2047</v>
      </c>
      <c r="C3" s="1253"/>
      <c r="D3" s="1253"/>
      <c r="E3" s="1253"/>
      <c r="F3" s="1253"/>
      <c r="G3" s="1253"/>
      <c r="H3" s="943"/>
    </row>
    <row r="4" spans="2:16" s="272" customFormat="1" ht="9" customHeight="1" x14ac:dyDescent="0.25">
      <c r="C4" s="867"/>
      <c r="D4" s="866"/>
      <c r="E4" s="866"/>
      <c r="F4" s="866"/>
      <c r="G4" s="213"/>
      <c r="H4" s="868"/>
    </row>
    <row r="5" spans="2:16" ht="28.5" customHeight="1" x14ac:dyDescent="0.25">
      <c r="B5" s="1045" t="s">
        <v>0</v>
      </c>
      <c r="C5" s="1046" t="s">
        <v>1947</v>
      </c>
      <c r="D5" s="1046" t="s">
        <v>1948</v>
      </c>
      <c r="E5" s="1046" t="s">
        <v>1949</v>
      </c>
      <c r="F5" s="1047" t="s">
        <v>1950</v>
      </c>
      <c r="G5" s="1045" t="s">
        <v>2579</v>
      </c>
    </row>
    <row r="6" spans="2:16" x14ac:dyDescent="0.25">
      <c r="B6" s="1040" t="s">
        <v>2220</v>
      </c>
      <c r="C6" s="1041">
        <v>3</v>
      </c>
      <c r="D6" s="1041">
        <v>0</v>
      </c>
      <c r="E6" s="1042">
        <v>0</v>
      </c>
      <c r="F6" s="1043" t="s">
        <v>182</v>
      </c>
      <c r="G6" s="1044"/>
    </row>
    <row r="7" spans="2:16" x14ac:dyDescent="0.25">
      <c r="B7" s="957" t="s">
        <v>2221</v>
      </c>
      <c r="C7" s="958">
        <v>3</v>
      </c>
      <c r="D7" s="958">
        <v>1</v>
      </c>
      <c r="E7" s="958">
        <v>0</v>
      </c>
      <c r="F7" s="959" t="s">
        <v>1951</v>
      </c>
      <c r="G7" s="960"/>
    </row>
    <row r="8" spans="2:16" x14ac:dyDescent="0.25">
      <c r="B8" s="961" t="s">
        <v>2222</v>
      </c>
      <c r="C8" s="962">
        <v>3</v>
      </c>
      <c r="D8" s="962">
        <v>1</v>
      </c>
      <c r="E8" s="963">
        <v>1</v>
      </c>
      <c r="F8" s="964" t="s">
        <v>1853</v>
      </c>
      <c r="G8" s="962" t="s">
        <v>1952</v>
      </c>
    </row>
    <row r="9" spans="2:16" x14ac:dyDescent="0.25">
      <c r="B9" s="961" t="s">
        <v>2223</v>
      </c>
      <c r="C9" s="962" t="s">
        <v>1953</v>
      </c>
      <c r="D9" s="962" t="s">
        <v>1953</v>
      </c>
      <c r="E9" s="963" t="s">
        <v>1953</v>
      </c>
      <c r="F9" s="964" t="s">
        <v>89</v>
      </c>
      <c r="G9" s="962"/>
    </row>
    <row r="10" spans="2:16" x14ac:dyDescent="0.25">
      <c r="B10" s="961" t="s">
        <v>2224</v>
      </c>
      <c r="C10" s="962">
        <v>3</v>
      </c>
      <c r="D10" s="962">
        <v>1</v>
      </c>
      <c r="E10" s="963">
        <v>3</v>
      </c>
      <c r="F10" s="964" t="s">
        <v>1854</v>
      </c>
      <c r="G10" s="962" t="s">
        <v>1956</v>
      </c>
    </row>
    <row r="11" spans="2:16" x14ac:dyDescent="0.25">
      <c r="B11" s="961" t="s">
        <v>2223</v>
      </c>
      <c r="C11" s="962" t="s">
        <v>1953</v>
      </c>
      <c r="D11" s="962" t="s">
        <v>1953</v>
      </c>
      <c r="E11" s="963" t="s">
        <v>1953</v>
      </c>
      <c r="F11" s="964" t="s">
        <v>89</v>
      </c>
      <c r="G11" s="962"/>
    </row>
    <row r="12" spans="2:16" x14ac:dyDescent="0.25">
      <c r="B12" s="961" t="s">
        <v>2225</v>
      </c>
      <c r="C12" s="962">
        <v>3</v>
      </c>
      <c r="D12" s="962">
        <v>1</v>
      </c>
      <c r="E12" s="965">
        <v>6</v>
      </c>
      <c r="F12" s="964" t="s">
        <v>2098</v>
      </c>
      <c r="G12" s="962" t="s">
        <v>1938</v>
      </c>
    </row>
    <row r="13" spans="2:16" x14ac:dyDescent="0.25">
      <c r="B13" s="961" t="s">
        <v>2226</v>
      </c>
      <c r="C13" s="962">
        <v>3</v>
      </c>
      <c r="D13" s="962">
        <v>1</v>
      </c>
      <c r="E13" s="965">
        <v>7</v>
      </c>
      <c r="F13" s="964" t="s">
        <v>1875</v>
      </c>
      <c r="G13" s="962" t="s">
        <v>1954</v>
      </c>
    </row>
    <row r="14" spans="2:16" x14ac:dyDescent="0.25">
      <c r="B14" s="961" t="s">
        <v>2227</v>
      </c>
      <c r="C14" s="962">
        <v>3</v>
      </c>
      <c r="D14" s="962">
        <v>1</v>
      </c>
      <c r="E14" s="965">
        <v>8</v>
      </c>
      <c r="F14" s="964" t="s">
        <v>1876</v>
      </c>
      <c r="G14" s="962" t="s">
        <v>1955</v>
      </c>
    </row>
    <row r="15" spans="2:16" x14ac:dyDescent="0.25">
      <c r="B15" s="961" t="s">
        <v>2228</v>
      </c>
      <c r="C15" s="962">
        <v>3</v>
      </c>
      <c r="D15" s="962">
        <v>1</v>
      </c>
      <c r="E15" s="963">
        <v>9</v>
      </c>
      <c r="F15" s="964" t="s">
        <v>1855</v>
      </c>
      <c r="G15" s="962" t="s">
        <v>1957</v>
      </c>
    </row>
    <row r="16" spans="2:16" x14ac:dyDescent="0.25">
      <c r="B16" s="957" t="s">
        <v>2229</v>
      </c>
      <c r="C16" s="958">
        <v>3</v>
      </c>
      <c r="D16" s="958">
        <v>2</v>
      </c>
      <c r="E16" s="958">
        <v>0</v>
      </c>
      <c r="F16" s="959" t="s">
        <v>293</v>
      </c>
      <c r="G16" s="960"/>
    </row>
    <row r="17" spans="2:7" x14ac:dyDescent="0.25">
      <c r="B17" s="961" t="s">
        <v>2230</v>
      </c>
      <c r="C17" s="962">
        <v>3</v>
      </c>
      <c r="D17" s="962">
        <v>2</v>
      </c>
      <c r="E17" s="963">
        <v>1</v>
      </c>
      <c r="F17" s="964" t="s">
        <v>293</v>
      </c>
      <c r="G17" s="962">
        <v>320</v>
      </c>
    </row>
    <row r="18" spans="2:7" x14ac:dyDescent="0.25">
      <c r="B18" s="961" t="s">
        <v>2223</v>
      </c>
      <c r="C18" s="962" t="s">
        <v>1953</v>
      </c>
      <c r="D18" s="962" t="s">
        <v>1953</v>
      </c>
      <c r="E18" s="963" t="s">
        <v>1953</v>
      </c>
      <c r="F18" s="964" t="s">
        <v>89</v>
      </c>
      <c r="G18" s="962"/>
    </row>
    <row r="19" spans="2:7" x14ac:dyDescent="0.25">
      <c r="B19" s="957" t="s">
        <v>2231</v>
      </c>
      <c r="C19" s="958">
        <v>3</v>
      </c>
      <c r="D19" s="958">
        <v>3</v>
      </c>
      <c r="E19" s="958">
        <v>0</v>
      </c>
      <c r="F19" s="959" t="s">
        <v>603</v>
      </c>
      <c r="G19" s="960"/>
    </row>
    <row r="20" spans="2:7" x14ac:dyDescent="0.25">
      <c r="B20" s="961" t="s">
        <v>2232</v>
      </c>
      <c r="C20" s="962">
        <v>3</v>
      </c>
      <c r="D20" s="962">
        <v>3</v>
      </c>
      <c r="E20" s="963">
        <v>1</v>
      </c>
      <c r="F20" s="964" t="s">
        <v>603</v>
      </c>
      <c r="G20" s="962" t="s">
        <v>2033</v>
      </c>
    </row>
    <row r="21" spans="2:7" x14ac:dyDescent="0.25">
      <c r="B21" s="961" t="s">
        <v>2223</v>
      </c>
      <c r="C21" s="962" t="s">
        <v>1953</v>
      </c>
      <c r="D21" s="962" t="s">
        <v>1953</v>
      </c>
      <c r="E21" s="963" t="s">
        <v>1953</v>
      </c>
      <c r="F21" s="964" t="s">
        <v>89</v>
      </c>
      <c r="G21" s="962"/>
    </row>
    <row r="22" spans="2:7" x14ac:dyDescent="0.25">
      <c r="B22" s="957" t="s">
        <v>2223</v>
      </c>
      <c r="C22" s="958" t="s">
        <v>1953</v>
      </c>
      <c r="D22" s="958" t="s">
        <v>1953</v>
      </c>
      <c r="E22" s="958" t="s">
        <v>1953</v>
      </c>
      <c r="F22" s="959" t="s">
        <v>89</v>
      </c>
      <c r="G22" s="960"/>
    </row>
    <row r="23" spans="2:7" x14ac:dyDescent="0.25">
      <c r="B23" s="957" t="s">
        <v>2233</v>
      </c>
      <c r="C23" s="958">
        <v>3</v>
      </c>
      <c r="D23" s="958">
        <v>5</v>
      </c>
      <c r="E23" s="958">
        <v>0</v>
      </c>
      <c r="F23" s="959" t="s">
        <v>1965</v>
      </c>
      <c r="G23" s="960"/>
    </row>
    <row r="24" spans="2:7" x14ac:dyDescent="0.25">
      <c r="B24" s="961" t="s">
        <v>2234</v>
      </c>
      <c r="C24" s="962">
        <v>3</v>
      </c>
      <c r="D24" s="962">
        <v>5</v>
      </c>
      <c r="E24" s="963">
        <v>1</v>
      </c>
      <c r="F24" s="964" t="s">
        <v>1856</v>
      </c>
      <c r="G24" s="962" t="s">
        <v>1966</v>
      </c>
    </row>
    <row r="25" spans="2:7" x14ac:dyDescent="0.25">
      <c r="B25" s="961" t="s">
        <v>2235</v>
      </c>
      <c r="C25" s="962">
        <v>3</v>
      </c>
      <c r="D25" s="962">
        <v>5</v>
      </c>
      <c r="E25" s="963">
        <v>2</v>
      </c>
      <c r="F25" s="964" t="s">
        <v>1857</v>
      </c>
      <c r="G25" s="962" t="s">
        <v>1967</v>
      </c>
    </row>
    <row r="26" spans="2:7" x14ac:dyDescent="0.25">
      <c r="B26" s="961" t="s">
        <v>2236</v>
      </c>
      <c r="C26" s="962">
        <v>3</v>
      </c>
      <c r="D26" s="962">
        <v>5</v>
      </c>
      <c r="E26" s="963">
        <v>3</v>
      </c>
      <c r="F26" s="964" t="s">
        <v>1858</v>
      </c>
      <c r="G26" s="962" t="s">
        <v>1968</v>
      </c>
    </row>
    <row r="27" spans="2:7" x14ac:dyDescent="0.25">
      <c r="B27" s="961" t="s">
        <v>2237</v>
      </c>
      <c r="C27" s="962">
        <v>3</v>
      </c>
      <c r="D27" s="962">
        <v>5</v>
      </c>
      <c r="E27" s="963">
        <v>4</v>
      </c>
      <c r="F27" s="964" t="s">
        <v>1859</v>
      </c>
      <c r="G27" s="962" t="s">
        <v>1969</v>
      </c>
    </row>
    <row r="28" spans="2:7" x14ac:dyDescent="0.25">
      <c r="B28" s="961" t="s">
        <v>2238</v>
      </c>
      <c r="C28" s="962">
        <v>3</v>
      </c>
      <c r="D28" s="962">
        <v>5</v>
      </c>
      <c r="E28" s="963">
        <v>5</v>
      </c>
      <c r="F28" s="964" t="s">
        <v>1860</v>
      </c>
      <c r="G28" s="962" t="s">
        <v>1970</v>
      </c>
    </row>
    <row r="29" spans="2:7" x14ac:dyDescent="0.25">
      <c r="B29" s="961" t="s">
        <v>2239</v>
      </c>
      <c r="C29" s="962">
        <v>3</v>
      </c>
      <c r="D29" s="962">
        <v>5</v>
      </c>
      <c r="E29" s="963">
        <v>6</v>
      </c>
      <c r="F29" s="964" t="s">
        <v>2099</v>
      </c>
      <c r="G29" s="962" t="s">
        <v>1971</v>
      </c>
    </row>
    <row r="30" spans="2:7" x14ac:dyDescent="0.25">
      <c r="B30" s="961" t="s">
        <v>2240</v>
      </c>
      <c r="C30" s="962">
        <v>3</v>
      </c>
      <c r="D30" s="962">
        <v>5</v>
      </c>
      <c r="E30" s="963">
        <v>7</v>
      </c>
      <c r="F30" s="964" t="s">
        <v>1861</v>
      </c>
      <c r="G30" s="962" t="s">
        <v>1972</v>
      </c>
    </row>
    <row r="31" spans="2:7" x14ac:dyDescent="0.25">
      <c r="B31" s="961" t="s">
        <v>2241</v>
      </c>
      <c r="C31" s="962">
        <v>3</v>
      </c>
      <c r="D31" s="962">
        <v>5</v>
      </c>
      <c r="E31" s="963">
        <v>8</v>
      </c>
      <c r="F31" s="964" t="s">
        <v>1862</v>
      </c>
      <c r="G31" s="962" t="s">
        <v>1973</v>
      </c>
    </row>
    <row r="32" spans="2:7" ht="15" customHeight="1" x14ac:dyDescent="0.25">
      <c r="B32" s="961" t="s">
        <v>2242</v>
      </c>
      <c r="C32" s="962">
        <v>3</v>
      </c>
      <c r="D32" s="962">
        <v>5</v>
      </c>
      <c r="E32" s="963">
        <v>9</v>
      </c>
      <c r="F32" s="966" t="s">
        <v>1863</v>
      </c>
      <c r="G32" s="967" t="s">
        <v>1974</v>
      </c>
    </row>
    <row r="33" spans="2:7" x14ac:dyDescent="0.25">
      <c r="B33" s="957" t="s">
        <v>2243</v>
      </c>
      <c r="C33" s="958">
        <v>3</v>
      </c>
      <c r="D33" s="958">
        <v>6</v>
      </c>
      <c r="E33" s="958">
        <v>0</v>
      </c>
      <c r="F33" s="959" t="s">
        <v>604</v>
      </c>
      <c r="G33" s="960"/>
    </row>
    <row r="34" spans="2:7" x14ac:dyDescent="0.25">
      <c r="B34" s="961" t="s">
        <v>2244</v>
      </c>
      <c r="C34" s="962">
        <v>3</v>
      </c>
      <c r="D34" s="962">
        <v>6</v>
      </c>
      <c r="E34" s="963">
        <v>1</v>
      </c>
      <c r="F34" s="964" t="s">
        <v>605</v>
      </c>
      <c r="G34" s="962" t="s">
        <v>1975</v>
      </c>
    </row>
    <row r="35" spans="2:7" x14ac:dyDescent="0.25">
      <c r="B35" s="961" t="s">
        <v>2245</v>
      </c>
      <c r="C35" s="962">
        <v>3</v>
      </c>
      <c r="D35" s="962">
        <v>6</v>
      </c>
      <c r="E35" s="963">
        <v>2</v>
      </c>
      <c r="F35" s="964" t="s">
        <v>606</v>
      </c>
      <c r="G35" s="962" t="s">
        <v>1976</v>
      </c>
    </row>
    <row r="36" spans="2:7" x14ac:dyDescent="0.25">
      <c r="B36" s="961" t="s">
        <v>2246</v>
      </c>
      <c r="C36" s="962">
        <v>3</v>
      </c>
      <c r="D36" s="962">
        <v>6</v>
      </c>
      <c r="E36" s="963">
        <v>3</v>
      </c>
      <c r="F36" s="964" t="s">
        <v>607</v>
      </c>
      <c r="G36" s="962" t="s">
        <v>1977</v>
      </c>
    </row>
    <row r="37" spans="2:7" x14ac:dyDescent="0.25">
      <c r="B37" s="961" t="s">
        <v>2247</v>
      </c>
      <c r="C37" s="962">
        <v>3</v>
      </c>
      <c r="D37" s="962">
        <v>6</v>
      </c>
      <c r="E37" s="963">
        <v>4</v>
      </c>
      <c r="F37" s="964" t="s">
        <v>1442</v>
      </c>
      <c r="G37" s="962" t="s">
        <v>1978</v>
      </c>
    </row>
    <row r="38" spans="2:7" x14ac:dyDescent="0.25">
      <c r="B38" s="961" t="s">
        <v>2248</v>
      </c>
      <c r="C38" s="962">
        <v>3</v>
      </c>
      <c r="D38" s="962">
        <v>6</v>
      </c>
      <c r="E38" s="963">
        <v>5</v>
      </c>
      <c r="F38" s="964" t="s">
        <v>1443</v>
      </c>
      <c r="G38" s="962" t="s">
        <v>1979</v>
      </c>
    </row>
    <row r="39" spans="2:7" x14ac:dyDescent="0.25">
      <c r="B39" s="961" t="s">
        <v>2249</v>
      </c>
      <c r="C39" s="962">
        <v>3</v>
      </c>
      <c r="D39" s="962">
        <v>6</v>
      </c>
      <c r="E39" s="963">
        <v>6</v>
      </c>
      <c r="F39" s="964" t="s">
        <v>2100</v>
      </c>
      <c r="G39" s="962" t="s">
        <v>1980</v>
      </c>
    </row>
    <row r="40" spans="2:7" x14ac:dyDescent="0.25">
      <c r="B40" s="961" t="s">
        <v>2250</v>
      </c>
      <c r="C40" s="962">
        <v>3</v>
      </c>
      <c r="D40" s="962">
        <v>6</v>
      </c>
      <c r="E40" s="963">
        <v>7</v>
      </c>
      <c r="F40" s="964" t="s">
        <v>1483</v>
      </c>
      <c r="G40" s="962" t="s">
        <v>1981</v>
      </c>
    </row>
    <row r="41" spans="2:7" x14ac:dyDescent="0.25">
      <c r="B41" s="961" t="s">
        <v>2251</v>
      </c>
      <c r="C41" s="962">
        <v>3</v>
      </c>
      <c r="D41" s="962">
        <v>6</v>
      </c>
      <c r="E41" s="963">
        <v>8</v>
      </c>
      <c r="F41" s="964" t="s">
        <v>608</v>
      </c>
      <c r="G41" s="962" t="s">
        <v>1982</v>
      </c>
    </row>
    <row r="42" spans="2:7" ht="15" customHeight="1" x14ac:dyDescent="0.25">
      <c r="B42" s="961" t="s">
        <v>2252</v>
      </c>
      <c r="C42" s="962">
        <v>3</v>
      </c>
      <c r="D42" s="962">
        <v>6</v>
      </c>
      <c r="E42" s="963">
        <v>9</v>
      </c>
      <c r="F42" s="966" t="s">
        <v>609</v>
      </c>
      <c r="G42" s="967" t="s">
        <v>1983</v>
      </c>
    </row>
    <row r="43" spans="2:7" x14ac:dyDescent="0.25">
      <c r="B43" s="957" t="s">
        <v>2253</v>
      </c>
      <c r="C43" s="958">
        <v>3</v>
      </c>
      <c r="D43" s="958">
        <v>7</v>
      </c>
      <c r="E43" s="958">
        <v>0</v>
      </c>
      <c r="F43" s="959" t="s">
        <v>1984</v>
      </c>
      <c r="G43" s="960"/>
    </row>
    <row r="44" spans="2:7" x14ac:dyDescent="0.25">
      <c r="B44" s="961" t="s">
        <v>2254</v>
      </c>
      <c r="C44" s="962">
        <v>3</v>
      </c>
      <c r="D44" s="962">
        <v>7</v>
      </c>
      <c r="E44" s="963">
        <v>1</v>
      </c>
      <c r="F44" s="964" t="s">
        <v>1985</v>
      </c>
      <c r="G44" s="962" t="s">
        <v>1986</v>
      </c>
    </row>
    <row r="45" spans="2:7" x14ac:dyDescent="0.25">
      <c r="B45" s="961" t="s">
        <v>2255</v>
      </c>
      <c r="C45" s="962">
        <v>3</v>
      </c>
      <c r="D45" s="962">
        <v>7</v>
      </c>
      <c r="E45" s="963">
        <v>2</v>
      </c>
      <c r="F45" s="964" t="s">
        <v>1987</v>
      </c>
      <c r="G45" s="962" t="s">
        <v>1988</v>
      </c>
    </row>
    <row r="46" spans="2:7" x14ac:dyDescent="0.25">
      <c r="B46" s="961" t="s">
        <v>2256</v>
      </c>
      <c r="C46" s="962">
        <v>3</v>
      </c>
      <c r="D46" s="962">
        <v>7</v>
      </c>
      <c r="E46" s="963">
        <v>3</v>
      </c>
      <c r="F46" s="964" t="s">
        <v>1864</v>
      </c>
      <c r="G46" s="962" t="s">
        <v>1989</v>
      </c>
    </row>
    <row r="47" spans="2:7" x14ac:dyDescent="0.25">
      <c r="B47" s="961" t="s">
        <v>2257</v>
      </c>
      <c r="C47" s="962">
        <v>3</v>
      </c>
      <c r="D47" s="962">
        <v>7</v>
      </c>
      <c r="E47" s="963">
        <v>4</v>
      </c>
      <c r="F47" s="964" t="s">
        <v>1990</v>
      </c>
      <c r="G47" s="962" t="s">
        <v>1991</v>
      </c>
    </row>
    <row r="48" spans="2:7" x14ac:dyDescent="0.25">
      <c r="B48" s="961" t="s">
        <v>2223</v>
      </c>
      <c r="C48" s="962" t="s">
        <v>1953</v>
      </c>
      <c r="D48" s="962" t="s">
        <v>1953</v>
      </c>
      <c r="E48" s="963" t="s">
        <v>1953</v>
      </c>
      <c r="F48" s="964" t="s">
        <v>89</v>
      </c>
      <c r="G48" s="962"/>
    </row>
    <row r="49" spans="2:7" x14ac:dyDescent="0.25">
      <c r="B49" s="957" t="s">
        <v>2223</v>
      </c>
      <c r="C49" s="958" t="s">
        <v>1953</v>
      </c>
      <c r="D49" s="958" t="s">
        <v>1953</v>
      </c>
      <c r="E49" s="958" t="s">
        <v>1953</v>
      </c>
      <c r="F49" s="959" t="s">
        <v>89</v>
      </c>
      <c r="G49" s="960"/>
    </row>
    <row r="50" spans="2:7" x14ac:dyDescent="0.25">
      <c r="B50" s="952" t="s">
        <v>2258</v>
      </c>
      <c r="C50" s="953">
        <v>4</v>
      </c>
      <c r="D50" s="953">
        <v>0</v>
      </c>
      <c r="E50" s="954">
        <v>0</v>
      </c>
      <c r="F50" s="955" t="s">
        <v>183</v>
      </c>
      <c r="G50" s="956"/>
    </row>
    <row r="51" spans="2:7" x14ac:dyDescent="0.25">
      <c r="B51" s="957" t="s">
        <v>2259</v>
      </c>
      <c r="C51" s="958">
        <v>4</v>
      </c>
      <c r="D51" s="958">
        <v>1</v>
      </c>
      <c r="E51" s="958">
        <v>0</v>
      </c>
      <c r="F51" s="959" t="s">
        <v>898</v>
      </c>
      <c r="G51" s="960"/>
    </row>
    <row r="52" spans="2:7" x14ac:dyDescent="0.25">
      <c r="B52" s="961" t="s">
        <v>2260</v>
      </c>
      <c r="C52" s="962">
        <v>4</v>
      </c>
      <c r="D52" s="962">
        <v>1</v>
      </c>
      <c r="E52" s="963">
        <v>1</v>
      </c>
      <c r="F52" s="964" t="s">
        <v>1444</v>
      </c>
      <c r="G52" s="962" t="s">
        <v>1994</v>
      </c>
    </row>
    <row r="53" spans="2:7" x14ac:dyDescent="0.25">
      <c r="B53" s="961" t="s">
        <v>2261</v>
      </c>
      <c r="C53" s="962">
        <v>4</v>
      </c>
      <c r="D53" s="962">
        <v>1</v>
      </c>
      <c r="E53" s="963">
        <v>2</v>
      </c>
      <c r="F53" s="964" t="s">
        <v>1445</v>
      </c>
      <c r="G53" s="962" t="s">
        <v>1995</v>
      </c>
    </row>
    <row r="54" spans="2:7" x14ac:dyDescent="0.25">
      <c r="B54" s="961" t="s">
        <v>2262</v>
      </c>
      <c r="C54" s="962">
        <v>4</v>
      </c>
      <c r="D54" s="962">
        <v>1</v>
      </c>
      <c r="E54" s="963">
        <v>3</v>
      </c>
      <c r="F54" s="964" t="s">
        <v>1446</v>
      </c>
      <c r="G54" s="962" t="s">
        <v>1996</v>
      </c>
    </row>
    <row r="55" spans="2:7" x14ac:dyDescent="0.25">
      <c r="B55" s="961" t="s">
        <v>2263</v>
      </c>
      <c r="C55" s="962">
        <v>4</v>
      </c>
      <c r="D55" s="962">
        <v>1</v>
      </c>
      <c r="E55" s="963">
        <v>4</v>
      </c>
      <c r="F55" s="964" t="s">
        <v>1447</v>
      </c>
      <c r="G55" s="962" t="s">
        <v>1997</v>
      </c>
    </row>
    <row r="56" spans="2:7" x14ac:dyDescent="0.25">
      <c r="B56" s="961" t="s">
        <v>2264</v>
      </c>
      <c r="C56" s="962">
        <v>4</v>
      </c>
      <c r="D56" s="962">
        <v>1</v>
      </c>
      <c r="E56" s="963">
        <v>5</v>
      </c>
      <c r="F56" s="964" t="s">
        <v>1448</v>
      </c>
      <c r="G56" s="962" t="s">
        <v>1998</v>
      </c>
    </row>
    <row r="57" spans="2:7" x14ac:dyDescent="0.25">
      <c r="B57" s="961" t="s">
        <v>2265</v>
      </c>
      <c r="C57" s="962">
        <v>4</v>
      </c>
      <c r="D57" s="962">
        <v>1</v>
      </c>
      <c r="E57" s="963">
        <v>6</v>
      </c>
      <c r="F57" s="964" t="s">
        <v>1449</v>
      </c>
      <c r="G57" s="962" t="s">
        <v>1999</v>
      </c>
    </row>
    <row r="58" spans="2:7" x14ac:dyDescent="0.25">
      <c r="B58" s="961" t="s">
        <v>2266</v>
      </c>
      <c r="C58" s="962">
        <v>4</v>
      </c>
      <c r="D58" s="962">
        <v>1</v>
      </c>
      <c r="E58" s="963">
        <v>7</v>
      </c>
      <c r="F58" s="964" t="s">
        <v>1450</v>
      </c>
      <c r="G58" s="962" t="s">
        <v>2000</v>
      </c>
    </row>
    <row r="59" spans="2:7" x14ac:dyDescent="0.25">
      <c r="B59" s="961" t="s">
        <v>2267</v>
      </c>
      <c r="C59" s="962">
        <v>4</v>
      </c>
      <c r="D59" s="962">
        <v>1</v>
      </c>
      <c r="E59" s="963">
        <v>8</v>
      </c>
      <c r="F59" s="964" t="s">
        <v>1351</v>
      </c>
      <c r="G59" s="962" t="s">
        <v>2001</v>
      </c>
    </row>
    <row r="60" spans="2:7" x14ac:dyDescent="0.25">
      <c r="B60" s="961" t="s">
        <v>2223</v>
      </c>
      <c r="C60" s="962" t="s">
        <v>1953</v>
      </c>
      <c r="D60" s="962" t="s">
        <v>1953</v>
      </c>
      <c r="E60" s="963" t="s">
        <v>1953</v>
      </c>
      <c r="F60" s="964" t="s">
        <v>89</v>
      </c>
      <c r="G60" s="962"/>
    </row>
    <row r="61" spans="2:7" x14ac:dyDescent="0.25">
      <c r="B61" s="957" t="s">
        <v>2268</v>
      </c>
      <c r="C61" s="958">
        <v>4</v>
      </c>
      <c r="D61" s="958">
        <v>2</v>
      </c>
      <c r="E61" s="958">
        <v>0</v>
      </c>
      <c r="F61" s="959" t="s">
        <v>184</v>
      </c>
      <c r="G61" s="960"/>
    </row>
    <row r="62" spans="2:7" x14ac:dyDescent="0.25">
      <c r="B62" s="961" t="s">
        <v>2269</v>
      </c>
      <c r="C62" s="962">
        <v>4</v>
      </c>
      <c r="D62" s="963">
        <v>2</v>
      </c>
      <c r="E62" s="963">
        <v>1</v>
      </c>
      <c r="F62" s="964" t="s">
        <v>1451</v>
      </c>
      <c r="G62" s="962" t="s">
        <v>2002</v>
      </c>
    </row>
    <row r="63" spans="2:7" x14ac:dyDescent="0.25">
      <c r="B63" s="961" t="s">
        <v>2270</v>
      </c>
      <c r="C63" s="962">
        <v>4</v>
      </c>
      <c r="D63" s="963">
        <v>2</v>
      </c>
      <c r="E63" s="963">
        <v>2</v>
      </c>
      <c r="F63" s="964" t="s">
        <v>1452</v>
      </c>
      <c r="G63" s="962" t="s">
        <v>2003</v>
      </c>
    </row>
    <row r="64" spans="2:7" x14ac:dyDescent="0.25">
      <c r="B64" s="961" t="s">
        <v>2271</v>
      </c>
      <c r="C64" s="962">
        <v>4</v>
      </c>
      <c r="D64" s="963">
        <v>2</v>
      </c>
      <c r="E64" s="963">
        <v>3</v>
      </c>
      <c r="F64" s="964" t="s">
        <v>1453</v>
      </c>
      <c r="G64" s="962" t="s">
        <v>2004</v>
      </c>
    </row>
    <row r="65" spans="2:7" x14ac:dyDescent="0.25">
      <c r="B65" s="961" t="s">
        <v>2223</v>
      </c>
      <c r="C65" s="962" t="s">
        <v>1953</v>
      </c>
      <c r="D65" s="963" t="s">
        <v>1953</v>
      </c>
      <c r="E65" s="963" t="s">
        <v>1953</v>
      </c>
      <c r="F65" s="964" t="s">
        <v>89</v>
      </c>
      <c r="G65" s="962"/>
    </row>
    <row r="66" spans="2:7" x14ac:dyDescent="0.25">
      <c r="B66" s="957" t="s">
        <v>2272</v>
      </c>
      <c r="C66" s="958">
        <v>4</v>
      </c>
      <c r="D66" s="958">
        <v>3</v>
      </c>
      <c r="E66" s="958">
        <v>0</v>
      </c>
      <c r="F66" s="959" t="s">
        <v>185</v>
      </c>
      <c r="G66" s="960"/>
    </row>
    <row r="67" spans="2:7" x14ac:dyDescent="0.25">
      <c r="B67" s="961" t="s">
        <v>2273</v>
      </c>
      <c r="C67" s="962">
        <v>4</v>
      </c>
      <c r="D67" s="963">
        <v>3</v>
      </c>
      <c r="E67" s="963">
        <v>1</v>
      </c>
      <c r="F67" s="964" t="s">
        <v>1454</v>
      </c>
      <c r="G67" s="962" t="s">
        <v>2005</v>
      </c>
    </row>
    <row r="68" spans="2:7" x14ac:dyDescent="0.25">
      <c r="B68" s="961" t="s">
        <v>2274</v>
      </c>
      <c r="C68" s="962">
        <v>4</v>
      </c>
      <c r="D68" s="963">
        <v>3</v>
      </c>
      <c r="E68" s="963">
        <v>2</v>
      </c>
      <c r="F68" s="964" t="s">
        <v>1455</v>
      </c>
      <c r="G68" s="962" t="s">
        <v>2006</v>
      </c>
    </row>
    <row r="69" spans="2:7" x14ac:dyDescent="0.25">
      <c r="B69" s="961" t="s">
        <v>2275</v>
      </c>
      <c r="C69" s="962">
        <v>4</v>
      </c>
      <c r="D69" s="963">
        <v>3</v>
      </c>
      <c r="E69" s="963">
        <v>3</v>
      </c>
      <c r="F69" s="964" t="s">
        <v>1352</v>
      </c>
      <c r="G69" s="962" t="s">
        <v>2007</v>
      </c>
    </row>
    <row r="70" spans="2:7" x14ac:dyDescent="0.25">
      <c r="B70" s="961" t="s">
        <v>2223</v>
      </c>
      <c r="C70" s="962" t="s">
        <v>1953</v>
      </c>
      <c r="D70" s="963" t="s">
        <v>1953</v>
      </c>
      <c r="E70" s="963" t="s">
        <v>1953</v>
      </c>
      <c r="F70" s="964" t="s">
        <v>89</v>
      </c>
      <c r="G70" s="962"/>
    </row>
    <row r="71" spans="2:7" x14ac:dyDescent="0.25">
      <c r="B71" s="957" t="s">
        <v>2276</v>
      </c>
      <c r="C71" s="958">
        <v>4</v>
      </c>
      <c r="D71" s="958">
        <v>4</v>
      </c>
      <c r="E71" s="958">
        <v>0</v>
      </c>
      <c r="F71" s="959" t="s">
        <v>186</v>
      </c>
      <c r="G71" s="960"/>
    </row>
    <row r="72" spans="2:7" x14ac:dyDescent="0.25">
      <c r="B72" s="961" t="s">
        <v>2277</v>
      </c>
      <c r="C72" s="962">
        <v>4</v>
      </c>
      <c r="D72" s="963">
        <v>4</v>
      </c>
      <c r="E72" s="963">
        <v>1</v>
      </c>
      <c r="F72" s="964" t="s">
        <v>1456</v>
      </c>
      <c r="G72" s="962" t="s">
        <v>2008</v>
      </c>
    </row>
    <row r="73" spans="2:7" x14ac:dyDescent="0.25">
      <c r="B73" s="961" t="s">
        <v>2278</v>
      </c>
      <c r="C73" s="962">
        <v>4</v>
      </c>
      <c r="D73" s="963">
        <v>4</v>
      </c>
      <c r="E73" s="963">
        <v>2</v>
      </c>
      <c r="F73" s="964" t="s">
        <v>1457</v>
      </c>
      <c r="G73" s="962" t="s">
        <v>2009</v>
      </c>
    </row>
    <row r="74" spans="2:7" x14ac:dyDescent="0.25">
      <c r="B74" s="961" t="s">
        <v>2279</v>
      </c>
      <c r="C74" s="962">
        <v>4</v>
      </c>
      <c r="D74" s="963">
        <v>4</v>
      </c>
      <c r="E74" s="963">
        <v>3</v>
      </c>
      <c r="F74" s="964" t="s">
        <v>1458</v>
      </c>
      <c r="G74" s="962" t="s">
        <v>2010</v>
      </c>
    </row>
    <row r="75" spans="2:7" x14ac:dyDescent="0.25">
      <c r="B75" s="961" t="s">
        <v>2280</v>
      </c>
      <c r="C75" s="962">
        <v>4</v>
      </c>
      <c r="D75" s="963">
        <v>4</v>
      </c>
      <c r="E75" s="963">
        <v>4</v>
      </c>
      <c r="F75" s="964" t="s">
        <v>1459</v>
      </c>
      <c r="G75" s="962" t="s">
        <v>2011</v>
      </c>
    </row>
    <row r="76" spans="2:7" x14ac:dyDescent="0.25">
      <c r="B76" s="961" t="s">
        <v>2281</v>
      </c>
      <c r="C76" s="962">
        <v>4</v>
      </c>
      <c r="D76" s="963">
        <v>4</v>
      </c>
      <c r="E76" s="963">
        <v>5</v>
      </c>
      <c r="F76" s="964" t="s">
        <v>1460</v>
      </c>
      <c r="G76" s="962" t="s">
        <v>2012</v>
      </c>
    </row>
    <row r="77" spans="2:7" x14ac:dyDescent="0.25">
      <c r="B77" s="961" t="s">
        <v>2282</v>
      </c>
      <c r="C77" s="962">
        <v>4</v>
      </c>
      <c r="D77" s="963">
        <v>4</v>
      </c>
      <c r="E77" s="963">
        <v>6</v>
      </c>
      <c r="F77" s="964" t="s">
        <v>1461</v>
      </c>
      <c r="G77" s="962" t="s">
        <v>2013</v>
      </c>
    </row>
    <row r="78" spans="2:7" x14ac:dyDescent="0.25">
      <c r="B78" s="961" t="s">
        <v>2283</v>
      </c>
      <c r="C78" s="962">
        <v>4</v>
      </c>
      <c r="D78" s="963">
        <v>4</v>
      </c>
      <c r="E78" s="963">
        <v>7</v>
      </c>
      <c r="F78" s="964" t="s">
        <v>1462</v>
      </c>
      <c r="G78" s="962" t="s">
        <v>2014</v>
      </c>
    </row>
    <row r="79" spans="2:7" x14ac:dyDescent="0.25">
      <c r="B79" s="961" t="s">
        <v>2284</v>
      </c>
      <c r="C79" s="962">
        <v>4</v>
      </c>
      <c r="D79" s="963">
        <v>4</v>
      </c>
      <c r="E79" s="963">
        <v>8</v>
      </c>
      <c r="F79" s="964" t="s">
        <v>1463</v>
      </c>
      <c r="G79" s="962" t="s">
        <v>2015</v>
      </c>
    </row>
    <row r="80" spans="2:7" x14ac:dyDescent="0.25">
      <c r="B80" s="961" t="s">
        <v>2285</v>
      </c>
      <c r="C80" s="962">
        <v>4</v>
      </c>
      <c r="D80" s="963">
        <v>4</v>
      </c>
      <c r="E80" s="963">
        <v>9</v>
      </c>
      <c r="F80" s="964" t="s">
        <v>1353</v>
      </c>
      <c r="G80" s="962" t="s">
        <v>2016</v>
      </c>
    </row>
    <row r="81" spans="2:8" x14ac:dyDescent="0.25">
      <c r="B81" s="957" t="s">
        <v>2286</v>
      </c>
      <c r="C81" s="958">
        <v>4</v>
      </c>
      <c r="D81" s="958">
        <v>5</v>
      </c>
      <c r="E81" s="958">
        <v>0</v>
      </c>
      <c r="F81" s="959" t="s">
        <v>1464</v>
      </c>
      <c r="G81" s="960"/>
    </row>
    <row r="82" spans="2:8" x14ac:dyDescent="0.25">
      <c r="B82" s="961" t="s">
        <v>2287</v>
      </c>
      <c r="C82" s="962">
        <v>4</v>
      </c>
      <c r="D82" s="963">
        <v>5</v>
      </c>
      <c r="E82" s="963">
        <v>1</v>
      </c>
      <c r="F82" s="964" t="s">
        <v>1465</v>
      </c>
      <c r="G82" s="962" t="s">
        <v>2017</v>
      </c>
    </row>
    <row r="83" spans="2:8" x14ac:dyDescent="0.25">
      <c r="B83" s="961" t="s">
        <v>2288</v>
      </c>
      <c r="C83" s="962">
        <v>4</v>
      </c>
      <c r="D83" s="963">
        <v>5</v>
      </c>
      <c r="E83" s="963">
        <v>2</v>
      </c>
      <c r="F83" s="964" t="s">
        <v>1484</v>
      </c>
      <c r="G83" s="962" t="s">
        <v>2018</v>
      </c>
    </row>
    <row r="84" spans="2:8" x14ac:dyDescent="0.25">
      <c r="B84" s="961" t="s">
        <v>2223</v>
      </c>
      <c r="C84" s="962" t="s">
        <v>1953</v>
      </c>
      <c r="D84" s="963" t="s">
        <v>1953</v>
      </c>
      <c r="E84" s="963" t="s">
        <v>1953</v>
      </c>
      <c r="F84" s="964" t="s">
        <v>89</v>
      </c>
      <c r="G84" s="962"/>
    </row>
    <row r="85" spans="2:8" x14ac:dyDescent="0.25">
      <c r="B85" s="957" t="s">
        <v>2289</v>
      </c>
      <c r="C85" s="958">
        <v>4</v>
      </c>
      <c r="D85" s="958">
        <v>6</v>
      </c>
      <c r="E85" s="958">
        <v>0</v>
      </c>
      <c r="F85" s="959" t="s">
        <v>1466</v>
      </c>
      <c r="G85" s="960"/>
    </row>
    <row r="86" spans="2:8" x14ac:dyDescent="0.25">
      <c r="B86" s="961" t="s">
        <v>2290</v>
      </c>
      <c r="C86" s="968">
        <v>4</v>
      </c>
      <c r="D86" s="969">
        <v>6</v>
      </c>
      <c r="E86" s="969">
        <v>1</v>
      </c>
      <c r="F86" s="964" t="s">
        <v>1354</v>
      </c>
      <c r="G86" s="962" t="s">
        <v>2019</v>
      </c>
    </row>
    <row r="87" spans="2:8" x14ac:dyDescent="0.25">
      <c r="B87" s="961" t="s">
        <v>2291</v>
      </c>
      <c r="C87" s="968">
        <v>4</v>
      </c>
      <c r="D87" s="969">
        <v>6</v>
      </c>
      <c r="E87" s="969">
        <v>2</v>
      </c>
      <c r="F87" s="964" t="s">
        <v>187</v>
      </c>
      <c r="G87" s="962" t="s">
        <v>2020</v>
      </c>
    </row>
    <row r="88" spans="2:8" x14ac:dyDescent="0.25">
      <c r="B88" s="961" t="s">
        <v>2223</v>
      </c>
      <c r="C88" s="962" t="s">
        <v>1953</v>
      </c>
      <c r="D88" s="965" t="s">
        <v>1953</v>
      </c>
      <c r="E88" s="965" t="s">
        <v>1953</v>
      </c>
      <c r="F88" s="964" t="s">
        <v>89</v>
      </c>
      <c r="G88" s="962"/>
    </row>
    <row r="89" spans="2:8" x14ac:dyDescent="0.25">
      <c r="B89" s="957" t="s">
        <v>2292</v>
      </c>
      <c r="C89" s="958">
        <v>4</v>
      </c>
      <c r="D89" s="958">
        <v>7</v>
      </c>
      <c r="E89" s="958">
        <v>0</v>
      </c>
      <c r="F89" s="959" t="s">
        <v>2101</v>
      </c>
      <c r="G89" s="960"/>
    </row>
    <row r="90" spans="2:8" x14ac:dyDescent="0.25">
      <c r="B90" s="964" t="s">
        <v>2293</v>
      </c>
      <c r="C90" s="962">
        <v>4</v>
      </c>
      <c r="D90" s="965">
        <v>7</v>
      </c>
      <c r="E90" s="965">
        <v>1</v>
      </c>
      <c r="F90" s="964" t="s">
        <v>2101</v>
      </c>
      <c r="G90" s="962" t="s">
        <v>2021</v>
      </c>
    </row>
    <row r="91" spans="2:8" x14ac:dyDescent="0.25">
      <c r="B91" s="964" t="s">
        <v>2223</v>
      </c>
      <c r="C91" s="962" t="s">
        <v>1953</v>
      </c>
      <c r="D91" s="965" t="s">
        <v>1953</v>
      </c>
      <c r="E91" s="965" t="s">
        <v>1953</v>
      </c>
      <c r="F91" s="964" t="s">
        <v>89</v>
      </c>
      <c r="G91" s="962"/>
    </row>
    <row r="92" spans="2:8" x14ac:dyDescent="0.25">
      <c r="B92" s="957" t="s">
        <v>2294</v>
      </c>
      <c r="C92" s="958">
        <v>4</v>
      </c>
      <c r="D92" s="958">
        <v>8</v>
      </c>
      <c r="E92" s="958">
        <v>0</v>
      </c>
      <c r="F92" s="959" t="s">
        <v>1467</v>
      </c>
      <c r="G92" s="960"/>
    </row>
    <row r="93" spans="2:8" x14ac:dyDescent="0.25">
      <c r="B93" s="961" t="s">
        <v>2295</v>
      </c>
      <c r="C93" s="965">
        <v>4</v>
      </c>
      <c r="D93" s="962">
        <v>8</v>
      </c>
      <c r="E93" s="965">
        <v>1</v>
      </c>
      <c r="F93" s="970" t="s">
        <v>1636</v>
      </c>
      <c r="G93" s="971" t="s">
        <v>2022</v>
      </c>
      <c r="H93" s="211"/>
    </row>
    <row r="94" spans="2:8" x14ac:dyDescent="0.25">
      <c r="B94" s="961" t="s">
        <v>2296</v>
      </c>
      <c r="C94" s="965">
        <v>4</v>
      </c>
      <c r="D94" s="962">
        <v>8</v>
      </c>
      <c r="E94" s="965">
        <v>2</v>
      </c>
      <c r="F94" s="970" t="s">
        <v>188</v>
      </c>
      <c r="G94" s="971" t="s">
        <v>2026</v>
      </c>
      <c r="H94" s="211"/>
    </row>
    <row r="95" spans="2:8" x14ac:dyDescent="0.25">
      <c r="B95" s="964">
        <v>483</v>
      </c>
      <c r="C95" s="962">
        <v>4</v>
      </c>
      <c r="D95" s="965">
        <v>8</v>
      </c>
      <c r="E95" s="965">
        <v>3</v>
      </c>
      <c r="F95" s="964" t="s">
        <v>3021</v>
      </c>
      <c r="G95" s="971"/>
      <c r="H95" s="211" t="s">
        <v>3366</v>
      </c>
    </row>
    <row r="96" spans="2:8" x14ac:dyDescent="0.25">
      <c r="B96" s="964">
        <v>484</v>
      </c>
      <c r="C96" s="962">
        <v>4</v>
      </c>
      <c r="D96" s="965">
        <v>8</v>
      </c>
      <c r="E96" s="965">
        <v>4</v>
      </c>
      <c r="F96" s="964" t="s">
        <v>3020</v>
      </c>
      <c r="G96" s="971"/>
      <c r="H96" s="211" t="s">
        <v>3366</v>
      </c>
    </row>
    <row r="97" spans="2:8" x14ac:dyDescent="0.25">
      <c r="B97" s="961" t="s">
        <v>2297</v>
      </c>
      <c r="C97" s="965">
        <v>4</v>
      </c>
      <c r="D97" s="962">
        <v>8</v>
      </c>
      <c r="E97" s="965">
        <v>6</v>
      </c>
      <c r="F97" s="970" t="s">
        <v>2915</v>
      </c>
      <c r="G97" s="971" t="s">
        <v>2916</v>
      </c>
      <c r="H97" s="211"/>
    </row>
    <row r="98" spans="2:8" x14ac:dyDescent="0.25">
      <c r="B98" s="961" t="s">
        <v>2298</v>
      </c>
      <c r="C98" s="965">
        <v>4</v>
      </c>
      <c r="D98" s="962">
        <v>8</v>
      </c>
      <c r="E98" s="965">
        <v>7</v>
      </c>
      <c r="F98" s="970" t="s">
        <v>2023</v>
      </c>
      <c r="G98" s="971" t="s">
        <v>2024</v>
      </c>
      <c r="H98" s="211"/>
    </row>
    <row r="99" spans="2:8" x14ac:dyDescent="0.25">
      <c r="B99" s="961" t="s">
        <v>2299</v>
      </c>
      <c r="C99" s="965">
        <v>4</v>
      </c>
      <c r="D99" s="962">
        <v>8</v>
      </c>
      <c r="E99" s="963">
        <v>8</v>
      </c>
      <c r="F99" s="964" t="s">
        <v>3019</v>
      </c>
      <c r="G99" s="962" t="s">
        <v>2025</v>
      </c>
      <c r="H99" s="211"/>
    </row>
    <row r="100" spans="2:8" x14ac:dyDescent="0.25">
      <c r="B100" s="961" t="s">
        <v>2976</v>
      </c>
      <c r="C100" s="965">
        <v>4</v>
      </c>
      <c r="D100" s="962">
        <v>8</v>
      </c>
      <c r="E100" s="963" t="s">
        <v>2977</v>
      </c>
      <c r="F100" s="970" t="s">
        <v>3022</v>
      </c>
      <c r="G100" s="971"/>
      <c r="H100" s="211" t="s">
        <v>3366</v>
      </c>
    </row>
    <row r="101" spans="2:8" x14ac:dyDescent="0.25">
      <c r="B101" s="961" t="s">
        <v>2978</v>
      </c>
      <c r="C101" s="965">
        <v>4</v>
      </c>
      <c r="D101" s="962">
        <v>8</v>
      </c>
      <c r="E101" s="963" t="s">
        <v>2980</v>
      </c>
      <c r="F101" s="970" t="s">
        <v>3023</v>
      </c>
      <c r="G101" s="971"/>
      <c r="H101" s="211" t="s">
        <v>3366</v>
      </c>
    </row>
    <row r="102" spans="2:8" x14ac:dyDescent="0.25">
      <c r="B102" s="961" t="s">
        <v>2979</v>
      </c>
      <c r="C102" s="965">
        <v>4</v>
      </c>
      <c r="D102" s="962">
        <v>8</v>
      </c>
      <c r="E102" s="963" t="s">
        <v>2981</v>
      </c>
      <c r="F102" s="970" t="s">
        <v>3024</v>
      </c>
      <c r="G102" s="971"/>
      <c r="H102" s="211" t="s">
        <v>3366</v>
      </c>
    </row>
    <row r="103" spans="2:8" x14ac:dyDescent="0.25">
      <c r="B103" s="1145" t="s">
        <v>2300</v>
      </c>
      <c r="C103" s="1146">
        <v>4</v>
      </c>
      <c r="D103" s="1146">
        <v>9</v>
      </c>
      <c r="E103" s="1146">
        <v>1</v>
      </c>
      <c r="F103" s="1147" t="s">
        <v>610</v>
      </c>
      <c r="G103" s="962"/>
      <c r="H103" s="211"/>
    </row>
    <row r="104" spans="2:8" x14ac:dyDescent="0.25">
      <c r="B104" s="961" t="s">
        <v>2301</v>
      </c>
      <c r="C104" s="965">
        <v>4</v>
      </c>
      <c r="D104" s="962">
        <v>9</v>
      </c>
      <c r="E104" s="963">
        <v>1</v>
      </c>
      <c r="F104" s="970" t="s">
        <v>610</v>
      </c>
      <c r="G104" s="971" t="s">
        <v>2027</v>
      </c>
      <c r="H104" s="211"/>
    </row>
    <row r="105" spans="2:8" x14ac:dyDescent="0.25">
      <c r="B105" s="957" t="s">
        <v>2223</v>
      </c>
      <c r="C105" s="958" t="s">
        <v>1953</v>
      </c>
      <c r="D105" s="958" t="s">
        <v>1953</v>
      </c>
      <c r="E105" s="958" t="s">
        <v>1953</v>
      </c>
      <c r="F105" s="959" t="s">
        <v>89</v>
      </c>
      <c r="G105" s="960"/>
    </row>
    <row r="106" spans="2:8" x14ac:dyDescent="0.25">
      <c r="B106" s="952" t="s">
        <v>2302</v>
      </c>
      <c r="C106" s="953">
        <v>5</v>
      </c>
      <c r="D106" s="953">
        <v>0</v>
      </c>
      <c r="E106" s="954">
        <v>0</v>
      </c>
      <c r="F106" s="955" t="s">
        <v>602</v>
      </c>
      <c r="G106" s="956"/>
    </row>
    <row r="107" spans="2:8" x14ac:dyDescent="0.25">
      <c r="B107" s="957" t="s">
        <v>2303</v>
      </c>
      <c r="C107" s="958">
        <v>5</v>
      </c>
      <c r="D107" s="958">
        <v>1</v>
      </c>
      <c r="E107" s="958">
        <v>0</v>
      </c>
      <c r="F107" s="959" t="s">
        <v>2034</v>
      </c>
      <c r="G107" s="960"/>
    </row>
    <row r="108" spans="2:8" x14ac:dyDescent="0.25">
      <c r="B108" s="961" t="s">
        <v>2304</v>
      </c>
      <c r="C108" s="965">
        <v>5</v>
      </c>
      <c r="D108" s="962">
        <v>1</v>
      </c>
      <c r="E108" s="963">
        <v>1</v>
      </c>
      <c r="F108" s="964" t="s">
        <v>1958</v>
      </c>
      <c r="G108" s="962">
        <v>511</v>
      </c>
    </row>
    <row r="109" spans="2:8" x14ac:dyDescent="0.25">
      <c r="B109" s="961" t="s">
        <v>2305</v>
      </c>
      <c r="C109" s="965">
        <v>5</v>
      </c>
      <c r="D109" s="962">
        <v>1</v>
      </c>
      <c r="E109" s="963">
        <v>2</v>
      </c>
      <c r="F109" s="964" t="s">
        <v>1959</v>
      </c>
      <c r="G109" s="962">
        <v>512</v>
      </c>
    </row>
    <row r="110" spans="2:8" x14ac:dyDescent="0.25">
      <c r="B110" s="961" t="s">
        <v>2306</v>
      </c>
      <c r="C110" s="965">
        <v>5</v>
      </c>
      <c r="D110" s="962">
        <v>1</v>
      </c>
      <c r="E110" s="963">
        <v>3</v>
      </c>
      <c r="F110" s="964" t="s">
        <v>2035</v>
      </c>
      <c r="G110" s="962">
        <v>513</v>
      </c>
    </row>
    <row r="111" spans="2:8" x14ac:dyDescent="0.25">
      <c r="B111" s="961" t="s">
        <v>2307</v>
      </c>
      <c r="C111" s="965">
        <v>5</v>
      </c>
      <c r="D111" s="962">
        <v>1</v>
      </c>
      <c r="E111" s="963">
        <v>4</v>
      </c>
      <c r="F111" s="964" t="s">
        <v>2036</v>
      </c>
      <c r="G111" s="962">
        <v>122</v>
      </c>
    </row>
    <row r="112" spans="2:8" x14ac:dyDescent="0.25">
      <c r="B112" s="961" t="s">
        <v>2223</v>
      </c>
      <c r="C112" s="965" t="s">
        <v>1953</v>
      </c>
      <c r="D112" s="962" t="s">
        <v>1953</v>
      </c>
      <c r="E112" s="963" t="s">
        <v>1953</v>
      </c>
      <c r="F112" s="964" t="s">
        <v>89</v>
      </c>
      <c r="G112" s="962"/>
    </row>
    <row r="113" spans="2:7" x14ac:dyDescent="0.25">
      <c r="B113" s="957" t="s">
        <v>2308</v>
      </c>
      <c r="C113" s="958">
        <v>5</v>
      </c>
      <c r="D113" s="958">
        <v>2</v>
      </c>
      <c r="E113" s="958">
        <v>0</v>
      </c>
      <c r="F113" s="959" t="s">
        <v>2037</v>
      </c>
      <c r="G113" s="960"/>
    </row>
    <row r="114" spans="2:7" x14ac:dyDescent="0.25">
      <c r="B114" s="961" t="s">
        <v>2309</v>
      </c>
      <c r="C114" s="965">
        <v>5</v>
      </c>
      <c r="D114" s="962">
        <v>2</v>
      </c>
      <c r="E114" s="963">
        <v>1</v>
      </c>
      <c r="F114" s="964" t="s">
        <v>1960</v>
      </c>
      <c r="G114" s="962">
        <v>521</v>
      </c>
    </row>
    <row r="115" spans="2:7" x14ac:dyDescent="0.25">
      <c r="B115" s="961" t="s">
        <v>2310</v>
      </c>
      <c r="C115" s="965">
        <v>5</v>
      </c>
      <c r="D115" s="962">
        <v>2</v>
      </c>
      <c r="E115" s="963">
        <v>2</v>
      </c>
      <c r="F115" s="964" t="s">
        <v>2562</v>
      </c>
      <c r="G115" s="962" t="s">
        <v>1962</v>
      </c>
    </row>
    <row r="116" spans="2:7" ht="27.75" customHeight="1" x14ac:dyDescent="0.25">
      <c r="B116" s="961" t="s">
        <v>2311</v>
      </c>
      <c r="C116" s="965">
        <v>5</v>
      </c>
      <c r="D116" s="962">
        <v>2</v>
      </c>
      <c r="E116" s="963">
        <v>3</v>
      </c>
      <c r="F116" s="966" t="s">
        <v>1961</v>
      </c>
      <c r="G116" s="967">
        <v>523</v>
      </c>
    </row>
    <row r="117" spans="2:7" x14ac:dyDescent="0.25">
      <c r="B117" s="961" t="s">
        <v>2223</v>
      </c>
      <c r="C117" s="965" t="s">
        <v>1953</v>
      </c>
      <c r="D117" s="962" t="s">
        <v>1953</v>
      </c>
      <c r="E117" s="963" t="s">
        <v>1953</v>
      </c>
      <c r="F117" s="966" t="s">
        <v>89</v>
      </c>
      <c r="G117" s="967"/>
    </row>
    <row r="118" spans="2:7" x14ac:dyDescent="0.25">
      <c r="B118" s="957" t="s">
        <v>2312</v>
      </c>
      <c r="C118" s="958">
        <v>5</v>
      </c>
      <c r="D118" s="958">
        <v>3</v>
      </c>
      <c r="E118" s="958">
        <v>0</v>
      </c>
      <c r="F118" s="959" t="s">
        <v>2038</v>
      </c>
      <c r="G118" s="960"/>
    </row>
    <row r="119" spans="2:7" ht="15" customHeight="1" x14ac:dyDescent="0.25">
      <c r="B119" s="961" t="s">
        <v>2313</v>
      </c>
      <c r="C119" s="965">
        <v>5</v>
      </c>
      <c r="D119" s="962">
        <v>3</v>
      </c>
      <c r="E119" s="963">
        <v>1</v>
      </c>
      <c r="F119" s="966" t="s">
        <v>2038</v>
      </c>
      <c r="G119" s="967" t="s">
        <v>1992</v>
      </c>
    </row>
    <row r="120" spans="2:7" x14ac:dyDescent="0.25">
      <c r="B120" s="961" t="s">
        <v>2223</v>
      </c>
      <c r="C120" s="965" t="s">
        <v>1953</v>
      </c>
      <c r="D120" s="962" t="s">
        <v>1953</v>
      </c>
      <c r="E120" s="963" t="s">
        <v>1953</v>
      </c>
      <c r="F120" s="966" t="s">
        <v>89</v>
      </c>
      <c r="G120" s="967"/>
    </row>
    <row r="121" spans="2:7" x14ac:dyDescent="0.25">
      <c r="B121" s="957" t="s">
        <v>2314</v>
      </c>
      <c r="C121" s="958">
        <v>5</v>
      </c>
      <c r="D121" s="958">
        <v>4</v>
      </c>
      <c r="E121" s="958">
        <v>0</v>
      </c>
      <c r="F121" s="959" t="s">
        <v>1963</v>
      </c>
      <c r="G121" s="960"/>
    </row>
    <row r="122" spans="2:7" ht="15" customHeight="1" x14ac:dyDescent="0.25">
      <c r="B122" s="961" t="s">
        <v>2315</v>
      </c>
      <c r="C122" s="965">
        <v>5</v>
      </c>
      <c r="D122" s="962">
        <v>4</v>
      </c>
      <c r="E122" s="963">
        <v>1</v>
      </c>
      <c r="F122" s="966" t="s">
        <v>1963</v>
      </c>
      <c r="G122" s="967" t="s">
        <v>1964</v>
      </c>
    </row>
    <row r="123" spans="2:7" x14ac:dyDescent="0.25">
      <c r="B123" s="961" t="s">
        <v>2223</v>
      </c>
      <c r="C123" s="965" t="s">
        <v>1953</v>
      </c>
      <c r="D123" s="962" t="s">
        <v>1953</v>
      </c>
      <c r="E123" s="963" t="s">
        <v>1953</v>
      </c>
      <c r="F123" s="966" t="s">
        <v>89</v>
      </c>
      <c r="G123" s="967"/>
    </row>
    <row r="124" spans="2:7" x14ac:dyDescent="0.25">
      <c r="B124" s="957" t="s">
        <v>2316</v>
      </c>
      <c r="C124" s="958">
        <v>5</v>
      </c>
      <c r="D124" s="958">
        <v>5</v>
      </c>
      <c r="E124" s="958">
        <v>0</v>
      </c>
      <c r="F124" s="959" t="s">
        <v>2102</v>
      </c>
      <c r="G124" s="960"/>
    </row>
    <row r="125" spans="2:7" ht="24" customHeight="1" x14ac:dyDescent="0.25">
      <c r="B125" s="961" t="s">
        <v>2317</v>
      </c>
      <c r="C125" s="965">
        <v>5</v>
      </c>
      <c r="D125" s="962">
        <v>5</v>
      </c>
      <c r="E125" s="963">
        <v>1</v>
      </c>
      <c r="F125" s="966" t="s">
        <v>2102</v>
      </c>
      <c r="G125" s="967" t="s">
        <v>1993</v>
      </c>
    </row>
    <row r="126" spans="2:7" x14ac:dyDescent="0.25">
      <c r="B126" s="961" t="s">
        <v>2223</v>
      </c>
      <c r="C126" s="965" t="s">
        <v>1953</v>
      </c>
      <c r="D126" s="962" t="s">
        <v>1953</v>
      </c>
      <c r="E126" s="963" t="s">
        <v>1953</v>
      </c>
      <c r="F126" s="966" t="s">
        <v>89</v>
      </c>
      <c r="G126" s="967"/>
    </row>
    <row r="127" spans="2:7" x14ac:dyDescent="0.25">
      <c r="B127" s="957" t="s">
        <v>2223</v>
      </c>
      <c r="C127" s="958" t="s">
        <v>1953</v>
      </c>
      <c r="D127" s="958" t="s">
        <v>1953</v>
      </c>
      <c r="E127" s="958" t="s">
        <v>1953</v>
      </c>
      <c r="F127" s="959" t="s">
        <v>89</v>
      </c>
      <c r="G127" s="960"/>
    </row>
    <row r="128" spans="2:7" x14ac:dyDescent="0.25">
      <c r="B128" s="952" t="str">
        <f>CONCATENATE(C128,D128,E128,)</f>
        <v>...</v>
      </c>
      <c r="C128" s="953" t="s">
        <v>1953</v>
      </c>
      <c r="D128" s="953" t="s">
        <v>1953</v>
      </c>
      <c r="E128" s="954" t="s">
        <v>1953</v>
      </c>
      <c r="F128" s="955" t="s">
        <v>89</v>
      </c>
      <c r="G128" s="956"/>
    </row>
    <row r="129" spans="2:7" x14ac:dyDescent="0.25">
      <c r="B129" s="952" t="s">
        <v>2318</v>
      </c>
      <c r="C129" s="953">
        <v>7</v>
      </c>
      <c r="D129" s="953">
        <v>0</v>
      </c>
      <c r="E129" s="954">
        <v>0</v>
      </c>
      <c r="F129" s="955" t="s">
        <v>2039</v>
      </c>
      <c r="G129" s="956"/>
    </row>
    <row r="130" spans="2:7" x14ac:dyDescent="0.25">
      <c r="B130" s="957" t="s">
        <v>2319</v>
      </c>
      <c r="C130" s="958">
        <v>7</v>
      </c>
      <c r="D130" s="958">
        <v>1</v>
      </c>
      <c r="E130" s="958">
        <v>0</v>
      </c>
      <c r="F130" s="959" t="s">
        <v>1620</v>
      </c>
      <c r="G130" s="960"/>
    </row>
    <row r="131" spans="2:7" x14ac:dyDescent="0.25">
      <c r="B131" s="961" t="s">
        <v>2320</v>
      </c>
      <c r="C131" s="965">
        <v>7</v>
      </c>
      <c r="D131" s="962">
        <v>1</v>
      </c>
      <c r="E131" s="963">
        <v>1</v>
      </c>
      <c r="F131" s="964" t="s">
        <v>292</v>
      </c>
      <c r="G131" s="962">
        <v>711</v>
      </c>
    </row>
    <row r="132" spans="2:7" x14ac:dyDescent="0.25">
      <c r="B132" s="961" t="s">
        <v>2321</v>
      </c>
      <c r="C132" s="965">
        <v>7</v>
      </c>
      <c r="D132" s="962">
        <v>1</v>
      </c>
      <c r="E132" s="963">
        <v>2</v>
      </c>
      <c r="F132" s="964" t="s">
        <v>291</v>
      </c>
      <c r="G132" s="962">
        <v>712</v>
      </c>
    </row>
    <row r="133" spans="2:7" ht="25.5" customHeight="1" x14ac:dyDescent="0.25">
      <c r="B133" s="961" t="s">
        <v>2322</v>
      </c>
      <c r="C133" s="965">
        <v>7</v>
      </c>
      <c r="D133" s="962">
        <v>1</v>
      </c>
      <c r="E133" s="963">
        <v>3</v>
      </c>
      <c r="F133" s="972" t="s">
        <v>1865</v>
      </c>
      <c r="G133" s="973">
        <v>713</v>
      </c>
    </row>
    <row r="134" spans="2:7" x14ac:dyDescent="0.25">
      <c r="B134" s="961" t="s">
        <v>2323</v>
      </c>
      <c r="C134" s="965">
        <v>7</v>
      </c>
      <c r="D134" s="962">
        <v>1</v>
      </c>
      <c r="E134" s="963">
        <v>4</v>
      </c>
      <c r="F134" s="970" t="s">
        <v>1757</v>
      </c>
      <c r="G134" s="971">
        <v>714</v>
      </c>
    </row>
    <row r="135" spans="2:7" x14ac:dyDescent="0.25">
      <c r="B135" s="961" t="s">
        <v>2324</v>
      </c>
      <c r="C135" s="965">
        <v>7</v>
      </c>
      <c r="D135" s="962">
        <v>1</v>
      </c>
      <c r="E135" s="963">
        <v>5</v>
      </c>
      <c r="F135" s="970" t="s">
        <v>1621</v>
      </c>
      <c r="G135" s="971">
        <v>715</v>
      </c>
    </row>
    <row r="136" spans="2:7" ht="28.5" customHeight="1" x14ac:dyDescent="0.25">
      <c r="B136" s="961" t="s">
        <v>2325</v>
      </c>
      <c r="C136" s="965">
        <v>7</v>
      </c>
      <c r="D136" s="962">
        <v>1</v>
      </c>
      <c r="E136" s="963">
        <v>6</v>
      </c>
      <c r="F136" s="972" t="s">
        <v>1877</v>
      </c>
      <c r="G136" s="973">
        <v>716</v>
      </c>
    </row>
    <row r="137" spans="2:7" x14ac:dyDescent="0.25">
      <c r="B137" s="961" t="s">
        <v>2223</v>
      </c>
      <c r="C137" s="965" t="s">
        <v>1953</v>
      </c>
      <c r="D137" s="962" t="s">
        <v>1953</v>
      </c>
      <c r="E137" s="963" t="s">
        <v>1953</v>
      </c>
      <c r="F137" s="972" t="s">
        <v>89</v>
      </c>
      <c r="G137" s="973"/>
    </row>
    <row r="138" spans="2:7" x14ac:dyDescent="0.25">
      <c r="B138" s="957" t="s">
        <v>2326</v>
      </c>
      <c r="C138" s="958">
        <v>7</v>
      </c>
      <c r="D138" s="958">
        <v>2</v>
      </c>
      <c r="E138" s="958">
        <v>0</v>
      </c>
      <c r="F138" s="959" t="s">
        <v>1622</v>
      </c>
      <c r="G138" s="960"/>
    </row>
    <row r="139" spans="2:7" ht="30" customHeight="1" x14ac:dyDescent="0.25">
      <c r="B139" s="961" t="s">
        <v>2327</v>
      </c>
      <c r="C139" s="965">
        <v>7</v>
      </c>
      <c r="D139" s="962">
        <v>2</v>
      </c>
      <c r="E139" s="963">
        <v>1</v>
      </c>
      <c r="F139" s="972" t="s">
        <v>1865</v>
      </c>
      <c r="G139" s="973">
        <v>721</v>
      </c>
    </row>
    <row r="140" spans="2:7" x14ac:dyDescent="0.25">
      <c r="B140" s="961" t="s">
        <v>2328</v>
      </c>
      <c r="C140" s="965">
        <v>7</v>
      </c>
      <c r="D140" s="962">
        <v>2</v>
      </c>
      <c r="E140" s="963">
        <v>2</v>
      </c>
      <c r="F140" s="970" t="s">
        <v>1757</v>
      </c>
      <c r="G140" s="971">
        <v>722</v>
      </c>
    </row>
    <row r="141" spans="2:7" x14ac:dyDescent="0.25">
      <c r="B141" s="961" t="s">
        <v>2329</v>
      </c>
      <c r="C141" s="965">
        <v>7</v>
      </c>
      <c r="D141" s="962">
        <v>2</v>
      </c>
      <c r="E141" s="963">
        <v>3</v>
      </c>
      <c r="F141" s="970" t="s">
        <v>1623</v>
      </c>
      <c r="G141" s="971">
        <v>723</v>
      </c>
    </row>
    <row r="142" spans="2:7" x14ac:dyDescent="0.25">
      <c r="B142" s="961" t="s">
        <v>2330</v>
      </c>
      <c r="C142" s="965">
        <v>7</v>
      </c>
      <c r="D142" s="962">
        <v>2</v>
      </c>
      <c r="E142" s="963">
        <v>4</v>
      </c>
      <c r="F142" s="970" t="s">
        <v>2028</v>
      </c>
      <c r="G142" s="971">
        <v>724</v>
      </c>
    </row>
    <row r="143" spans="2:7" x14ac:dyDescent="0.25">
      <c r="B143" s="961" t="s">
        <v>2331</v>
      </c>
      <c r="C143" s="963">
        <v>7</v>
      </c>
      <c r="D143" s="963">
        <v>2</v>
      </c>
      <c r="E143" s="963">
        <v>5</v>
      </c>
      <c r="F143" s="970" t="s">
        <v>2029</v>
      </c>
      <c r="G143" s="971">
        <v>725</v>
      </c>
    </row>
    <row r="144" spans="2:7" ht="32.25" customHeight="1" x14ac:dyDescent="0.25">
      <c r="B144" s="961" t="s">
        <v>2332</v>
      </c>
      <c r="C144" s="965">
        <v>7</v>
      </c>
      <c r="D144" s="962">
        <v>2</v>
      </c>
      <c r="E144" s="963">
        <v>6</v>
      </c>
      <c r="F144" s="972" t="s">
        <v>1877</v>
      </c>
      <c r="G144" s="973">
        <v>726</v>
      </c>
    </row>
    <row r="145" spans="2:7" x14ac:dyDescent="0.25">
      <c r="B145" s="974" t="s">
        <v>2223</v>
      </c>
      <c r="C145" s="975" t="s">
        <v>1953</v>
      </c>
      <c r="D145" s="968" t="s">
        <v>1953</v>
      </c>
      <c r="E145" s="969" t="s">
        <v>1953</v>
      </c>
      <c r="F145" s="976" t="s">
        <v>89</v>
      </c>
      <c r="G145" s="971"/>
    </row>
    <row r="146" spans="2:7" x14ac:dyDescent="0.25">
      <c r="B146" s="957" t="s">
        <v>2223</v>
      </c>
      <c r="C146" s="958" t="s">
        <v>1953</v>
      </c>
      <c r="D146" s="958" t="s">
        <v>1953</v>
      </c>
      <c r="E146" s="958" t="s">
        <v>1953</v>
      </c>
      <c r="F146" s="959" t="s">
        <v>89</v>
      </c>
      <c r="G146" s="960"/>
    </row>
    <row r="147" spans="2:7" x14ac:dyDescent="0.25">
      <c r="B147" s="952" t="s">
        <v>2223</v>
      </c>
      <c r="C147" s="953" t="s">
        <v>1953</v>
      </c>
      <c r="D147" s="953" t="s">
        <v>1953</v>
      </c>
      <c r="E147" s="954" t="s">
        <v>1953</v>
      </c>
      <c r="F147" s="955" t="s">
        <v>89</v>
      </c>
      <c r="G147" s="956"/>
    </row>
  </sheetData>
  <mergeCells count="2">
    <mergeCell ref="B2:G2"/>
    <mergeCell ref="B3:G3"/>
  </mergeCells>
  <printOptions horizontalCentered="1"/>
  <pageMargins left="0.39370078740157483" right="0.39370078740157483" top="0.98425196850393704" bottom="0.39370078740157483" header="0.39370078740157483" footer="0"/>
  <pageSetup paperSize="9" scale="56" fitToHeight="0" orientation="portrait" r:id="rId1"/>
  <headerFooter scaleWithDoc="0">
    <oddHeader>&amp;L&amp;G&amp;R&amp;10Anexo à Circular OE2022
Série A N.º 1404</oddHeader>
  </headerFooter>
  <rowBreaks count="1" manualBreakCount="1">
    <brk id="88" max="7" man="1"/>
  </rowBreaks>
  <ignoredErrors>
    <ignoredError sqref="B97:B99 B6:B94 B103:B111 B112:B147" numberStoredAsText="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54"/>
  <sheetViews>
    <sheetView showGridLines="0" zoomScaleNormal="100" zoomScaleSheetLayoutView="100" workbookViewId="0"/>
  </sheetViews>
  <sheetFormatPr defaultColWidth="9.140625" defaultRowHeight="15" x14ac:dyDescent="0.25"/>
  <cols>
    <col min="1" max="1" width="4.42578125" style="761" customWidth="1"/>
    <col min="2" max="2" width="23.28515625" style="761" customWidth="1"/>
    <col min="3" max="3" width="3" style="761" customWidth="1"/>
    <col min="4" max="4" width="25.5703125" style="761" customWidth="1"/>
    <col min="5" max="5" width="5.140625" style="761" customWidth="1"/>
    <col min="6" max="6" width="24" style="761" customWidth="1"/>
    <col min="7" max="7" width="3.5703125" style="761" customWidth="1"/>
    <col min="8" max="8" width="28.28515625" style="761" customWidth="1"/>
    <col min="9" max="9" width="1.85546875" style="761" customWidth="1"/>
    <col min="10" max="10" width="29.7109375" style="761" customWidth="1"/>
    <col min="11" max="11" width="12" style="761" customWidth="1"/>
    <col min="12" max="16384" width="9.140625" style="761"/>
  </cols>
  <sheetData>
    <row r="2" spans="2:10" ht="39" customHeight="1" x14ac:dyDescent="0.3">
      <c r="B2" s="1255" t="s">
        <v>1878</v>
      </c>
      <c r="C2" s="1255"/>
      <c r="D2" s="1255"/>
      <c r="E2" s="1255"/>
      <c r="F2" s="1255"/>
      <c r="G2" s="1255"/>
      <c r="H2" s="1255"/>
      <c r="I2" s="1255"/>
      <c r="J2" s="1255"/>
    </row>
    <row r="3" spans="2:10" ht="9" customHeight="1" x14ac:dyDescent="0.25">
      <c r="B3" s="233"/>
      <c r="C3" s="233"/>
      <c r="D3" s="233"/>
      <c r="E3" s="233"/>
      <c r="F3" s="885"/>
      <c r="G3" s="233"/>
      <c r="H3" s="233"/>
      <c r="I3" s="233"/>
      <c r="J3" s="233"/>
    </row>
    <row r="4" spans="2:10" ht="12.75" customHeight="1" x14ac:dyDescent="0.25">
      <c r="B4" s="945"/>
      <c r="C4" s="945"/>
      <c r="D4" s="945"/>
      <c r="E4" s="945"/>
      <c r="F4" s="945"/>
      <c r="G4" s="945"/>
      <c r="H4" s="945"/>
      <c r="I4" s="945"/>
      <c r="J4" s="945"/>
    </row>
    <row r="5" spans="2:10" s="1056" customFormat="1" ht="19.5" customHeight="1" x14ac:dyDescent="0.25">
      <c r="B5" s="1264" t="s">
        <v>2561</v>
      </c>
      <c r="C5" s="1264"/>
      <c r="D5" s="1264"/>
      <c r="E5" s="1264"/>
      <c r="F5" s="1264"/>
      <c r="G5" s="1264"/>
      <c r="H5" s="1264"/>
      <c r="I5" s="1264"/>
      <c r="J5" s="1264"/>
    </row>
    <row r="6" spans="2:10" ht="15.6" customHeight="1" x14ac:dyDescent="0.25">
      <c r="B6" s="944"/>
      <c r="C6" s="944"/>
      <c r="D6" s="944"/>
      <c r="E6" s="944"/>
      <c r="F6" s="944"/>
      <c r="G6" s="944"/>
      <c r="H6" s="944"/>
      <c r="I6" s="944"/>
      <c r="J6" s="944"/>
    </row>
    <row r="7" spans="2:10" ht="15.6" customHeight="1" x14ac:dyDescent="0.25">
      <c r="B7" s="1142" t="s">
        <v>3290</v>
      </c>
      <c r="C7" s="1089"/>
      <c r="D7" s="1089"/>
      <c r="E7" s="1089"/>
      <c r="F7" s="1089"/>
      <c r="G7" s="1089"/>
      <c r="H7" s="1089"/>
      <c r="I7" s="1089"/>
      <c r="J7" s="1089"/>
    </row>
    <row r="8" spans="2:10" ht="15.6" customHeight="1" x14ac:dyDescent="0.25">
      <c r="B8" s="1124"/>
      <c r="C8" s="1124"/>
      <c r="D8" s="1124"/>
      <c r="E8" s="1124"/>
      <c r="F8" s="1124"/>
      <c r="G8" s="1124"/>
      <c r="H8" s="1124"/>
      <c r="I8" s="1124"/>
      <c r="J8" s="1124"/>
    </row>
    <row r="9" spans="2:10" ht="15.6" customHeight="1" x14ac:dyDescent="0.25">
      <c r="B9" s="1087" t="s">
        <v>3342</v>
      </c>
      <c r="C9" s="1087"/>
      <c r="D9" s="1087"/>
      <c r="E9" s="1087"/>
      <c r="F9" s="1087"/>
      <c r="G9" s="1087"/>
      <c r="H9" s="1087"/>
      <c r="I9" s="1087"/>
      <c r="J9" s="1087"/>
    </row>
    <row r="10" spans="2:10" ht="15.6" customHeight="1" x14ac:dyDescent="0.25">
      <c r="B10" s="1087"/>
      <c r="C10" s="1087"/>
      <c r="D10" s="1087"/>
      <c r="E10" s="1087"/>
      <c r="F10" s="1087"/>
      <c r="G10" s="1087"/>
      <c r="H10" s="1087"/>
      <c r="I10" s="1087"/>
      <c r="J10" s="1087"/>
    </row>
    <row r="11" spans="2:10" ht="15.6" customHeight="1" x14ac:dyDescent="0.25">
      <c r="B11" s="1087" t="s">
        <v>3291</v>
      </c>
      <c r="C11" s="1087"/>
      <c r="D11" s="1087"/>
      <c r="E11" s="1087"/>
      <c r="F11" s="1087"/>
      <c r="G11" s="1087"/>
      <c r="H11" s="1087"/>
      <c r="I11" s="1087"/>
      <c r="J11" s="1087"/>
    </row>
    <row r="12" spans="2:10" ht="15.6" customHeight="1" x14ac:dyDescent="0.25">
      <c r="B12" s="1087" t="s">
        <v>3341</v>
      </c>
      <c r="C12" s="1124"/>
      <c r="D12" s="1124"/>
      <c r="E12" s="1124"/>
      <c r="F12" s="1124"/>
      <c r="G12" s="1124"/>
      <c r="H12" s="1124"/>
      <c r="I12" s="1124"/>
      <c r="J12" s="1124"/>
    </row>
    <row r="13" spans="2:10" ht="15.6" customHeight="1" x14ac:dyDescent="0.25">
      <c r="B13" s="1087" t="s">
        <v>3292</v>
      </c>
      <c r="C13" s="1124"/>
      <c r="D13" s="1124"/>
      <c r="E13" s="1124"/>
      <c r="F13" s="1124"/>
      <c r="G13" s="1124"/>
      <c r="H13" s="1124"/>
      <c r="I13" s="1124"/>
      <c r="J13" s="1124"/>
    </row>
    <row r="14" spans="2:10" ht="15.6" customHeight="1" x14ac:dyDescent="0.25">
      <c r="B14" s="1124"/>
      <c r="C14" s="1124"/>
      <c r="D14" s="1124"/>
      <c r="E14" s="1124"/>
      <c r="F14" s="1124"/>
      <c r="G14" s="1124"/>
      <c r="H14" s="1124"/>
      <c r="I14" s="1124"/>
      <c r="J14" s="1124"/>
    </row>
    <row r="15" spans="2:10" ht="31.5" customHeight="1" x14ac:dyDescent="0.25">
      <c r="B15" s="1263" t="s">
        <v>762</v>
      </c>
      <c r="C15" s="1263"/>
      <c r="D15" s="1263"/>
      <c r="E15" s="1263"/>
      <c r="F15" s="1263"/>
      <c r="G15" s="1263"/>
      <c r="H15" s="1263"/>
      <c r="I15" s="1263"/>
      <c r="J15" s="1263"/>
    </row>
    <row r="16" spans="2:10" ht="11.25" customHeight="1" x14ac:dyDescent="0.25">
      <c r="B16" s="886"/>
      <c r="C16" s="886"/>
      <c r="D16" s="886"/>
      <c r="E16" s="886"/>
      <c r="F16" s="886"/>
      <c r="G16" s="886"/>
      <c r="H16" s="886"/>
      <c r="I16" s="233"/>
      <c r="J16" s="233"/>
    </row>
    <row r="17" spans="1:11" ht="37.5" customHeight="1" x14ac:dyDescent="0.25">
      <c r="B17" s="887" t="s">
        <v>761</v>
      </c>
      <c r="C17" s="888" t="s">
        <v>763</v>
      </c>
      <c r="D17" s="887" t="s">
        <v>195</v>
      </c>
      <c r="E17" s="889"/>
      <c r="F17" s="889"/>
      <c r="G17" s="889"/>
      <c r="H17" s="233"/>
      <c r="I17" s="233"/>
      <c r="J17" s="233"/>
    </row>
    <row r="18" spans="1:11" ht="37.5" customHeight="1" x14ac:dyDescent="0.25">
      <c r="B18" s="890" t="s">
        <v>765</v>
      </c>
      <c r="C18" s="891"/>
      <c r="D18" s="892">
        <v>400</v>
      </c>
      <c r="E18" s="893"/>
      <c r="F18" s="1118"/>
      <c r="G18" s="894"/>
      <c r="H18" s="233"/>
      <c r="I18" s="233"/>
      <c r="J18" s="233"/>
    </row>
    <row r="19" spans="1:11" ht="37.5" customHeight="1" x14ac:dyDescent="0.25">
      <c r="B19" s="895" t="s">
        <v>760</v>
      </c>
      <c r="C19" s="891"/>
      <c r="D19" s="896" t="s">
        <v>2073</v>
      </c>
      <c r="E19" s="893"/>
      <c r="F19" s="897"/>
      <c r="G19" s="894"/>
      <c r="H19" s="233"/>
      <c r="I19" s="233"/>
      <c r="J19" s="233"/>
    </row>
    <row r="20" spans="1:11" ht="14.25" customHeight="1" x14ac:dyDescent="0.25">
      <c r="B20" s="233"/>
      <c r="C20" s="233"/>
      <c r="D20" s="233"/>
      <c r="E20" s="898"/>
      <c r="F20" s="899"/>
      <c r="G20" s="899"/>
      <c r="H20" s="899"/>
      <c r="I20" s="233"/>
      <c r="J20" s="233"/>
    </row>
    <row r="21" spans="1:11" ht="14.25" customHeight="1" x14ac:dyDescent="0.25">
      <c r="B21" s="233"/>
      <c r="C21" s="233"/>
      <c r="D21" s="233"/>
      <c r="E21" s="233"/>
      <c r="F21" s="899"/>
      <c r="G21" s="899"/>
      <c r="H21" s="899"/>
      <c r="I21" s="233"/>
      <c r="J21" s="233"/>
    </row>
    <row r="22" spans="1:11" x14ac:dyDescent="0.25">
      <c r="B22" s="900" t="s">
        <v>741</v>
      </c>
      <c r="C22" s="885"/>
      <c r="D22" s="233"/>
      <c r="E22" s="233"/>
      <c r="F22" s="899"/>
      <c r="G22" s="899"/>
      <c r="H22" s="899"/>
      <c r="I22" s="233"/>
      <c r="J22" s="901"/>
      <c r="K22" s="902"/>
    </row>
    <row r="23" spans="1:11" x14ac:dyDescent="0.25">
      <c r="B23" s="233" t="s">
        <v>742</v>
      </c>
      <c r="C23" s="233"/>
      <c r="D23" s="903"/>
      <c r="E23" s="903"/>
      <c r="F23" s="233"/>
      <c r="G23" s="233"/>
      <c r="H23" s="233"/>
      <c r="I23" s="233"/>
      <c r="J23" s="901"/>
      <c r="K23" s="902"/>
    </row>
    <row r="24" spans="1:11" ht="13.5" customHeight="1" x14ac:dyDescent="0.25">
      <c r="B24" s="233"/>
      <c r="C24" s="233"/>
      <c r="D24" s="903"/>
      <c r="E24" s="893"/>
      <c r="F24" s="233"/>
      <c r="G24" s="233"/>
      <c r="H24" s="233"/>
      <c r="I24" s="233"/>
      <c r="J24" s="901"/>
      <c r="K24" s="902"/>
    </row>
    <row r="25" spans="1:11" ht="18.75" customHeight="1" x14ac:dyDescent="0.25">
      <c r="B25" s="1258" t="s">
        <v>743</v>
      </c>
      <c r="C25" s="1258"/>
      <c r="D25" s="1258"/>
      <c r="E25" s="1258"/>
      <c r="F25" s="1258"/>
      <c r="G25" s="904"/>
      <c r="H25" s="888" t="s">
        <v>744</v>
      </c>
      <c r="I25" s="888"/>
      <c r="J25" s="888"/>
      <c r="K25" s="902"/>
    </row>
    <row r="26" spans="1:11" ht="35.25" customHeight="1" x14ac:dyDescent="0.25">
      <c r="B26" s="905" t="s">
        <v>745</v>
      </c>
      <c r="C26" s="906"/>
      <c r="D26" s="1257" t="s">
        <v>746</v>
      </c>
      <c r="E26" s="1257"/>
      <c r="F26" s="1257"/>
      <c r="G26" s="888"/>
      <c r="H26" s="907" t="s">
        <v>195</v>
      </c>
      <c r="I26" s="907"/>
      <c r="J26" s="893"/>
      <c r="K26" s="902"/>
    </row>
    <row r="27" spans="1:11" ht="35.25" customHeight="1" x14ac:dyDescent="0.25">
      <c r="B27" s="1259" t="s">
        <v>195</v>
      </c>
      <c r="C27" s="893"/>
      <c r="D27" s="831" t="s">
        <v>1866</v>
      </c>
      <c r="E27" s="233"/>
      <c r="F27" s="908" t="s">
        <v>2103</v>
      </c>
      <c r="G27" s="897"/>
      <c r="H27" s="908" t="s">
        <v>2040</v>
      </c>
      <c r="I27" s="908"/>
      <c r="J27" s="897"/>
      <c r="K27" s="902"/>
    </row>
    <row r="28" spans="1:11" s="238" customFormat="1" ht="35.25" customHeight="1" x14ac:dyDescent="0.25">
      <c r="B28" s="1260"/>
      <c r="C28" s="893"/>
      <c r="D28" s="831" t="s">
        <v>764</v>
      </c>
      <c r="E28" s="831"/>
      <c r="F28" s="909" t="s">
        <v>3344</v>
      </c>
      <c r="G28" s="897"/>
      <c r="H28" s="910" t="s">
        <v>2041</v>
      </c>
      <c r="I28" s="910"/>
      <c r="J28" s="897"/>
      <c r="K28" s="911"/>
    </row>
    <row r="29" spans="1:11" s="238" customFormat="1" ht="35.25" customHeight="1" x14ac:dyDescent="0.25">
      <c r="B29" s="1261"/>
      <c r="C29" s="912"/>
      <c r="D29" s="913" t="s">
        <v>765</v>
      </c>
      <c r="E29" s="913"/>
      <c r="F29" s="914">
        <v>400</v>
      </c>
      <c r="G29" s="897"/>
      <c r="H29" s="914">
        <v>400</v>
      </c>
      <c r="I29" s="914"/>
      <c r="J29" s="897"/>
      <c r="K29" s="911"/>
    </row>
    <row r="30" spans="1:11" s="238" customFormat="1" ht="24" customHeight="1" x14ac:dyDescent="0.25">
      <c r="B30" s="915"/>
      <c r="C30" s="893"/>
      <c r="D30" s="891"/>
      <c r="E30" s="891"/>
      <c r="F30" s="897"/>
      <c r="G30" s="897"/>
      <c r="H30" s="897"/>
      <c r="I30" s="897"/>
      <c r="J30" s="897"/>
      <c r="K30" s="911"/>
    </row>
    <row r="31" spans="1:11" s="238" customFormat="1" ht="15" customHeight="1" x14ac:dyDescent="0.25">
      <c r="A31" s="916"/>
      <c r="B31" s="900" t="s">
        <v>2074</v>
      </c>
      <c r="C31" s="233"/>
      <c r="D31" s="233"/>
      <c r="E31" s="899"/>
      <c r="F31" s="897"/>
      <c r="G31" s="897"/>
      <c r="H31" s="897"/>
      <c r="I31" s="897"/>
      <c r="J31" s="897"/>
      <c r="K31" s="911"/>
    </row>
    <row r="32" spans="1:11" s="238" customFormat="1" ht="15" customHeight="1" x14ac:dyDescent="0.25">
      <c r="A32" s="916"/>
      <c r="B32" s="900"/>
      <c r="C32" s="233"/>
      <c r="D32" s="233"/>
      <c r="E32" s="899"/>
      <c r="F32" s="897"/>
      <c r="G32" s="897"/>
      <c r="H32" s="897"/>
      <c r="I32" s="897"/>
      <c r="J32" s="897"/>
      <c r="K32" s="911"/>
    </row>
    <row r="33" spans="2:11" ht="15.6" customHeight="1" x14ac:dyDescent="0.25">
      <c r="B33" s="917" t="s">
        <v>766</v>
      </c>
      <c r="C33" s="904"/>
      <c r="D33" s="907" t="s">
        <v>195</v>
      </c>
      <c r="E33" s="907"/>
      <c r="F33" s="893"/>
      <c r="G33" s="901"/>
      <c r="H33" s="901"/>
      <c r="I33" s="901"/>
      <c r="J33" s="901"/>
    </row>
    <row r="34" spans="2:11" ht="42.75" customHeight="1" x14ac:dyDescent="0.25">
      <c r="B34" s="918" t="s">
        <v>767</v>
      </c>
      <c r="C34" s="904"/>
      <c r="D34" s="919" t="s">
        <v>2042</v>
      </c>
      <c r="E34" s="908"/>
      <c r="F34" s="897"/>
      <c r="G34" s="901"/>
      <c r="H34" s="901"/>
      <c r="I34" s="901"/>
      <c r="J34" s="901"/>
    </row>
    <row r="35" spans="2:11" s="238" customFormat="1" ht="44.25" customHeight="1" x14ac:dyDescent="0.25">
      <c r="B35" s="920" t="s">
        <v>768</v>
      </c>
      <c r="C35" s="904"/>
      <c r="D35" s="908">
        <v>490</v>
      </c>
      <c r="E35" s="910"/>
      <c r="F35" s="897"/>
      <c r="G35" s="904"/>
      <c r="H35" s="904"/>
      <c r="I35" s="921"/>
      <c r="J35" s="921"/>
    </row>
    <row r="36" spans="2:11" s="238" customFormat="1" ht="15" customHeight="1" x14ac:dyDescent="0.25">
      <c r="B36" s="922"/>
      <c r="C36" s="904"/>
      <c r="D36" s="897"/>
      <c r="E36" s="897"/>
      <c r="F36" s="897"/>
      <c r="G36" s="904"/>
      <c r="H36" s="904"/>
      <c r="I36" s="921"/>
      <c r="J36" s="921"/>
    </row>
    <row r="37" spans="2:11" s="238" customFormat="1" ht="15" customHeight="1" x14ac:dyDescent="0.25">
      <c r="B37" s="923"/>
      <c r="C37" s="924"/>
      <c r="D37" s="925"/>
      <c r="E37" s="925"/>
      <c r="F37" s="925"/>
      <c r="G37" s="924"/>
      <c r="H37" s="924"/>
      <c r="I37" s="926"/>
      <c r="J37" s="926"/>
    </row>
    <row r="38" spans="2:11" x14ac:dyDescent="0.25">
      <c r="B38" s="1262" t="s">
        <v>747</v>
      </c>
      <c r="C38" s="1262"/>
      <c r="D38" s="1262"/>
      <c r="E38" s="1262"/>
      <c r="F38" s="1262"/>
      <c r="G38" s="1262"/>
      <c r="H38" s="1262"/>
      <c r="I38" s="233"/>
      <c r="J38" s="901"/>
      <c r="K38" s="902"/>
    </row>
    <row r="39" spans="2:11" ht="16.5" customHeight="1" x14ac:dyDescent="0.25">
      <c r="B39" s="1256" t="s">
        <v>2075</v>
      </c>
      <c r="C39" s="1256"/>
      <c r="D39" s="1256"/>
      <c r="E39" s="1256"/>
      <c r="F39" s="1256"/>
      <c r="G39" s="1256"/>
      <c r="H39" s="1256"/>
      <c r="I39" s="233"/>
      <c r="J39" s="233"/>
    </row>
    <row r="40" spans="2:11" x14ac:dyDescent="0.25">
      <c r="B40" s="927" t="s">
        <v>3343</v>
      </c>
      <c r="C40" s="927"/>
      <c r="D40" s="927"/>
      <c r="E40" s="898"/>
      <c r="F40" s="898"/>
      <c r="G40" s="898"/>
      <c r="H40" s="898"/>
      <c r="I40" s="898"/>
      <c r="J40" s="898"/>
    </row>
    <row r="41" spans="2:11" x14ac:dyDescent="0.25">
      <c r="B41" s="928"/>
      <c r="C41" s="928"/>
      <c r="D41" s="928"/>
      <c r="E41" s="929"/>
      <c r="F41" s="929"/>
      <c r="G41" s="929"/>
      <c r="H41" s="929"/>
      <c r="I41" s="929"/>
      <c r="J41" s="929"/>
    </row>
    <row r="42" spans="2:11" ht="10.5" customHeight="1" x14ac:dyDescent="0.25">
      <c r="B42" s="927"/>
      <c r="C42" s="927"/>
      <c r="D42" s="927"/>
      <c r="E42" s="898"/>
      <c r="F42" s="898"/>
      <c r="G42" s="898"/>
      <c r="H42" s="898"/>
      <c r="I42" s="898"/>
      <c r="J42" s="898"/>
    </row>
    <row r="43" spans="2:11" ht="6.75" customHeight="1" x14ac:dyDescent="0.25"/>
    <row r="44" spans="2:11" ht="33.75" customHeight="1" x14ac:dyDescent="0.25">
      <c r="B44" s="1254" t="s">
        <v>2043</v>
      </c>
      <c r="C44" s="1254"/>
      <c r="D44" s="1254"/>
      <c r="E44" s="1254"/>
      <c r="F44" s="1254"/>
      <c r="G44" s="1254"/>
      <c r="H44" s="1254"/>
      <c r="I44" s="1254"/>
      <c r="J44" s="1254"/>
    </row>
    <row r="45" spans="2:11" ht="12" customHeight="1" x14ac:dyDescent="0.25">
      <c r="B45" s="930"/>
      <c r="C45" s="930"/>
      <c r="D45" s="930"/>
      <c r="E45" s="930"/>
      <c r="F45" s="930"/>
      <c r="G45" s="930"/>
      <c r="H45" s="930"/>
      <c r="I45" s="930"/>
      <c r="J45" s="930"/>
    </row>
    <row r="46" spans="2:11" ht="46.5" customHeight="1" x14ac:dyDescent="0.25">
      <c r="B46" s="1254" t="s">
        <v>2044</v>
      </c>
      <c r="C46" s="1254"/>
      <c r="D46" s="1254"/>
      <c r="E46" s="1254"/>
      <c r="F46" s="1254"/>
      <c r="G46" s="1254"/>
      <c r="H46" s="1254"/>
      <c r="I46" s="1254"/>
      <c r="J46" s="1254"/>
    </row>
    <row r="47" spans="2:11" x14ac:dyDescent="0.25">
      <c r="B47" s="930"/>
      <c r="C47" s="930"/>
      <c r="D47" s="930"/>
      <c r="E47" s="930"/>
      <c r="F47" s="930"/>
      <c r="G47" s="930"/>
      <c r="H47" s="930"/>
      <c r="I47" s="930"/>
      <c r="J47" s="930"/>
      <c r="K47" s="233"/>
    </row>
    <row r="48" spans="2:11" ht="35.25" customHeight="1" x14ac:dyDescent="0.25">
      <c r="B48" s="1254" t="s">
        <v>2045</v>
      </c>
      <c r="C48" s="1254"/>
      <c r="D48" s="1254"/>
      <c r="E48" s="1254"/>
      <c r="F48" s="1254"/>
      <c r="G48" s="1254"/>
      <c r="H48" s="1254"/>
      <c r="I48" s="1254"/>
      <c r="J48" s="1254"/>
    </row>
    <row r="49" spans="2:11" ht="10.5" customHeight="1" x14ac:dyDescent="0.25">
      <c r="B49" s="233"/>
      <c r="C49" s="233"/>
      <c r="D49" s="233"/>
      <c r="E49" s="233"/>
      <c r="F49" s="233"/>
      <c r="G49" s="233"/>
      <c r="H49" s="233"/>
      <c r="I49" s="233"/>
      <c r="J49" s="233"/>
      <c r="K49" s="233"/>
    </row>
    <row r="50" spans="2:11" ht="24" customHeight="1" x14ac:dyDescent="0.25">
      <c r="B50" s="904"/>
      <c r="C50" s="904"/>
      <c r="D50" s="904"/>
      <c r="E50" s="904"/>
      <c r="F50" s="904"/>
      <c r="G50" s="904"/>
      <c r="H50" s="233"/>
      <c r="I50" s="233"/>
      <c r="J50" s="233"/>
      <c r="K50" s="233"/>
    </row>
    <row r="51" spans="2:11" x14ac:dyDescent="0.25">
      <c r="B51" s="904"/>
      <c r="C51" s="904"/>
      <c r="D51" s="904"/>
      <c r="E51" s="904"/>
      <c r="F51" s="904"/>
      <c r="G51" s="904"/>
      <c r="H51" s="233"/>
      <c r="I51" s="233"/>
      <c r="J51" s="233"/>
      <c r="K51" s="233"/>
    </row>
    <row r="52" spans="2:11" x14ac:dyDescent="0.25">
      <c r="B52" s="904"/>
      <c r="C52" s="904"/>
      <c r="D52" s="904"/>
      <c r="E52" s="904"/>
      <c r="F52" s="904"/>
      <c r="G52" s="904"/>
      <c r="H52" s="233"/>
      <c r="I52" s="233"/>
      <c r="J52" s="233"/>
      <c r="K52" s="233"/>
    </row>
    <row r="53" spans="2:11" x14ac:dyDescent="0.25">
      <c r="B53" s="904"/>
      <c r="C53" s="904"/>
      <c r="D53" s="904"/>
      <c r="E53" s="904"/>
      <c r="F53" s="904"/>
      <c r="G53" s="904"/>
      <c r="H53" s="233"/>
      <c r="I53" s="233"/>
      <c r="J53" s="233"/>
      <c r="K53" s="233"/>
    </row>
    <row r="54" spans="2:11" ht="24" customHeight="1" x14ac:dyDescent="0.25">
      <c r="B54" s="904"/>
      <c r="C54" s="904"/>
      <c r="D54" s="904"/>
      <c r="E54" s="904"/>
      <c r="F54" s="904"/>
      <c r="G54" s="904"/>
      <c r="H54" s="233"/>
      <c r="I54" s="233"/>
      <c r="J54" s="233"/>
      <c r="K54" s="233"/>
    </row>
  </sheetData>
  <mergeCells count="11">
    <mergeCell ref="B44:J44"/>
    <mergeCell ref="B46:J46"/>
    <mergeCell ref="B48:J48"/>
    <mergeCell ref="B2:J2"/>
    <mergeCell ref="B39:H39"/>
    <mergeCell ref="D26:F26"/>
    <mergeCell ref="B25:F25"/>
    <mergeCell ref="B27:B29"/>
    <mergeCell ref="B38:H38"/>
    <mergeCell ref="B15:J15"/>
    <mergeCell ref="B5:J5"/>
  </mergeCells>
  <printOptions horizontalCentered="1"/>
  <pageMargins left="0.39370078740157483" right="0.39370078740157483" top="0.78740157480314965" bottom="0.39370078740157483" header="0.39370078740157483" footer="0"/>
  <pageSetup paperSize="9" scale="64" fitToHeight="2" orientation="portrait" r:id="rId1"/>
  <headerFooter scaleWithDoc="0">
    <oddHeader>&amp;L&amp;G&amp;R&amp;10Anexo à Circular OE2022
Série A N.º 1404</oddHeader>
  </headerFooter>
  <rowBreaks count="1" manualBreakCount="1">
    <brk id="49" max="9"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E1411"/>
  <sheetViews>
    <sheetView showGridLines="0" zoomScale="92" zoomScaleNormal="92" zoomScaleSheetLayoutView="100" workbookViewId="0"/>
  </sheetViews>
  <sheetFormatPr defaultRowHeight="15" x14ac:dyDescent="0.25"/>
  <cols>
    <col min="1" max="1" width="8.140625" customWidth="1"/>
    <col min="2" max="2" width="9.140625" customWidth="1"/>
    <col min="3" max="3" width="4.42578125" bestFit="1" customWidth="1"/>
    <col min="4" max="4" width="3.7109375" bestFit="1" customWidth="1"/>
    <col min="5" max="5" width="89.5703125" bestFit="1" customWidth="1"/>
  </cols>
  <sheetData>
    <row r="2" spans="2:5" ht="21" x14ac:dyDescent="0.35">
      <c r="B2" s="1265" t="s">
        <v>2062</v>
      </c>
      <c r="C2" s="1265"/>
      <c r="D2" s="1265"/>
      <c r="E2" s="1265"/>
    </row>
    <row r="4" spans="2:5" ht="17.25" x14ac:dyDescent="0.25">
      <c r="B4" s="1266" t="s">
        <v>2063</v>
      </c>
      <c r="C4" s="1266"/>
      <c r="D4" s="1266"/>
      <c r="E4" s="1266"/>
    </row>
    <row r="5" spans="2:5" x14ac:dyDescent="0.25">
      <c r="B5" s="1196"/>
    </row>
    <row r="6" spans="2:5" ht="30.75" customHeight="1" x14ac:dyDescent="0.25">
      <c r="B6" s="1024" t="s">
        <v>2340</v>
      </c>
      <c r="C6" s="1025" t="s">
        <v>2341</v>
      </c>
      <c r="D6" s="1025" t="s">
        <v>2342</v>
      </c>
      <c r="E6" s="1026" t="s">
        <v>2343</v>
      </c>
    </row>
    <row r="7" spans="2:5" x14ac:dyDescent="0.25">
      <c r="B7" s="1205" t="s">
        <v>2364</v>
      </c>
      <c r="C7" s="1205" t="s">
        <v>23</v>
      </c>
      <c r="D7" s="1205" t="s">
        <v>24</v>
      </c>
      <c r="E7" s="1206" t="s">
        <v>3459</v>
      </c>
    </row>
    <row r="8" spans="2:5" x14ac:dyDescent="0.25">
      <c r="B8" s="1205" t="s">
        <v>2364</v>
      </c>
      <c r="C8" s="1205" t="s">
        <v>23</v>
      </c>
      <c r="D8" s="1207">
        <v>95</v>
      </c>
      <c r="E8" s="1206" t="s">
        <v>3460</v>
      </c>
    </row>
    <row r="9" spans="2:5" x14ac:dyDescent="0.25">
      <c r="B9" s="1205" t="s">
        <v>2364</v>
      </c>
      <c r="C9" s="1205" t="s">
        <v>23</v>
      </c>
      <c r="D9" s="1207">
        <v>97</v>
      </c>
      <c r="E9" s="1206" t="s">
        <v>3461</v>
      </c>
    </row>
    <row r="10" spans="2:5" x14ac:dyDescent="0.25">
      <c r="B10" s="1205" t="s">
        <v>2364</v>
      </c>
      <c r="C10" s="1205" t="s">
        <v>23</v>
      </c>
      <c r="D10" s="1207">
        <v>98</v>
      </c>
      <c r="E10" s="1206" t="s">
        <v>3462</v>
      </c>
    </row>
    <row r="11" spans="2:5" x14ac:dyDescent="0.25">
      <c r="B11" s="1205" t="s">
        <v>2364</v>
      </c>
      <c r="C11" s="1205" t="s">
        <v>23</v>
      </c>
      <c r="D11" s="1207">
        <v>99</v>
      </c>
      <c r="E11" s="1206" t="s">
        <v>3463</v>
      </c>
    </row>
    <row r="12" spans="2:5" x14ac:dyDescent="0.25">
      <c r="B12" s="1205" t="s">
        <v>2365</v>
      </c>
      <c r="C12" s="1205" t="s">
        <v>23</v>
      </c>
      <c r="D12" s="1205" t="s">
        <v>24</v>
      </c>
      <c r="E12" s="1206" t="s">
        <v>3464</v>
      </c>
    </row>
    <row r="13" spans="2:5" x14ac:dyDescent="0.25">
      <c r="B13" s="1205" t="s">
        <v>2365</v>
      </c>
      <c r="C13" s="1205" t="s">
        <v>23</v>
      </c>
      <c r="D13" s="1207">
        <v>96</v>
      </c>
      <c r="E13" s="1206" t="s">
        <v>3465</v>
      </c>
    </row>
    <row r="14" spans="2:5" x14ac:dyDescent="0.25">
      <c r="B14" s="1205" t="s">
        <v>2365</v>
      </c>
      <c r="C14" s="1205" t="s">
        <v>23</v>
      </c>
      <c r="D14" s="1207">
        <v>98</v>
      </c>
      <c r="E14" s="1206" t="s">
        <v>3466</v>
      </c>
    </row>
    <row r="15" spans="2:5" x14ac:dyDescent="0.25">
      <c r="B15" s="1205" t="s">
        <v>2365</v>
      </c>
      <c r="C15" s="1205" t="s">
        <v>23</v>
      </c>
      <c r="D15" s="1207">
        <v>99</v>
      </c>
      <c r="E15" s="1206" t="s">
        <v>3467</v>
      </c>
    </row>
    <row r="16" spans="2:5" x14ac:dyDescent="0.25">
      <c r="B16" s="1205" t="s">
        <v>2344</v>
      </c>
      <c r="C16" s="1205" t="s">
        <v>23</v>
      </c>
      <c r="D16" s="1205" t="s">
        <v>24</v>
      </c>
      <c r="E16" s="1206" t="s">
        <v>3468</v>
      </c>
    </row>
    <row r="17" spans="2:5" x14ac:dyDescent="0.25">
      <c r="B17" s="1205" t="s">
        <v>2344</v>
      </c>
      <c r="C17" s="1205" t="s">
        <v>23</v>
      </c>
      <c r="D17" s="1207">
        <v>99</v>
      </c>
      <c r="E17" s="1206" t="s">
        <v>3469</v>
      </c>
    </row>
    <row r="18" spans="2:5" x14ac:dyDescent="0.25">
      <c r="B18" s="1205" t="s">
        <v>2344</v>
      </c>
      <c r="C18" s="1205" t="s">
        <v>18</v>
      </c>
      <c r="D18" s="1205" t="s">
        <v>24</v>
      </c>
      <c r="E18" s="1206" t="s">
        <v>3470</v>
      </c>
    </row>
    <row r="19" spans="2:5" x14ac:dyDescent="0.25">
      <c r="B19" s="1205" t="s">
        <v>2344</v>
      </c>
      <c r="C19" s="1205" t="s">
        <v>18</v>
      </c>
      <c r="D19" s="1207">
        <v>98</v>
      </c>
      <c r="E19" s="1206" t="s">
        <v>3471</v>
      </c>
    </row>
    <row r="20" spans="2:5" x14ac:dyDescent="0.25">
      <c r="B20" s="1205" t="s">
        <v>2344</v>
      </c>
      <c r="C20" s="1205" t="s">
        <v>18</v>
      </c>
      <c r="D20" s="1207">
        <v>99</v>
      </c>
      <c r="E20" s="1206" t="s">
        <v>3472</v>
      </c>
    </row>
    <row r="21" spans="2:5" x14ac:dyDescent="0.25">
      <c r="B21" s="1205" t="s">
        <v>2344</v>
      </c>
      <c r="C21" s="1205" t="s">
        <v>17</v>
      </c>
      <c r="D21" s="1205" t="s">
        <v>24</v>
      </c>
      <c r="E21" s="1206" t="s">
        <v>3473</v>
      </c>
    </row>
    <row r="22" spans="2:5" x14ac:dyDescent="0.25">
      <c r="B22" s="1205" t="s">
        <v>2344</v>
      </c>
      <c r="C22" s="1205" t="s">
        <v>17</v>
      </c>
      <c r="D22" s="1207">
        <v>98</v>
      </c>
      <c r="E22" s="1206" t="s">
        <v>3474</v>
      </c>
    </row>
    <row r="23" spans="2:5" x14ac:dyDescent="0.25">
      <c r="B23" s="1205" t="s">
        <v>2344</v>
      </c>
      <c r="C23" s="1205" t="s">
        <v>17</v>
      </c>
      <c r="D23" s="1207">
        <v>99</v>
      </c>
      <c r="E23" s="1206" t="s">
        <v>3473</v>
      </c>
    </row>
    <row r="24" spans="2:5" x14ac:dyDescent="0.25">
      <c r="B24" s="1205" t="s">
        <v>2366</v>
      </c>
      <c r="C24" s="1205" t="s">
        <v>23</v>
      </c>
      <c r="D24" s="1205" t="s">
        <v>24</v>
      </c>
      <c r="E24" s="1206" t="s">
        <v>3475</v>
      </c>
    </row>
    <row r="25" spans="2:5" x14ac:dyDescent="0.25">
      <c r="B25" s="1205" t="s">
        <v>2366</v>
      </c>
      <c r="C25" s="1205" t="s">
        <v>23</v>
      </c>
      <c r="D25" s="1207">
        <v>78</v>
      </c>
      <c r="E25" s="1206" t="s">
        <v>3476</v>
      </c>
    </row>
    <row r="26" spans="2:5" x14ac:dyDescent="0.25">
      <c r="B26" s="1205" t="s">
        <v>2366</v>
      </c>
      <c r="C26" s="1205" t="s">
        <v>23</v>
      </c>
      <c r="D26" s="1207">
        <v>99</v>
      </c>
      <c r="E26" s="1206" t="s">
        <v>3477</v>
      </c>
    </row>
    <row r="27" spans="2:5" x14ac:dyDescent="0.25">
      <c r="B27" s="1205" t="s">
        <v>2367</v>
      </c>
      <c r="C27" s="1205" t="s">
        <v>23</v>
      </c>
      <c r="D27" s="1205" t="s">
        <v>24</v>
      </c>
      <c r="E27" s="1206" t="s">
        <v>3478</v>
      </c>
    </row>
    <row r="28" spans="2:5" x14ac:dyDescent="0.25">
      <c r="B28" s="1205" t="s">
        <v>2367</v>
      </c>
      <c r="C28" s="1205" t="s">
        <v>23</v>
      </c>
      <c r="D28" s="1205" t="s">
        <v>23</v>
      </c>
      <c r="E28" s="1206" t="s">
        <v>3479</v>
      </c>
    </row>
    <row r="29" spans="2:5" x14ac:dyDescent="0.25">
      <c r="B29" s="1205" t="s">
        <v>2367</v>
      </c>
      <c r="C29" s="1205" t="s">
        <v>23</v>
      </c>
      <c r="D29" s="1205" t="s">
        <v>18</v>
      </c>
      <c r="E29" s="1206" t="s">
        <v>3480</v>
      </c>
    </row>
    <row r="30" spans="2:5" x14ac:dyDescent="0.25">
      <c r="B30" s="1205" t="s">
        <v>2367</v>
      </c>
      <c r="C30" s="1205" t="s">
        <v>23</v>
      </c>
      <c r="D30" s="1205" t="s">
        <v>17</v>
      </c>
      <c r="E30" s="1206" t="s">
        <v>3481</v>
      </c>
    </row>
    <row r="31" spans="2:5" x14ac:dyDescent="0.25">
      <c r="B31" s="1205" t="s">
        <v>2367</v>
      </c>
      <c r="C31" s="1205" t="s">
        <v>18</v>
      </c>
      <c r="D31" s="1205" t="s">
        <v>24</v>
      </c>
      <c r="E31" s="1206" t="s">
        <v>3482</v>
      </c>
    </row>
    <row r="32" spans="2:5" x14ac:dyDescent="0.25">
      <c r="B32" s="1205" t="s">
        <v>2367</v>
      </c>
      <c r="C32" s="1205" t="s">
        <v>18</v>
      </c>
      <c r="D32" s="1207">
        <v>99</v>
      </c>
      <c r="E32" s="1206" t="s">
        <v>3482</v>
      </c>
    </row>
    <row r="33" spans="2:5" x14ac:dyDescent="0.25">
      <c r="B33" s="1205" t="s">
        <v>2367</v>
      </c>
      <c r="C33" s="1205" t="s">
        <v>17</v>
      </c>
      <c r="D33" s="1205" t="s">
        <v>24</v>
      </c>
      <c r="E33" s="1206" t="s">
        <v>3483</v>
      </c>
    </row>
    <row r="34" spans="2:5" x14ac:dyDescent="0.25">
      <c r="B34" s="1205" t="s">
        <v>2367</v>
      </c>
      <c r="C34" s="1205" t="s">
        <v>17</v>
      </c>
      <c r="D34" s="1205" t="s">
        <v>23</v>
      </c>
      <c r="E34" s="1206" t="s">
        <v>3484</v>
      </c>
    </row>
    <row r="35" spans="2:5" x14ac:dyDescent="0.25">
      <c r="B35" s="1205" t="s">
        <v>2367</v>
      </c>
      <c r="C35" s="1205" t="s">
        <v>17</v>
      </c>
      <c r="D35" s="1205" t="s">
        <v>18</v>
      </c>
      <c r="E35" s="1206" t="s">
        <v>3485</v>
      </c>
    </row>
    <row r="36" spans="2:5" x14ac:dyDescent="0.25">
      <c r="B36" s="1205" t="s">
        <v>2367</v>
      </c>
      <c r="C36" s="1205" t="s">
        <v>17</v>
      </c>
      <c r="D36" s="1205" t="s">
        <v>17</v>
      </c>
      <c r="E36" s="1206" t="s">
        <v>3486</v>
      </c>
    </row>
    <row r="37" spans="2:5" x14ac:dyDescent="0.25">
      <c r="B37" s="1205" t="s">
        <v>2367</v>
      </c>
      <c r="C37" s="1205" t="s">
        <v>22</v>
      </c>
      <c r="D37" s="1205" t="s">
        <v>24</v>
      </c>
      <c r="E37" s="1206" t="s">
        <v>3487</v>
      </c>
    </row>
    <row r="38" spans="2:5" x14ac:dyDescent="0.25">
      <c r="B38" s="1205" t="s">
        <v>2367</v>
      </c>
      <c r="C38" s="1205" t="s">
        <v>22</v>
      </c>
      <c r="D38" s="1205" t="s">
        <v>23</v>
      </c>
      <c r="E38" s="1206" t="s">
        <v>3488</v>
      </c>
    </row>
    <row r="39" spans="2:5" x14ac:dyDescent="0.25">
      <c r="B39" s="1205" t="s">
        <v>2367</v>
      </c>
      <c r="C39" s="1205" t="s">
        <v>22</v>
      </c>
      <c r="D39" s="1205" t="s">
        <v>18</v>
      </c>
      <c r="E39" s="1206" t="s">
        <v>3489</v>
      </c>
    </row>
    <row r="40" spans="2:5" x14ac:dyDescent="0.25">
      <c r="B40" s="1205" t="s">
        <v>2367</v>
      </c>
      <c r="C40" s="1205" t="s">
        <v>11</v>
      </c>
      <c r="D40" s="1205" t="s">
        <v>24</v>
      </c>
      <c r="E40" s="1206" t="s">
        <v>2503</v>
      </c>
    </row>
    <row r="41" spans="2:5" x14ac:dyDescent="0.25">
      <c r="B41" s="1205" t="s">
        <v>2367</v>
      </c>
      <c r="C41" s="1205" t="s">
        <v>11</v>
      </c>
      <c r="D41" s="1207">
        <v>99</v>
      </c>
      <c r="E41" s="1206" t="s">
        <v>2503</v>
      </c>
    </row>
    <row r="42" spans="2:5" x14ac:dyDescent="0.25">
      <c r="B42" s="1205" t="s">
        <v>2367</v>
      </c>
      <c r="C42" s="1205" t="s">
        <v>10</v>
      </c>
      <c r="D42" s="1205" t="s">
        <v>24</v>
      </c>
      <c r="E42" s="1206" t="s">
        <v>2504</v>
      </c>
    </row>
    <row r="43" spans="2:5" x14ac:dyDescent="0.25">
      <c r="B43" s="1205" t="s">
        <v>2367</v>
      </c>
      <c r="C43" s="1205" t="s">
        <v>10</v>
      </c>
      <c r="D43" s="1205" t="s">
        <v>23</v>
      </c>
      <c r="E43" s="1206" t="s">
        <v>3490</v>
      </c>
    </row>
    <row r="44" spans="2:5" x14ac:dyDescent="0.25">
      <c r="B44" s="1205" t="s">
        <v>2367</v>
      </c>
      <c r="C44" s="1205" t="s">
        <v>10</v>
      </c>
      <c r="D44" s="1205" t="s">
        <v>18</v>
      </c>
      <c r="E44" s="1206" t="s">
        <v>3491</v>
      </c>
    </row>
    <row r="45" spans="2:5" x14ac:dyDescent="0.25">
      <c r="B45" s="1205" t="s">
        <v>2367</v>
      </c>
      <c r="C45" s="1205" t="s">
        <v>145</v>
      </c>
      <c r="D45" s="1205" t="s">
        <v>24</v>
      </c>
      <c r="E45" s="1206" t="s">
        <v>2505</v>
      </c>
    </row>
    <row r="46" spans="2:5" x14ac:dyDescent="0.25">
      <c r="B46" s="1205" t="s">
        <v>2367</v>
      </c>
      <c r="C46" s="1205" t="s">
        <v>145</v>
      </c>
      <c r="D46" s="1205" t="s">
        <v>23</v>
      </c>
      <c r="E46" s="1206" t="s">
        <v>3490</v>
      </c>
    </row>
    <row r="47" spans="2:5" x14ac:dyDescent="0.25">
      <c r="B47" s="1205" t="s">
        <v>2367</v>
      </c>
      <c r="C47" s="1205" t="s">
        <v>145</v>
      </c>
      <c r="D47" s="1205" t="s">
        <v>18</v>
      </c>
      <c r="E47" s="1206" t="s">
        <v>3491</v>
      </c>
    </row>
    <row r="48" spans="2:5" x14ac:dyDescent="0.25">
      <c r="B48" s="1205" t="s">
        <v>2367</v>
      </c>
      <c r="C48" s="1205" t="s">
        <v>9</v>
      </c>
      <c r="D48" s="1205" t="s">
        <v>24</v>
      </c>
      <c r="E48" s="1206" t="s">
        <v>2506</v>
      </c>
    </row>
    <row r="49" spans="2:5" x14ac:dyDescent="0.25">
      <c r="B49" s="1205" t="s">
        <v>2367</v>
      </c>
      <c r="C49" s="1205" t="s">
        <v>9</v>
      </c>
      <c r="D49" s="1207">
        <v>99</v>
      </c>
      <c r="E49" s="1206" t="s">
        <v>2506</v>
      </c>
    </row>
    <row r="50" spans="2:5" x14ac:dyDescent="0.25">
      <c r="B50" s="1205" t="s">
        <v>2367</v>
      </c>
      <c r="C50" s="1205" t="s">
        <v>21</v>
      </c>
      <c r="D50" s="1205" t="s">
        <v>24</v>
      </c>
      <c r="E50" s="1206" t="s">
        <v>3492</v>
      </c>
    </row>
    <row r="51" spans="2:5" x14ac:dyDescent="0.25">
      <c r="B51" s="1205" t="s">
        <v>2367</v>
      </c>
      <c r="C51" s="1205" t="s">
        <v>21</v>
      </c>
      <c r="D51" s="1207">
        <v>99</v>
      </c>
      <c r="E51" s="1206" t="s">
        <v>3493</v>
      </c>
    </row>
    <row r="52" spans="2:5" x14ac:dyDescent="0.25">
      <c r="B52" s="1205" t="s">
        <v>2368</v>
      </c>
      <c r="C52" s="1205" t="s">
        <v>23</v>
      </c>
      <c r="D52" s="1205" t="s">
        <v>24</v>
      </c>
      <c r="E52" s="1206" t="s">
        <v>3494</v>
      </c>
    </row>
    <row r="53" spans="2:5" x14ac:dyDescent="0.25">
      <c r="B53" s="1205" t="s">
        <v>2368</v>
      </c>
      <c r="C53" s="1205" t="s">
        <v>23</v>
      </c>
      <c r="D53" s="1207">
        <v>99</v>
      </c>
      <c r="E53" s="1206" t="s">
        <v>3494</v>
      </c>
    </row>
    <row r="54" spans="2:5" x14ac:dyDescent="0.25">
      <c r="B54" s="1205" t="s">
        <v>2368</v>
      </c>
      <c r="C54" s="1205" t="s">
        <v>18</v>
      </c>
      <c r="D54" s="1205" t="s">
        <v>24</v>
      </c>
      <c r="E54" s="1206" t="s">
        <v>2507</v>
      </c>
    </row>
    <row r="55" spans="2:5" x14ac:dyDescent="0.25">
      <c r="B55" s="1205" t="s">
        <v>2368</v>
      </c>
      <c r="C55" s="1205" t="s">
        <v>18</v>
      </c>
      <c r="D55" s="1207">
        <v>99</v>
      </c>
      <c r="E55" s="1206" t="s">
        <v>2507</v>
      </c>
    </row>
    <row r="56" spans="2:5" x14ac:dyDescent="0.25">
      <c r="B56" s="1205" t="s">
        <v>2368</v>
      </c>
      <c r="C56" s="1205" t="s">
        <v>17</v>
      </c>
      <c r="D56" s="1205" t="s">
        <v>24</v>
      </c>
      <c r="E56" s="1206" t="s">
        <v>3495</v>
      </c>
    </row>
    <row r="57" spans="2:5" x14ac:dyDescent="0.25">
      <c r="B57" s="1205" t="s">
        <v>2368</v>
      </c>
      <c r="C57" s="1205" t="s">
        <v>17</v>
      </c>
      <c r="D57" s="1207">
        <v>99</v>
      </c>
      <c r="E57" s="1206" t="s">
        <v>3495</v>
      </c>
    </row>
    <row r="58" spans="2:5" x14ac:dyDescent="0.25">
      <c r="B58" s="1205" t="s">
        <v>2368</v>
      </c>
      <c r="C58" s="1205" t="s">
        <v>22</v>
      </c>
      <c r="D58" s="1205" t="s">
        <v>24</v>
      </c>
      <c r="E58" s="1206" t="s">
        <v>2508</v>
      </c>
    </row>
    <row r="59" spans="2:5" x14ac:dyDescent="0.25">
      <c r="B59" s="1205" t="s">
        <v>2368</v>
      </c>
      <c r="C59" s="1205" t="s">
        <v>22</v>
      </c>
      <c r="D59" s="1207">
        <v>99</v>
      </c>
      <c r="E59" s="1206" t="s">
        <v>2508</v>
      </c>
    </row>
    <row r="60" spans="2:5" x14ac:dyDescent="0.25">
      <c r="B60" s="1205" t="s">
        <v>2368</v>
      </c>
      <c r="C60" s="1205" t="s">
        <v>11</v>
      </c>
      <c r="D60" s="1205" t="s">
        <v>24</v>
      </c>
      <c r="E60" s="1206" t="s">
        <v>2509</v>
      </c>
    </row>
    <row r="61" spans="2:5" x14ac:dyDescent="0.25">
      <c r="B61" s="1205" t="s">
        <v>2368</v>
      </c>
      <c r="C61" s="1205" t="s">
        <v>11</v>
      </c>
      <c r="D61" s="1207">
        <v>99</v>
      </c>
      <c r="E61" s="1206" t="s">
        <v>2509</v>
      </c>
    </row>
    <row r="62" spans="2:5" x14ac:dyDescent="0.25">
      <c r="B62" s="1205" t="s">
        <v>2368</v>
      </c>
      <c r="C62" s="1205" t="s">
        <v>10</v>
      </c>
      <c r="D62" s="1205" t="s">
        <v>24</v>
      </c>
      <c r="E62" s="1206" t="s">
        <v>3496</v>
      </c>
    </row>
    <row r="63" spans="2:5" x14ac:dyDescent="0.25">
      <c r="B63" s="1205" t="s">
        <v>2368</v>
      </c>
      <c r="C63" s="1205" t="s">
        <v>10</v>
      </c>
      <c r="D63" s="1207">
        <v>99</v>
      </c>
      <c r="E63" s="1206" t="s">
        <v>3496</v>
      </c>
    </row>
    <row r="64" spans="2:5" x14ac:dyDescent="0.25">
      <c r="B64" s="1205" t="s">
        <v>2368</v>
      </c>
      <c r="C64" s="1205" t="s">
        <v>145</v>
      </c>
      <c r="D64" s="1205" t="s">
        <v>24</v>
      </c>
      <c r="E64" s="1206" t="s">
        <v>3497</v>
      </c>
    </row>
    <row r="65" spans="2:5" x14ac:dyDescent="0.25">
      <c r="B65" s="1205" t="s">
        <v>2368</v>
      </c>
      <c r="C65" s="1205" t="s">
        <v>145</v>
      </c>
      <c r="D65" s="1207">
        <v>91</v>
      </c>
      <c r="E65" s="1206" t="s">
        <v>3498</v>
      </c>
    </row>
    <row r="66" spans="2:5" x14ac:dyDescent="0.25">
      <c r="B66" s="1205" t="s">
        <v>2368</v>
      </c>
      <c r="C66" s="1205" t="s">
        <v>145</v>
      </c>
      <c r="D66" s="1207">
        <v>93</v>
      </c>
      <c r="E66" s="1206" t="s">
        <v>3499</v>
      </c>
    </row>
    <row r="67" spans="2:5" x14ac:dyDescent="0.25">
      <c r="B67" s="1205" t="s">
        <v>2368</v>
      </c>
      <c r="C67" s="1205" t="s">
        <v>145</v>
      </c>
      <c r="D67" s="1207">
        <v>94</v>
      </c>
      <c r="E67" s="1206" t="s">
        <v>3500</v>
      </c>
    </row>
    <row r="68" spans="2:5" x14ac:dyDescent="0.25">
      <c r="B68" s="1205" t="s">
        <v>2368</v>
      </c>
      <c r="C68" s="1205" t="s">
        <v>145</v>
      </c>
      <c r="D68" s="1207">
        <v>95</v>
      </c>
      <c r="E68" s="1206" t="s">
        <v>3501</v>
      </c>
    </row>
    <row r="69" spans="2:5" x14ac:dyDescent="0.25">
      <c r="B69" s="1205" t="s">
        <v>2368</v>
      </c>
      <c r="C69" s="1205" t="s">
        <v>9</v>
      </c>
      <c r="D69" s="1205" t="s">
        <v>24</v>
      </c>
      <c r="E69" s="1206" t="s">
        <v>3502</v>
      </c>
    </row>
    <row r="70" spans="2:5" x14ac:dyDescent="0.25">
      <c r="B70" s="1205" t="s">
        <v>2368</v>
      </c>
      <c r="C70" s="1205" t="s">
        <v>9</v>
      </c>
      <c r="D70" s="1207">
        <v>99</v>
      </c>
      <c r="E70" s="1206" t="s">
        <v>3502</v>
      </c>
    </row>
    <row r="71" spans="2:5" x14ac:dyDescent="0.25">
      <c r="B71" s="1205" t="s">
        <v>2368</v>
      </c>
      <c r="C71" s="1205" t="s">
        <v>21</v>
      </c>
      <c r="D71" s="1205" t="s">
        <v>24</v>
      </c>
      <c r="E71" s="1206" t="s">
        <v>3503</v>
      </c>
    </row>
    <row r="72" spans="2:5" x14ac:dyDescent="0.25">
      <c r="B72" s="1205" t="s">
        <v>2368</v>
      </c>
      <c r="C72" s="1205" t="s">
        <v>21</v>
      </c>
      <c r="D72" s="1207">
        <v>99</v>
      </c>
      <c r="E72" s="1206" t="s">
        <v>3503</v>
      </c>
    </row>
    <row r="73" spans="2:5" x14ac:dyDescent="0.25">
      <c r="B73" s="1205" t="s">
        <v>2368</v>
      </c>
      <c r="C73" s="1207">
        <v>10</v>
      </c>
      <c r="D73" s="1205" t="s">
        <v>24</v>
      </c>
      <c r="E73" s="1206" t="s">
        <v>3504</v>
      </c>
    </row>
    <row r="74" spans="2:5" x14ac:dyDescent="0.25">
      <c r="B74" s="1205" t="s">
        <v>2368</v>
      </c>
      <c r="C74" s="1207">
        <v>10</v>
      </c>
      <c r="D74" s="1207">
        <v>99</v>
      </c>
      <c r="E74" s="1206" t="s">
        <v>3504</v>
      </c>
    </row>
    <row r="75" spans="2:5" x14ac:dyDescent="0.25">
      <c r="B75" s="1205" t="s">
        <v>2368</v>
      </c>
      <c r="C75" s="1207">
        <v>11</v>
      </c>
      <c r="D75" s="1205" t="s">
        <v>24</v>
      </c>
      <c r="E75" s="1206" t="s">
        <v>3505</v>
      </c>
    </row>
    <row r="76" spans="2:5" x14ac:dyDescent="0.25">
      <c r="B76" s="1205" t="s">
        <v>2368</v>
      </c>
      <c r="C76" s="1207">
        <v>11</v>
      </c>
      <c r="D76" s="1207">
        <v>99</v>
      </c>
      <c r="E76" s="1206" t="s">
        <v>3506</v>
      </c>
    </row>
    <row r="77" spans="2:5" x14ac:dyDescent="0.25">
      <c r="B77" s="1205" t="s">
        <v>2368</v>
      </c>
      <c r="C77" s="1207">
        <v>12</v>
      </c>
      <c r="D77" s="1205" t="s">
        <v>24</v>
      </c>
      <c r="E77" s="1206" t="s">
        <v>3507</v>
      </c>
    </row>
    <row r="78" spans="2:5" x14ac:dyDescent="0.25">
      <c r="B78" s="1205" t="s">
        <v>2368</v>
      </c>
      <c r="C78" s="1207">
        <v>12</v>
      </c>
      <c r="D78" s="1207">
        <v>99</v>
      </c>
      <c r="E78" s="1206" t="s">
        <v>3508</v>
      </c>
    </row>
    <row r="79" spans="2:5" x14ac:dyDescent="0.25">
      <c r="B79" s="1205" t="s">
        <v>2368</v>
      </c>
      <c r="C79" s="1207">
        <v>13</v>
      </c>
      <c r="D79" s="1205" t="s">
        <v>24</v>
      </c>
      <c r="E79" s="1206" t="s">
        <v>2510</v>
      </c>
    </row>
    <row r="80" spans="2:5" x14ac:dyDescent="0.25">
      <c r="B80" s="1205" t="s">
        <v>2368</v>
      </c>
      <c r="C80" s="1207">
        <v>13</v>
      </c>
      <c r="D80" s="1207">
        <v>98</v>
      </c>
      <c r="E80" s="1206" t="s">
        <v>3509</v>
      </c>
    </row>
    <row r="81" spans="2:5" x14ac:dyDescent="0.25">
      <c r="B81" s="1205" t="s">
        <v>2368</v>
      </c>
      <c r="C81" s="1207">
        <v>13</v>
      </c>
      <c r="D81" s="1207">
        <v>99</v>
      </c>
      <c r="E81" s="1206" t="s">
        <v>3510</v>
      </c>
    </row>
    <row r="82" spans="2:5" x14ac:dyDescent="0.25">
      <c r="B82" s="1205" t="s">
        <v>2368</v>
      </c>
      <c r="C82" s="1207">
        <v>99</v>
      </c>
      <c r="D82" s="1205" t="s">
        <v>24</v>
      </c>
      <c r="E82" s="1206" t="s">
        <v>188</v>
      </c>
    </row>
    <row r="83" spans="2:5" x14ac:dyDescent="0.25">
      <c r="B83" s="1205" t="s">
        <v>2368</v>
      </c>
      <c r="C83" s="1207">
        <v>99</v>
      </c>
      <c r="D83" s="1207">
        <v>98</v>
      </c>
      <c r="E83" s="1206" t="s">
        <v>3511</v>
      </c>
    </row>
    <row r="84" spans="2:5" x14ac:dyDescent="0.25">
      <c r="B84" s="1205" t="s">
        <v>2368</v>
      </c>
      <c r="C84" s="1207">
        <v>99</v>
      </c>
      <c r="D84" s="1207">
        <v>99</v>
      </c>
      <c r="E84" s="1206" t="s">
        <v>3512</v>
      </c>
    </row>
    <row r="85" spans="2:5" x14ac:dyDescent="0.25">
      <c r="B85" s="1205" t="s">
        <v>2369</v>
      </c>
      <c r="C85" s="1205" t="s">
        <v>23</v>
      </c>
      <c r="D85" s="1205" t="s">
        <v>24</v>
      </c>
      <c r="E85" s="1206" t="s">
        <v>3513</v>
      </c>
    </row>
    <row r="86" spans="2:5" x14ac:dyDescent="0.25">
      <c r="B86" s="1205" t="s">
        <v>2369</v>
      </c>
      <c r="C86" s="1205" t="s">
        <v>23</v>
      </c>
      <c r="D86" s="1207">
        <v>91</v>
      </c>
      <c r="E86" s="1206" t="s">
        <v>3514</v>
      </c>
    </row>
    <row r="87" spans="2:5" x14ac:dyDescent="0.25">
      <c r="B87" s="1205" t="s">
        <v>2369</v>
      </c>
      <c r="C87" s="1205" t="s">
        <v>23</v>
      </c>
      <c r="D87" s="1207">
        <v>92</v>
      </c>
      <c r="E87" s="1206" t="s">
        <v>3515</v>
      </c>
    </row>
    <row r="88" spans="2:5" x14ac:dyDescent="0.25">
      <c r="B88" s="1205" t="s">
        <v>2369</v>
      </c>
      <c r="C88" s="1205" t="s">
        <v>23</v>
      </c>
      <c r="D88" s="1207">
        <v>93</v>
      </c>
      <c r="E88" s="1206" t="s">
        <v>3516</v>
      </c>
    </row>
    <row r="89" spans="2:5" x14ac:dyDescent="0.25">
      <c r="B89" s="1205" t="s">
        <v>2369</v>
      </c>
      <c r="C89" s="1205" t="s">
        <v>23</v>
      </c>
      <c r="D89" s="1207">
        <v>94</v>
      </c>
      <c r="E89" s="1206" t="s">
        <v>3517</v>
      </c>
    </row>
    <row r="90" spans="2:5" x14ac:dyDescent="0.25">
      <c r="B90" s="1205" t="s">
        <v>2369</v>
      </c>
      <c r="C90" s="1205" t="s">
        <v>23</v>
      </c>
      <c r="D90" s="1207">
        <v>95</v>
      </c>
      <c r="E90" s="1206" t="s">
        <v>3518</v>
      </c>
    </row>
    <row r="91" spans="2:5" x14ac:dyDescent="0.25">
      <c r="B91" s="1205" t="s">
        <v>2369</v>
      </c>
      <c r="C91" s="1205" t="s">
        <v>23</v>
      </c>
      <c r="D91" s="1207">
        <v>96</v>
      </c>
      <c r="E91" s="1206" t="s">
        <v>3519</v>
      </c>
    </row>
    <row r="92" spans="2:5" x14ac:dyDescent="0.25">
      <c r="B92" s="1205" t="s">
        <v>2369</v>
      </c>
      <c r="C92" s="1205" t="s">
        <v>23</v>
      </c>
      <c r="D92" s="1207">
        <v>97</v>
      </c>
      <c r="E92" s="1206" t="s">
        <v>3520</v>
      </c>
    </row>
    <row r="93" spans="2:5" x14ac:dyDescent="0.25">
      <c r="B93" s="1205" t="s">
        <v>2369</v>
      </c>
      <c r="C93" s="1205" t="s">
        <v>23</v>
      </c>
      <c r="D93" s="1207">
        <v>98</v>
      </c>
      <c r="E93" s="1206" t="s">
        <v>3521</v>
      </c>
    </row>
    <row r="94" spans="2:5" x14ac:dyDescent="0.25">
      <c r="B94" s="1205" t="s">
        <v>2369</v>
      </c>
      <c r="C94" s="1205" t="s">
        <v>23</v>
      </c>
      <c r="D94" s="1207">
        <v>99</v>
      </c>
      <c r="E94" s="1206" t="s">
        <v>3522</v>
      </c>
    </row>
    <row r="95" spans="2:5" x14ac:dyDescent="0.25">
      <c r="B95" s="1205" t="s">
        <v>2370</v>
      </c>
      <c r="C95" s="1205" t="s">
        <v>23</v>
      </c>
      <c r="D95" s="1205" t="s">
        <v>24</v>
      </c>
      <c r="E95" s="1206" t="s">
        <v>3523</v>
      </c>
    </row>
    <row r="96" spans="2:5" x14ac:dyDescent="0.25">
      <c r="B96" s="1205" t="s">
        <v>2370</v>
      </c>
      <c r="C96" s="1205" t="s">
        <v>23</v>
      </c>
      <c r="D96" s="1207">
        <v>94</v>
      </c>
      <c r="E96" s="1206" t="s">
        <v>3524</v>
      </c>
    </row>
    <row r="97" spans="2:5" x14ac:dyDescent="0.25">
      <c r="B97" s="1205" t="s">
        <v>2370</v>
      </c>
      <c r="C97" s="1205" t="s">
        <v>23</v>
      </c>
      <c r="D97" s="1207">
        <v>96</v>
      </c>
      <c r="E97" s="1206" t="s">
        <v>3525</v>
      </c>
    </row>
    <row r="98" spans="2:5" x14ac:dyDescent="0.25">
      <c r="B98" s="1205" t="s">
        <v>2370</v>
      </c>
      <c r="C98" s="1205" t="s">
        <v>23</v>
      </c>
      <c r="D98" s="1207">
        <v>97</v>
      </c>
      <c r="E98" s="1206" t="s">
        <v>3526</v>
      </c>
    </row>
    <row r="99" spans="2:5" x14ac:dyDescent="0.25">
      <c r="B99" s="1205" t="s">
        <v>2370</v>
      </c>
      <c r="C99" s="1205" t="s">
        <v>23</v>
      </c>
      <c r="D99" s="1207">
        <v>98</v>
      </c>
      <c r="E99" s="1206" t="s">
        <v>3527</v>
      </c>
    </row>
    <row r="100" spans="2:5" x14ac:dyDescent="0.25">
      <c r="B100" s="1205" t="s">
        <v>2370</v>
      </c>
      <c r="C100" s="1205" t="s">
        <v>23</v>
      </c>
      <c r="D100" s="1207">
        <v>99</v>
      </c>
      <c r="E100" s="1206" t="s">
        <v>3528</v>
      </c>
    </row>
    <row r="101" spans="2:5" x14ac:dyDescent="0.25">
      <c r="B101" s="1205" t="s">
        <v>2371</v>
      </c>
      <c r="C101" s="1205" t="s">
        <v>23</v>
      </c>
      <c r="D101" s="1205" t="s">
        <v>24</v>
      </c>
      <c r="E101" s="1206" t="s">
        <v>3529</v>
      </c>
    </row>
    <row r="102" spans="2:5" x14ac:dyDescent="0.25">
      <c r="B102" s="1205" t="s">
        <v>2371</v>
      </c>
      <c r="C102" s="1205" t="s">
        <v>23</v>
      </c>
      <c r="D102" s="1207">
        <v>99</v>
      </c>
      <c r="E102" s="1206" t="s">
        <v>3530</v>
      </c>
    </row>
    <row r="103" spans="2:5" x14ac:dyDescent="0.25">
      <c r="B103" s="1205" t="s">
        <v>2372</v>
      </c>
      <c r="C103" s="1205" t="s">
        <v>23</v>
      </c>
      <c r="D103" s="1205" t="s">
        <v>24</v>
      </c>
      <c r="E103" s="1206" t="s">
        <v>3531</v>
      </c>
    </row>
    <row r="104" spans="2:5" x14ac:dyDescent="0.25">
      <c r="B104" s="1205" t="s">
        <v>2372</v>
      </c>
      <c r="C104" s="1205" t="s">
        <v>23</v>
      </c>
      <c r="D104" s="1207">
        <v>99</v>
      </c>
      <c r="E104" s="1206" t="s">
        <v>3532</v>
      </c>
    </row>
    <row r="105" spans="2:5" x14ac:dyDescent="0.25">
      <c r="B105" s="1205" t="s">
        <v>2373</v>
      </c>
      <c r="C105" s="1205" t="s">
        <v>23</v>
      </c>
      <c r="D105" s="1205" t="s">
        <v>24</v>
      </c>
      <c r="E105" s="1206" t="s">
        <v>3533</v>
      </c>
    </row>
    <row r="106" spans="2:5" x14ac:dyDescent="0.25">
      <c r="B106" s="1205" t="s">
        <v>2373</v>
      </c>
      <c r="C106" s="1205" t="s">
        <v>23</v>
      </c>
      <c r="D106" s="1207">
        <v>98</v>
      </c>
      <c r="E106" s="1206" t="s">
        <v>3534</v>
      </c>
    </row>
    <row r="107" spans="2:5" x14ac:dyDescent="0.25">
      <c r="B107" s="1205" t="s">
        <v>2373</v>
      </c>
      <c r="C107" s="1205" t="s">
        <v>23</v>
      </c>
      <c r="D107" s="1207">
        <v>99</v>
      </c>
      <c r="E107" s="1206" t="s">
        <v>3535</v>
      </c>
    </row>
    <row r="108" spans="2:5" x14ac:dyDescent="0.25">
      <c r="B108" s="1205" t="s">
        <v>2374</v>
      </c>
      <c r="C108" s="1205" t="s">
        <v>23</v>
      </c>
      <c r="D108" s="1205" t="s">
        <v>24</v>
      </c>
      <c r="E108" s="1206" t="s">
        <v>3536</v>
      </c>
    </row>
    <row r="109" spans="2:5" x14ac:dyDescent="0.25">
      <c r="B109" s="1205" t="s">
        <v>2374</v>
      </c>
      <c r="C109" s="1205" t="s">
        <v>23</v>
      </c>
      <c r="D109" s="1207">
        <v>99</v>
      </c>
      <c r="E109" s="1206" t="s">
        <v>3537</v>
      </c>
    </row>
    <row r="110" spans="2:5" x14ac:dyDescent="0.25">
      <c r="B110" s="1205" t="s">
        <v>2374</v>
      </c>
      <c r="C110" s="1205" t="s">
        <v>18</v>
      </c>
      <c r="D110" s="1205" t="s">
        <v>24</v>
      </c>
      <c r="E110" s="1206" t="s">
        <v>3538</v>
      </c>
    </row>
    <row r="111" spans="2:5" x14ac:dyDescent="0.25">
      <c r="B111" s="1205" t="s">
        <v>2374</v>
      </c>
      <c r="C111" s="1205" t="s">
        <v>18</v>
      </c>
      <c r="D111" s="1207">
        <v>99</v>
      </c>
      <c r="E111" s="1206" t="s">
        <v>3539</v>
      </c>
    </row>
    <row r="112" spans="2:5" x14ac:dyDescent="0.25">
      <c r="B112" s="1205" t="s">
        <v>2374</v>
      </c>
      <c r="C112" s="1207">
        <v>99</v>
      </c>
      <c r="D112" s="1205" t="s">
        <v>24</v>
      </c>
      <c r="E112" s="1206" t="s">
        <v>2511</v>
      </c>
    </row>
    <row r="113" spans="2:5" x14ac:dyDescent="0.25">
      <c r="B113" s="1205" t="s">
        <v>2374</v>
      </c>
      <c r="C113" s="1207">
        <v>99</v>
      </c>
      <c r="D113" s="1207">
        <v>99</v>
      </c>
      <c r="E113" s="1206" t="s">
        <v>3540</v>
      </c>
    </row>
    <row r="114" spans="2:5" x14ac:dyDescent="0.25">
      <c r="B114" s="1205" t="s">
        <v>2375</v>
      </c>
      <c r="C114" s="1205" t="s">
        <v>23</v>
      </c>
      <c r="D114" s="1205" t="s">
        <v>24</v>
      </c>
      <c r="E114" s="1206" t="s">
        <v>2512</v>
      </c>
    </row>
    <row r="115" spans="2:5" x14ac:dyDescent="0.25">
      <c r="B115" s="1205" t="s">
        <v>2375</v>
      </c>
      <c r="C115" s="1205" t="s">
        <v>23</v>
      </c>
      <c r="D115" s="1207">
        <v>77</v>
      </c>
      <c r="E115" s="1206" t="s">
        <v>3541</v>
      </c>
    </row>
    <row r="116" spans="2:5" x14ac:dyDescent="0.25">
      <c r="B116" s="1205" t="s">
        <v>2375</v>
      </c>
      <c r="C116" s="1205" t="s">
        <v>23</v>
      </c>
      <c r="D116" s="1207">
        <v>78</v>
      </c>
      <c r="E116" s="1206" t="s">
        <v>3542</v>
      </c>
    </row>
    <row r="117" spans="2:5" x14ac:dyDescent="0.25">
      <c r="B117" s="1205" t="s">
        <v>2375</v>
      </c>
      <c r="C117" s="1205" t="s">
        <v>23</v>
      </c>
      <c r="D117" s="1207">
        <v>99</v>
      </c>
      <c r="E117" s="1206" t="s">
        <v>3543</v>
      </c>
    </row>
    <row r="118" spans="2:5" x14ac:dyDescent="0.25">
      <c r="B118" s="1205" t="s">
        <v>2376</v>
      </c>
      <c r="C118" s="1205" t="s">
        <v>23</v>
      </c>
      <c r="D118" s="1205" t="s">
        <v>24</v>
      </c>
      <c r="E118" s="1206" t="s">
        <v>2513</v>
      </c>
    </row>
    <row r="119" spans="2:5" x14ac:dyDescent="0.25">
      <c r="B119" s="1205" t="s">
        <v>2376</v>
      </c>
      <c r="C119" s="1205" t="s">
        <v>23</v>
      </c>
      <c r="D119" s="1207">
        <v>98</v>
      </c>
      <c r="E119" s="1206" t="s">
        <v>3544</v>
      </c>
    </row>
    <row r="120" spans="2:5" x14ac:dyDescent="0.25">
      <c r="B120" s="1205" t="s">
        <v>2376</v>
      </c>
      <c r="C120" s="1205" t="s">
        <v>23</v>
      </c>
      <c r="D120" s="1207">
        <v>99</v>
      </c>
      <c r="E120" s="1206" t="s">
        <v>3545</v>
      </c>
    </row>
    <row r="121" spans="2:5" x14ac:dyDescent="0.25">
      <c r="B121" s="1205" t="s">
        <v>2377</v>
      </c>
      <c r="C121" s="1205" t="s">
        <v>23</v>
      </c>
      <c r="D121" s="1205" t="s">
        <v>24</v>
      </c>
      <c r="E121" s="1206" t="s">
        <v>2514</v>
      </c>
    </row>
    <row r="122" spans="2:5" x14ac:dyDescent="0.25">
      <c r="B122" s="1205" t="s">
        <v>2377</v>
      </c>
      <c r="C122" s="1205" t="s">
        <v>23</v>
      </c>
      <c r="D122" s="1207">
        <v>78</v>
      </c>
      <c r="E122" s="1206" t="s">
        <v>3546</v>
      </c>
    </row>
    <row r="123" spans="2:5" x14ac:dyDescent="0.25">
      <c r="B123" s="1205" t="s">
        <v>2377</v>
      </c>
      <c r="C123" s="1205" t="s">
        <v>23</v>
      </c>
      <c r="D123" s="1207">
        <v>99</v>
      </c>
      <c r="E123" s="1206" t="s">
        <v>3547</v>
      </c>
    </row>
    <row r="124" spans="2:5" x14ac:dyDescent="0.25">
      <c r="B124" s="1205" t="s">
        <v>2377</v>
      </c>
      <c r="C124" s="1205" t="s">
        <v>18</v>
      </c>
      <c r="D124" s="1205" t="s">
        <v>24</v>
      </c>
      <c r="E124" s="1206" t="s">
        <v>3548</v>
      </c>
    </row>
    <row r="125" spans="2:5" x14ac:dyDescent="0.25">
      <c r="B125" s="1205" t="s">
        <v>2377</v>
      </c>
      <c r="C125" s="1205" t="s">
        <v>18</v>
      </c>
      <c r="D125" s="1207">
        <v>78</v>
      </c>
      <c r="E125" s="1206" t="s">
        <v>3549</v>
      </c>
    </row>
    <row r="126" spans="2:5" x14ac:dyDescent="0.25">
      <c r="B126" s="1205" t="s">
        <v>2377</v>
      </c>
      <c r="C126" s="1205" t="s">
        <v>18</v>
      </c>
      <c r="D126" s="1207">
        <v>99</v>
      </c>
      <c r="E126" s="1206" t="s">
        <v>3550</v>
      </c>
    </row>
    <row r="127" spans="2:5" x14ac:dyDescent="0.25">
      <c r="B127" s="1205" t="s">
        <v>2378</v>
      </c>
      <c r="C127" s="1205" t="s">
        <v>17</v>
      </c>
      <c r="D127" s="1205" t="s">
        <v>24</v>
      </c>
      <c r="E127" s="1206" t="s">
        <v>3551</v>
      </c>
    </row>
    <row r="128" spans="2:5" x14ac:dyDescent="0.25">
      <c r="B128" s="1205" t="s">
        <v>2378</v>
      </c>
      <c r="C128" s="1205" t="s">
        <v>17</v>
      </c>
      <c r="D128" s="1207">
        <v>90</v>
      </c>
      <c r="E128" s="1206" t="s">
        <v>3552</v>
      </c>
    </row>
    <row r="129" spans="2:5" x14ac:dyDescent="0.25">
      <c r="B129" s="1205" t="s">
        <v>2378</v>
      </c>
      <c r="C129" s="1205" t="s">
        <v>17</v>
      </c>
      <c r="D129" s="1207">
        <v>91</v>
      </c>
      <c r="E129" s="1206" t="s">
        <v>3553</v>
      </c>
    </row>
    <row r="130" spans="2:5" x14ac:dyDescent="0.25">
      <c r="B130" s="1205" t="s">
        <v>2378</v>
      </c>
      <c r="C130" s="1205" t="s">
        <v>17</v>
      </c>
      <c r="D130" s="1207">
        <v>92</v>
      </c>
      <c r="E130" s="1206" t="s">
        <v>3554</v>
      </c>
    </row>
    <row r="131" spans="2:5" x14ac:dyDescent="0.25">
      <c r="B131" s="1205" t="s">
        <v>2378</v>
      </c>
      <c r="C131" s="1205" t="s">
        <v>17</v>
      </c>
      <c r="D131" s="1207">
        <v>93</v>
      </c>
      <c r="E131" s="1206" t="s">
        <v>3555</v>
      </c>
    </row>
    <row r="132" spans="2:5" x14ac:dyDescent="0.25">
      <c r="B132" s="1205" t="s">
        <v>2378</v>
      </c>
      <c r="C132" s="1205" t="s">
        <v>17</v>
      </c>
      <c r="D132" s="1207">
        <v>94</v>
      </c>
      <c r="E132" s="1206" t="s">
        <v>3556</v>
      </c>
    </row>
    <row r="133" spans="2:5" x14ac:dyDescent="0.25">
      <c r="B133" s="1205" t="s">
        <v>2378</v>
      </c>
      <c r="C133" s="1205" t="s">
        <v>17</v>
      </c>
      <c r="D133" s="1207">
        <v>95</v>
      </c>
      <c r="E133" s="1206" t="s">
        <v>3557</v>
      </c>
    </row>
    <row r="134" spans="2:5" x14ac:dyDescent="0.25">
      <c r="B134" s="1205" t="s">
        <v>2378</v>
      </c>
      <c r="C134" s="1205" t="s">
        <v>17</v>
      </c>
      <c r="D134" s="1207">
        <v>96</v>
      </c>
      <c r="E134" s="1206" t="s">
        <v>3558</v>
      </c>
    </row>
    <row r="135" spans="2:5" x14ac:dyDescent="0.25">
      <c r="B135" s="1205" t="s">
        <v>2378</v>
      </c>
      <c r="C135" s="1205" t="s">
        <v>17</v>
      </c>
      <c r="D135" s="1207">
        <v>97</v>
      </c>
      <c r="E135" s="1206" t="s">
        <v>3559</v>
      </c>
    </row>
    <row r="136" spans="2:5" x14ac:dyDescent="0.25">
      <c r="B136" s="1205" t="s">
        <v>2378</v>
      </c>
      <c r="C136" s="1205" t="s">
        <v>17</v>
      </c>
      <c r="D136" s="1207">
        <v>98</v>
      </c>
      <c r="E136" s="1206" t="s">
        <v>3560</v>
      </c>
    </row>
    <row r="137" spans="2:5" x14ac:dyDescent="0.25">
      <c r="B137" s="1205" t="s">
        <v>2378</v>
      </c>
      <c r="C137" s="1205" t="s">
        <v>17</v>
      </c>
      <c r="D137" s="1207">
        <v>99</v>
      </c>
      <c r="E137" s="1206" t="s">
        <v>3561</v>
      </c>
    </row>
    <row r="138" spans="2:5" x14ac:dyDescent="0.25">
      <c r="B138" s="1205" t="s">
        <v>2379</v>
      </c>
      <c r="C138" s="1205" t="s">
        <v>23</v>
      </c>
      <c r="D138" s="1205" t="s">
        <v>24</v>
      </c>
      <c r="E138" s="1206" t="s">
        <v>3562</v>
      </c>
    </row>
    <row r="139" spans="2:5" x14ac:dyDescent="0.25">
      <c r="B139" s="1205" t="s">
        <v>2379</v>
      </c>
      <c r="C139" s="1205" t="s">
        <v>23</v>
      </c>
      <c r="D139" s="1207">
        <v>77</v>
      </c>
      <c r="E139" s="1206" t="s">
        <v>3563</v>
      </c>
    </row>
    <row r="140" spans="2:5" x14ac:dyDescent="0.25">
      <c r="B140" s="1205" t="s">
        <v>2379</v>
      </c>
      <c r="C140" s="1205" t="s">
        <v>23</v>
      </c>
      <c r="D140" s="1207">
        <v>78</v>
      </c>
      <c r="E140" s="1206" t="s">
        <v>3564</v>
      </c>
    </row>
    <row r="141" spans="2:5" x14ac:dyDescent="0.25">
      <c r="B141" s="1205" t="s">
        <v>2379</v>
      </c>
      <c r="C141" s="1205" t="s">
        <v>23</v>
      </c>
      <c r="D141" s="1207">
        <v>99</v>
      </c>
      <c r="E141" s="1206" t="s">
        <v>3565</v>
      </c>
    </row>
    <row r="142" spans="2:5" x14ac:dyDescent="0.25">
      <c r="B142" s="1205" t="s">
        <v>2345</v>
      </c>
      <c r="C142" s="1205" t="s">
        <v>23</v>
      </c>
      <c r="D142" s="1205" t="s">
        <v>24</v>
      </c>
      <c r="E142" s="1206" t="s">
        <v>3566</v>
      </c>
    </row>
    <row r="143" spans="2:5" x14ac:dyDescent="0.25">
      <c r="B143" s="1205" t="s">
        <v>2345</v>
      </c>
      <c r="C143" s="1205" t="s">
        <v>23</v>
      </c>
      <c r="D143" s="1207">
        <v>77</v>
      </c>
      <c r="E143" s="1206" t="s">
        <v>3567</v>
      </c>
    </row>
    <row r="144" spans="2:5" x14ac:dyDescent="0.25">
      <c r="B144" s="1205" t="s">
        <v>2345</v>
      </c>
      <c r="C144" s="1205" t="s">
        <v>23</v>
      </c>
      <c r="D144" s="1207">
        <v>78</v>
      </c>
      <c r="E144" s="1206" t="s">
        <v>3568</v>
      </c>
    </row>
    <row r="145" spans="2:5" x14ac:dyDescent="0.25">
      <c r="B145" s="1205" t="s">
        <v>2345</v>
      </c>
      <c r="C145" s="1205" t="s">
        <v>23</v>
      </c>
      <c r="D145" s="1207">
        <v>99</v>
      </c>
      <c r="E145" s="1206" t="s">
        <v>3569</v>
      </c>
    </row>
    <row r="146" spans="2:5" x14ac:dyDescent="0.25">
      <c r="B146" s="1205" t="s">
        <v>2345</v>
      </c>
      <c r="C146" s="1205" t="s">
        <v>18</v>
      </c>
      <c r="D146" s="1205" t="s">
        <v>24</v>
      </c>
      <c r="E146" s="1206" t="s">
        <v>3570</v>
      </c>
    </row>
    <row r="147" spans="2:5" x14ac:dyDescent="0.25">
      <c r="B147" s="1205" t="s">
        <v>2345</v>
      </c>
      <c r="C147" s="1205" t="s">
        <v>18</v>
      </c>
      <c r="D147" s="1207">
        <v>78</v>
      </c>
      <c r="E147" s="1206" t="s">
        <v>3571</v>
      </c>
    </row>
    <row r="148" spans="2:5" x14ac:dyDescent="0.25">
      <c r="B148" s="1205" t="s">
        <v>2345</v>
      </c>
      <c r="C148" s="1205" t="s">
        <v>18</v>
      </c>
      <c r="D148" s="1207">
        <v>99</v>
      </c>
      <c r="E148" s="1206" t="s">
        <v>3572</v>
      </c>
    </row>
    <row r="149" spans="2:5" x14ac:dyDescent="0.25">
      <c r="B149" s="1205" t="s">
        <v>2345</v>
      </c>
      <c r="C149" s="1207">
        <v>99</v>
      </c>
      <c r="D149" s="1205" t="s">
        <v>24</v>
      </c>
      <c r="E149" s="1206" t="s">
        <v>2515</v>
      </c>
    </row>
    <row r="150" spans="2:5" x14ac:dyDescent="0.25">
      <c r="B150" s="1205" t="s">
        <v>2345</v>
      </c>
      <c r="C150" s="1207">
        <v>99</v>
      </c>
      <c r="D150" s="1207">
        <v>99</v>
      </c>
      <c r="E150" s="1206" t="s">
        <v>3573</v>
      </c>
    </row>
    <row r="151" spans="2:5" x14ac:dyDescent="0.25">
      <c r="B151" s="1205" t="s">
        <v>2346</v>
      </c>
      <c r="C151" s="1205" t="s">
        <v>23</v>
      </c>
      <c r="D151" s="1205" t="s">
        <v>24</v>
      </c>
      <c r="E151" s="1206" t="s">
        <v>2516</v>
      </c>
    </row>
    <row r="152" spans="2:5" x14ac:dyDescent="0.25">
      <c r="B152" s="1205" t="s">
        <v>2346</v>
      </c>
      <c r="C152" s="1205" t="s">
        <v>23</v>
      </c>
      <c r="D152" s="1207">
        <v>78</v>
      </c>
      <c r="E152" s="1206" t="s">
        <v>3574</v>
      </c>
    </row>
    <row r="153" spans="2:5" x14ac:dyDescent="0.25">
      <c r="B153" s="1205" t="s">
        <v>2346</v>
      </c>
      <c r="C153" s="1205" t="s">
        <v>18</v>
      </c>
      <c r="D153" s="1205" t="s">
        <v>24</v>
      </c>
      <c r="E153" s="1206" t="s">
        <v>3575</v>
      </c>
    </row>
    <row r="154" spans="2:5" x14ac:dyDescent="0.25">
      <c r="B154" s="1205" t="s">
        <v>2346</v>
      </c>
      <c r="C154" s="1205" t="s">
        <v>18</v>
      </c>
      <c r="D154" s="1207">
        <v>78</v>
      </c>
      <c r="E154" s="1206" t="s">
        <v>3576</v>
      </c>
    </row>
    <row r="155" spans="2:5" x14ac:dyDescent="0.25">
      <c r="B155" s="1205" t="s">
        <v>2346</v>
      </c>
      <c r="C155" s="1205" t="s">
        <v>17</v>
      </c>
      <c r="D155" s="1205" t="s">
        <v>24</v>
      </c>
      <c r="E155" s="1206" t="s">
        <v>3577</v>
      </c>
    </row>
    <row r="156" spans="2:5" x14ac:dyDescent="0.25">
      <c r="B156" s="1205" t="s">
        <v>2346</v>
      </c>
      <c r="C156" s="1205" t="s">
        <v>17</v>
      </c>
      <c r="D156" s="1207">
        <v>78</v>
      </c>
      <c r="E156" s="1206" t="s">
        <v>3578</v>
      </c>
    </row>
    <row r="157" spans="2:5" x14ac:dyDescent="0.25">
      <c r="B157" s="1205" t="s">
        <v>2346</v>
      </c>
      <c r="C157" s="1205" t="s">
        <v>22</v>
      </c>
      <c r="D157" s="1205" t="s">
        <v>24</v>
      </c>
      <c r="E157" s="1206" t="s">
        <v>3579</v>
      </c>
    </row>
    <row r="158" spans="2:5" x14ac:dyDescent="0.25">
      <c r="B158" s="1205" t="s">
        <v>2346</v>
      </c>
      <c r="C158" s="1205" t="s">
        <v>22</v>
      </c>
      <c r="D158" s="1207">
        <v>78</v>
      </c>
      <c r="E158" s="1206" t="s">
        <v>3580</v>
      </c>
    </row>
    <row r="159" spans="2:5" x14ac:dyDescent="0.25">
      <c r="B159" s="1205" t="s">
        <v>2346</v>
      </c>
      <c r="C159" s="1205" t="s">
        <v>11</v>
      </c>
      <c r="D159" s="1205" t="s">
        <v>24</v>
      </c>
      <c r="E159" s="1206" t="s">
        <v>3581</v>
      </c>
    </row>
    <row r="160" spans="2:5" x14ac:dyDescent="0.25">
      <c r="B160" s="1205" t="s">
        <v>2346</v>
      </c>
      <c r="C160" s="1205" t="s">
        <v>11</v>
      </c>
      <c r="D160" s="1207">
        <v>78</v>
      </c>
      <c r="E160" s="1206" t="s">
        <v>3582</v>
      </c>
    </row>
    <row r="161" spans="2:5" x14ac:dyDescent="0.25">
      <c r="B161" s="1205" t="s">
        <v>2346</v>
      </c>
      <c r="C161" s="1205" t="s">
        <v>10</v>
      </c>
      <c r="D161" s="1205" t="s">
        <v>24</v>
      </c>
      <c r="E161" s="1206" t="s">
        <v>3583</v>
      </c>
    </row>
    <row r="162" spans="2:5" x14ac:dyDescent="0.25">
      <c r="B162" s="1205" t="s">
        <v>2346</v>
      </c>
      <c r="C162" s="1205" t="s">
        <v>10</v>
      </c>
      <c r="D162" s="1207">
        <v>78</v>
      </c>
      <c r="E162" s="1206" t="s">
        <v>3584</v>
      </c>
    </row>
    <row r="163" spans="2:5" x14ac:dyDescent="0.25">
      <c r="B163" s="1205" t="s">
        <v>2346</v>
      </c>
      <c r="C163" s="1205" t="s">
        <v>145</v>
      </c>
      <c r="D163" s="1205" t="s">
        <v>24</v>
      </c>
      <c r="E163" s="1206" t="s">
        <v>3585</v>
      </c>
    </row>
    <row r="164" spans="2:5" x14ac:dyDescent="0.25">
      <c r="B164" s="1205" t="s">
        <v>2346</v>
      </c>
      <c r="C164" s="1205" t="s">
        <v>145</v>
      </c>
      <c r="D164" s="1207">
        <v>78</v>
      </c>
      <c r="E164" s="1206" t="s">
        <v>3586</v>
      </c>
    </row>
    <row r="165" spans="2:5" x14ac:dyDescent="0.25">
      <c r="B165" s="1205" t="s">
        <v>2346</v>
      </c>
      <c r="C165" s="1205" t="s">
        <v>9</v>
      </c>
      <c r="D165" s="1205" t="s">
        <v>24</v>
      </c>
      <c r="E165" s="1206" t="s">
        <v>3587</v>
      </c>
    </row>
    <row r="166" spans="2:5" x14ac:dyDescent="0.25">
      <c r="B166" s="1205" t="s">
        <v>2346</v>
      </c>
      <c r="C166" s="1205" t="s">
        <v>9</v>
      </c>
      <c r="D166" s="1207">
        <v>78</v>
      </c>
      <c r="E166" s="1206" t="s">
        <v>3588</v>
      </c>
    </row>
    <row r="167" spans="2:5" x14ac:dyDescent="0.25">
      <c r="B167" s="1205" t="s">
        <v>2346</v>
      </c>
      <c r="C167" s="1205" t="s">
        <v>21</v>
      </c>
      <c r="D167" s="1205" t="s">
        <v>24</v>
      </c>
      <c r="E167" s="1206" t="s">
        <v>3589</v>
      </c>
    </row>
    <row r="168" spans="2:5" x14ac:dyDescent="0.25">
      <c r="B168" s="1205" t="s">
        <v>2346</v>
      </c>
      <c r="C168" s="1205" t="s">
        <v>21</v>
      </c>
      <c r="D168" s="1207">
        <v>78</v>
      </c>
      <c r="E168" s="1206" t="s">
        <v>3590</v>
      </c>
    </row>
    <row r="169" spans="2:5" x14ac:dyDescent="0.25">
      <c r="B169" s="1205" t="s">
        <v>2346</v>
      </c>
      <c r="C169" s="1207">
        <v>10</v>
      </c>
      <c r="D169" s="1205" t="s">
        <v>24</v>
      </c>
      <c r="E169" s="1206" t="s">
        <v>3591</v>
      </c>
    </row>
    <row r="170" spans="2:5" x14ac:dyDescent="0.25">
      <c r="B170" s="1205" t="s">
        <v>2346</v>
      </c>
      <c r="C170" s="1207">
        <v>10</v>
      </c>
      <c r="D170" s="1207">
        <v>78</v>
      </c>
      <c r="E170" s="1206" t="s">
        <v>3592</v>
      </c>
    </row>
    <row r="171" spans="2:5" x14ac:dyDescent="0.25">
      <c r="B171" s="1205" t="s">
        <v>2346</v>
      </c>
      <c r="C171" s="1207">
        <v>11</v>
      </c>
      <c r="D171" s="1205" t="s">
        <v>24</v>
      </c>
      <c r="E171" s="1206" t="s">
        <v>3593</v>
      </c>
    </row>
    <row r="172" spans="2:5" x14ac:dyDescent="0.25">
      <c r="B172" s="1205" t="s">
        <v>2346</v>
      </c>
      <c r="C172" s="1207">
        <v>11</v>
      </c>
      <c r="D172" s="1207">
        <v>78</v>
      </c>
      <c r="E172" s="1206" t="s">
        <v>3594</v>
      </c>
    </row>
    <row r="173" spans="2:5" x14ac:dyDescent="0.25">
      <c r="B173" s="1205" t="s">
        <v>2346</v>
      </c>
      <c r="C173" s="1207">
        <v>12</v>
      </c>
      <c r="D173" s="1205" t="s">
        <v>24</v>
      </c>
      <c r="E173" s="1206" t="s">
        <v>3595</v>
      </c>
    </row>
    <row r="174" spans="2:5" x14ac:dyDescent="0.25">
      <c r="B174" s="1205" t="s">
        <v>2346</v>
      </c>
      <c r="C174" s="1207">
        <v>12</v>
      </c>
      <c r="D174" s="1207">
        <v>78</v>
      </c>
      <c r="E174" s="1206" t="s">
        <v>3596</v>
      </c>
    </row>
    <row r="175" spans="2:5" x14ac:dyDescent="0.25">
      <c r="B175" s="1205" t="s">
        <v>2380</v>
      </c>
      <c r="C175" s="1205" t="s">
        <v>23</v>
      </c>
      <c r="D175" s="1205" t="s">
        <v>24</v>
      </c>
      <c r="E175" s="1206" t="s">
        <v>3597</v>
      </c>
    </row>
    <row r="176" spans="2:5" x14ac:dyDescent="0.25">
      <c r="B176" s="1205" t="s">
        <v>2380</v>
      </c>
      <c r="C176" s="1205" t="s">
        <v>23</v>
      </c>
      <c r="D176" s="1207">
        <v>99</v>
      </c>
      <c r="E176" s="1206" t="s">
        <v>3598</v>
      </c>
    </row>
    <row r="177" spans="2:5" x14ac:dyDescent="0.25">
      <c r="B177" s="1205" t="s">
        <v>2380</v>
      </c>
      <c r="C177" s="1205" t="s">
        <v>18</v>
      </c>
      <c r="D177" s="1205" t="s">
        <v>24</v>
      </c>
      <c r="E177" s="1206" t="s">
        <v>3599</v>
      </c>
    </row>
    <row r="178" spans="2:5" x14ac:dyDescent="0.25">
      <c r="B178" s="1205" t="s">
        <v>2380</v>
      </c>
      <c r="C178" s="1205" t="s">
        <v>18</v>
      </c>
      <c r="D178" s="1207">
        <v>78</v>
      </c>
      <c r="E178" s="1206" t="s">
        <v>3600</v>
      </c>
    </row>
    <row r="179" spans="2:5" x14ac:dyDescent="0.25">
      <c r="B179" s="1205" t="s">
        <v>2380</v>
      </c>
      <c r="C179" s="1205" t="s">
        <v>17</v>
      </c>
      <c r="D179" s="1205" t="s">
        <v>24</v>
      </c>
      <c r="E179" s="1206" t="s">
        <v>2517</v>
      </c>
    </row>
    <row r="180" spans="2:5" x14ac:dyDescent="0.25">
      <c r="B180" s="1205" t="s">
        <v>2380</v>
      </c>
      <c r="C180" s="1205" t="s">
        <v>17</v>
      </c>
      <c r="D180" s="1207">
        <v>78</v>
      </c>
      <c r="E180" s="1206" t="s">
        <v>3601</v>
      </c>
    </row>
    <row r="181" spans="2:5" x14ac:dyDescent="0.25">
      <c r="B181" s="1205" t="s">
        <v>2380</v>
      </c>
      <c r="C181" s="1205" t="s">
        <v>17</v>
      </c>
      <c r="D181" s="1207">
        <v>99</v>
      </c>
      <c r="E181" s="1206" t="s">
        <v>3602</v>
      </c>
    </row>
    <row r="182" spans="2:5" x14ac:dyDescent="0.25">
      <c r="B182" s="1205" t="s">
        <v>2347</v>
      </c>
      <c r="C182" s="1205" t="s">
        <v>23</v>
      </c>
      <c r="D182" s="1205" t="s">
        <v>24</v>
      </c>
      <c r="E182" s="1206" t="s">
        <v>3603</v>
      </c>
    </row>
    <row r="183" spans="2:5" x14ac:dyDescent="0.25">
      <c r="B183" s="1205" t="s">
        <v>2347</v>
      </c>
      <c r="C183" s="1205" t="s">
        <v>23</v>
      </c>
      <c r="D183" s="1207">
        <v>78</v>
      </c>
      <c r="E183" s="1206" t="s">
        <v>3604</v>
      </c>
    </row>
    <row r="184" spans="2:5" x14ac:dyDescent="0.25">
      <c r="B184" s="1205" t="s">
        <v>2347</v>
      </c>
      <c r="C184" s="1205" t="s">
        <v>18</v>
      </c>
      <c r="D184" s="1205" t="s">
        <v>24</v>
      </c>
      <c r="E184" s="1206" t="s">
        <v>3605</v>
      </c>
    </row>
    <row r="185" spans="2:5" x14ac:dyDescent="0.25">
      <c r="B185" s="1205" t="s">
        <v>2347</v>
      </c>
      <c r="C185" s="1205" t="s">
        <v>18</v>
      </c>
      <c r="D185" s="1207">
        <v>78</v>
      </c>
      <c r="E185" s="1206" t="s">
        <v>3606</v>
      </c>
    </row>
    <row r="186" spans="2:5" x14ac:dyDescent="0.25">
      <c r="B186" s="1205" t="s">
        <v>2347</v>
      </c>
      <c r="C186" s="1205" t="s">
        <v>17</v>
      </c>
      <c r="D186" s="1205" t="s">
        <v>24</v>
      </c>
      <c r="E186" s="1206" t="s">
        <v>3607</v>
      </c>
    </row>
    <row r="187" spans="2:5" x14ac:dyDescent="0.25">
      <c r="B187" s="1205" t="s">
        <v>2347</v>
      </c>
      <c r="C187" s="1205" t="s">
        <v>17</v>
      </c>
      <c r="D187" s="1207">
        <v>78</v>
      </c>
      <c r="E187" s="1206" t="s">
        <v>3608</v>
      </c>
    </row>
    <row r="188" spans="2:5" x14ac:dyDescent="0.25">
      <c r="B188" s="1205" t="s">
        <v>2347</v>
      </c>
      <c r="C188" s="1205" t="s">
        <v>22</v>
      </c>
      <c r="D188" s="1205" t="s">
        <v>24</v>
      </c>
      <c r="E188" s="1206" t="s">
        <v>3609</v>
      </c>
    </row>
    <row r="189" spans="2:5" x14ac:dyDescent="0.25">
      <c r="B189" s="1205" t="s">
        <v>2347</v>
      </c>
      <c r="C189" s="1205" t="s">
        <v>22</v>
      </c>
      <c r="D189" s="1207">
        <v>78</v>
      </c>
      <c r="E189" s="1206" t="s">
        <v>3610</v>
      </c>
    </row>
    <row r="190" spans="2:5" x14ac:dyDescent="0.25">
      <c r="B190" s="1205" t="s">
        <v>2347</v>
      </c>
      <c r="C190" s="1205" t="s">
        <v>11</v>
      </c>
      <c r="D190" s="1205" t="s">
        <v>24</v>
      </c>
      <c r="E190" s="1206" t="s">
        <v>3611</v>
      </c>
    </row>
    <row r="191" spans="2:5" x14ac:dyDescent="0.25">
      <c r="B191" s="1205" t="s">
        <v>2347</v>
      </c>
      <c r="C191" s="1205" t="s">
        <v>11</v>
      </c>
      <c r="D191" s="1207">
        <v>78</v>
      </c>
      <c r="E191" s="1206" t="s">
        <v>3612</v>
      </c>
    </row>
    <row r="192" spans="2:5" x14ac:dyDescent="0.25">
      <c r="B192" s="1205" t="s">
        <v>2347</v>
      </c>
      <c r="C192" s="1205" t="s">
        <v>10</v>
      </c>
      <c r="D192" s="1205" t="s">
        <v>24</v>
      </c>
      <c r="E192" s="1206" t="s">
        <v>3613</v>
      </c>
    </row>
    <row r="193" spans="2:5" x14ac:dyDescent="0.25">
      <c r="B193" s="1205" t="s">
        <v>2347</v>
      </c>
      <c r="C193" s="1205" t="s">
        <v>10</v>
      </c>
      <c r="D193" s="1207">
        <v>78</v>
      </c>
      <c r="E193" s="1206" t="s">
        <v>3614</v>
      </c>
    </row>
    <row r="194" spans="2:5" x14ac:dyDescent="0.25">
      <c r="B194" s="1205" t="s">
        <v>2347</v>
      </c>
      <c r="C194" s="1205" t="s">
        <v>145</v>
      </c>
      <c r="D194" s="1205" t="s">
        <v>24</v>
      </c>
      <c r="E194" s="1206" t="s">
        <v>3615</v>
      </c>
    </row>
    <row r="195" spans="2:5" x14ac:dyDescent="0.25">
      <c r="B195" s="1205" t="s">
        <v>2347</v>
      </c>
      <c r="C195" s="1205" t="s">
        <v>145</v>
      </c>
      <c r="D195" s="1207">
        <v>78</v>
      </c>
      <c r="E195" s="1206" t="s">
        <v>3616</v>
      </c>
    </row>
    <row r="196" spans="2:5" x14ac:dyDescent="0.25">
      <c r="B196" s="1205" t="s">
        <v>2347</v>
      </c>
      <c r="C196" s="1205" t="s">
        <v>9</v>
      </c>
      <c r="D196" s="1205" t="s">
        <v>24</v>
      </c>
      <c r="E196" s="1206" t="s">
        <v>3617</v>
      </c>
    </row>
    <row r="197" spans="2:5" x14ac:dyDescent="0.25">
      <c r="B197" s="1205" t="s">
        <v>2347</v>
      </c>
      <c r="C197" s="1205" t="s">
        <v>9</v>
      </c>
      <c r="D197" s="1207">
        <v>78</v>
      </c>
      <c r="E197" s="1206" t="s">
        <v>3618</v>
      </c>
    </row>
    <row r="198" spans="2:5" x14ac:dyDescent="0.25">
      <c r="B198" s="1205" t="s">
        <v>2347</v>
      </c>
      <c r="C198" s="1205" t="s">
        <v>21</v>
      </c>
      <c r="D198" s="1205" t="s">
        <v>24</v>
      </c>
      <c r="E198" s="1206" t="s">
        <v>3619</v>
      </c>
    </row>
    <row r="199" spans="2:5" x14ac:dyDescent="0.25">
      <c r="B199" s="1205" t="s">
        <v>2347</v>
      </c>
      <c r="C199" s="1205" t="s">
        <v>21</v>
      </c>
      <c r="D199" s="1207">
        <v>78</v>
      </c>
      <c r="E199" s="1206" t="s">
        <v>3620</v>
      </c>
    </row>
    <row r="200" spans="2:5" x14ac:dyDescent="0.25">
      <c r="B200" s="1205" t="s">
        <v>2347</v>
      </c>
      <c r="C200" s="1207">
        <v>99</v>
      </c>
      <c r="D200" s="1205" t="s">
        <v>24</v>
      </c>
      <c r="E200" s="1206" t="s">
        <v>3621</v>
      </c>
    </row>
    <row r="201" spans="2:5" x14ac:dyDescent="0.25">
      <c r="B201" s="1205" t="s">
        <v>2347</v>
      </c>
      <c r="C201" s="1207">
        <v>99</v>
      </c>
      <c r="D201" s="1207">
        <v>78</v>
      </c>
      <c r="E201" s="1206" t="s">
        <v>3622</v>
      </c>
    </row>
    <row r="202" spans="2:5" x14ac:dyDescent="0.25">
      <c r="B202" s="1205" t="s">
        <v>2347</v>
      </c>
      <c r="C202" s="1207">
        <v>99</v>
      </c>
      <c r="D202" s="1207">
        <v>99</v>
      </c>
      <c r="E202" s="1206" t="s">
        <v>3623</v>
      </c>
    </row>
    <row r="203" spans="2:5" x14ac:dyDescent="0.25">
      <c r="B203" s="1205" t="s">
        <v>2348</v>
      </c>
      <c r="C203" s="1205" t="s">
        <v>23</v>
      </c>
      <c r="D203" s="1205" t="s">
        <v>24</v>
      </c>
      <c r="E203" s="1206" t="s">
        <v>3624</v>
      </c>
    </row>
    <row r="204" spans="2:5" x14ac:dyDescent="0.25">
      <c r="B204" s="1205" t="s">
        <v>2348</v>
      </c>
      <c r="C204" s="1205" t="s">
        <v>23</v>
      </c>
      <c r="D204" s="1207">
        <v>78</v>
      </c>
      <c r="E204" s="1206" t="s">
        <v>3625</v>
      </c>
    </row>
    <row r="205" spans="2:5" x14ac:dyDescent="0.25">
      <c r="B205" s="1205" t="s">
        <v>2348</v>
      </c>
      <c r="C205" s="1205" t="s">
        <v>18</v>
      </c>
      <c r="D205" s="1205" t="s">
        <v>24</v>
      </c>
      <c r="E205" s="1206" t="s">
        <v>2518</v>
      </c>
    </row>
    <row r="206" spans="2:5" x14ac:dyDescent="0.25">
      <c r="B206" s="1205" t="s">
        <v>2348</v>
      </c>
      <c r="C206" s="1205" t="s">
        <v>18</v>
      </c>
      <c r="D206" s="1207">
        <v>78</v>
      </c>
      <c r="E206" s="1206" t="s">
        <v>3626</v>
      </c>
    </row>
    <row r="207" spans="2:5" x14ac:dyDescent="0.25">
      <c r="B207" s="1205" t="s">
        <v>2348</v>
      </c>
      <c r="C207" s="1205" t="s">
        <v>17</v>
      </c>
      <c r="D207" s="1205" t="s">
        <v>24</v>
      </c>
      <c r="E207" s="1206" t="s">
        <v>3627</v>
      </c>
    </row>
    <row r="208" spans="2:5" x14ac:dyDescent="0.25">
      <c r="B208" s="1205" t="s">
        <v>2348</v>
      </c>
      <c r="C208" s="1205" t="s">
        <v>17</v>
      </c>
      <c r="D208" s="1207">
        <v>78</v>
      </c>
      <c r="E208" s="1206" t="s">
        <v>3628</v>
      </c>
    </row>
    <row r="209" spans="2:5" x14ac:dyDescent="0.25">
      <c r="B209" s="1205" t="s">
        <v>2348</v>
      </c>
      <c r="C209" s="1205" t="s">
        <v>22</v>
      </c>
      <c r="D209" s="1205" t="s">
        <v>24</v>
      </c>
      <c r="E209" s="1206" t="s">
        <v>2519</v>
      </c>
    </row>
    <row r="210" spans="2:5" x14ac:dyDescent="0.25">
      <c r="B210" s="1205" t="s">
        <v>2348</v>
      </c>
      <c r="C210" s="1205" t="s">
        <v>22</v>
      </c>
      <c r="D210" s="1207">
        <v>78</v>
      </c>
      <c r="E210" s="1206" t="s">
        <v>3629</v>
      </c>
    </row>
    <row r="211" spans="2:5" x14ac:dyDescent="0.25">
      <c r="B211" s="1205" t="s">
        <v>2348</v>
      </c>
      <c r="C211" s="1205" t="s">
        <v>11</v>
      </c>
      <c r="D211" s="1205" t="s">
        <v>24</v>
      </c>
      <c r="E211" s="1206" t="s">
        <v>2520</v>
      </c>
    </row>
    <row r="212" spans="2:5" x14ac:dyDescent="0.25">
      <c r="B212" s="1205" t="s">
        <v>2348</v>
      </c>
      <c r="C212" s="1205" t="s">
        <v>11</v>
      </c>
      <c r="D212" s="1207">
        <v>78</v>
      </c>
      <c r="E212" s="1206" t="s">
        <v>3630</v>
      </c>
    </row>
    <row r="213" spans="2:5" x14ac:dyDescent="0.25">
      <c r="B213" s="1205" t="s">
        <v>2348</v>
      </c>
      <c r="C213" s="1205" t="s">
        <v>10</v>
      </c>
      <c r="D213" s="1205" t="s">
        <v>24</v>
      </c>
      <c r="E213" s="1206" t="s">
        <v>3631</v>
      </c>
    </row>
    <row r="214" spans="2:5" x14ac:dyDescent="0.25">
      <c r="B214" s="1205" t="s">
        <v>2348</v>
      </c>
      <c r="C214" s="1205" t="s">
        <v>10</v>
      </c>
      <c r="D214" s="1207">
        <v>78</v>
      </c>
      <c r="E214" s="1206" t="s">
        <v>3632</v>
      </c>
    </row>
    <row r="215" spans="2:5" x14ac:dyDescent="0.25">
      <c r="B215" s="1205" t="s">
        <v>2348</v>
      </c>
      <c r="C215" s="1207">
        <v>99</v>
      </c>
      <c r="D215" s="1205" t="s">
        <v>24</v>
      </c>
      <c r="E215" s="1206" t="s">
        <v>3633</v>
      </c>
    </row>
    <row r="216" spans="2:5" x14ac:dyDescent="0.25">
      <c r="B216" s="1205" t="s">
        <v>2348</v>
      </c>
      <c r="C216" s="1207">
        <v>99</v>
      </c>
      <c r="D216" s="1207">
        <v>78</v>
      </c>
      <c r="E216" s="1206" t="s">
        <v>3634</v>
      </c>
    </row>
    <row r="217" spans="2:5" x14ac:dyDescent="0.25">
      <c r="B217" s="1205" t="s">
        <v>2348</v>
      </c>
      <c r="C217" s="1207">
        <v>99</v>
      </c>
      <c r="D217" s="1207">
        <v>99</v>
      </c>
      <c r="E217" s="1206" t="s">
        <v>3635</v>
      </c>
    </row>
    <row r="218" spans="2:5" x14ac:dyDescent="0.25">
      <c r="B218" s="1205" t="s">
        <v>2381</v>
      </c>
      <c r="C218" s="1205" t="s">
        <v>23</v>
      </c>
      <c r="D218" s="1205" t="s">
        <v>24</v>
      </c>
      <c r="E218" s="1206" t="s">
        <v>2521</v>
      </c>
    </row>
    <row r="219" spans="2:5" x14ac:dyDescent="0.25">
      <c r="B219" s="1205" t="s">
        <v>2381</v>
      </c>
      <c r="C219" s="1205" t="s">
        <v>23</v>
      </c>
      <c r="D219" s="1207">
        <v>78</v>
      </c>
      <c r="E219" s="1206" t="s">
        <v>3636</v>
      </c>
    </row>
    <row r="220" spans="2:5" x14ac:dyDescent="0.25">
      <c r="B220" s="1205" t="s">
        <v>2381</v>
      </c>
      <c r="C220" s="1205" t="s">
        <v>23</v>
      </c>
      <c r="D220" s="1207">
        <v>99</v>
      </c>
      <c r="E220" s="1206" t="s">
        <v>3637</v>
      </c>
    </row>
    <row r="221" spans="2:5" x14ac:dyDescent="0.25">
      <c r="B221" s="1205" t="s">
        <v>2382</v>
      </c>
      <c r="C221" s="1205" t="s">
        <v>23</v>
      </c>
      <c r="D221" s="1205" t="s">
        <v>24</v>
      </c>
      <c r="E221" s="1206" t="s">
        <v>2522</v>
      </c>
    </row>
    <row r="222" spans="2:5" x14ac:dyDescent="0.25">
      <c r="B222" s="1205" t="s">
        <v>2382</v>
      </c>
      <c r="C222" s="1205" t="s">
        <v>23</v>
      </c>
      <c r="D222" s="1207">
        <v>78</v>
      </c>
      <c r="E222" s="1206" t="s">
        <v>3638</v>
      </c>
    </row>
    <row r="223" spans="2:5" x14ac:dyDescent="0.25">
      <c r="B223" s="1205" t="s">
        <v>2382</v>
      </c>
      <c r="C223" s="1205" t="s">
        <v>23</v>
      </c>
      <c r="D223" s="1207">
        <v>99</v>
      </c>
      <c r="E223" s="1206" t="s">
        <v>3639</v>
      </c>
    </row>
    <row r="224" spans="2:5" x14ac:dyDescent="0.25">
      <c r="B224" s="1205" t="s">
        <v>2383</v>
      </c>
      <c r="C224" s="1205" t="s">
        <v>23</v>
      </c>
      <c r="D224" s="1205" t="s">
        <v>24</v>
      </c>
      <c r="E224" s="1206" t="s">
        <v>2523</v>
      </c>
    </row>
    <row r="225" spans="2:5" x14ac:dyDescent="0.25">
      <c r="B225" s="1205" t="s">
        <v>2383</v>
      </c>
      <c r="C225" s="1205" t="s">
        <v>23</v>
      </c>
      <c r="D225" s="1207">
        <v>78</v>
      </c>
      <c r="E225" s="1206" t="s">
        <v>3640</v>
      </c>
    </row>
    <row r="226" spans="2:5" x14ac:dyDescent="0.25">
      <c r="B226" s="1205" t="s">
        <v>2383</v>
      </c>
      <c r="C226" s="1205" t="s">
        <v>23</v>
      </c>
      <c r="D226" s="1207">
        <v>99</v>
      </c>
      <c r="E226" s="1206" t="s">
        <v>3641</v>
      </c>
    </row>
    <row r="227" spans="2:5" x14ac:dyDescent="0.25">
      <c r="B227" s="1205" t="s">
        <v>2384</v>
      </c>
      <c r="C227" s="1205" t="s">
        <v>23</v>
      </c>
      <c r="D227" s="1205" t="s">
        <v>24</v>
      </c>
      <c r="E227" s="1206" t="s">
        <v>2524</v>
      </c>
    </row>
    <row r="228" spans="2:5" x14ac:dyDescent="0.25">
      <c r="B228" s="1205" t="s">
        <v>2384</v>
      </c>
      <c r="C228" s="1205" t="s">
        <v>23</v>
      </c>
      <c r="D228" s="1207">
        <v>78</v>
      </c>
      <c r="E228" s="1206" t="s">
        <v>3642</v>
      </c>
    </row>
    <row r="229" spans="2:5" x14ac:dyDescent="0.25">
      <c r="B229" s="1205" t="s">
        <v>2384</v>
      </c>
      <c r="C229" s="1205" t="s">
        <v>23</v>
      </c>
      <c r="D229" s="1207">
        <v>99</v>
      </c>
      <c r="E229" s="1206" t="s">
        <v>3643</v>
      </c>
    </row>
    <row r="230" spans="2:5" x14ac:dyDescent="0.25">
      <c r="B230" s="1205" t="s">
        <v>2385</v>
      </c>
      <c r="C230" s="1205" t="s">
        <v>23</v>
      </c>
      <c r="D230" s="1205" t="s">
        <v>24</v>
      </c>
      <c r="E230" s="1206" t="s">
        <v>2525</v>
      </c>
    </row>
    <row r="231" spans="2:5" x14ac:dyDescent="0.25">
      <c r="B231" s="1205" t="s">
        <v>2385</v>
      </c>
      <c r="C231" s="1205" t="s">
        <v>23</v>
      </c>
      <c r="D231" s="1207">
        <v>78</v>
      </c>
      <c r="E231" s="1206" t="s">
        <v>3644</v>
      </c>
    </row>
    <row r="232" spans="2:5" x14ac:dyDescent="0.25">
      <c r="B232" s="1205" t="s">
        <v>2385</v>
      </c>
      <c r="C232" s="1205" t="s">
        <v>23</v>
      </c>
      <c r="D232" s="1207">
        <v>99</v>
      </c>
      <c r="E232" s="1206" t="s">
        <v>3645</v>
      </c>
    </row>
    <row r="233" spans="2:5" x14ac:dyDescent="0.25">
      <c r="B233" s="1205" t="s">
        <v>2349</v>
      </c>
      <c r="C233" s="1205" t="s">
        <v>23</v>
      </c>
      <c r="D233" s="1205" t="s">
        <v>24</v>
      </c>
      <c r="E233" s="1206" t="s">
        <v>3646</v>
      </c>
    </row>
    <row r="234" spans="2:5" x14ac:dyDescent="0.25">
      <c r="B234" s="1205" t="s">
        <v>2349</v>
      </c>
      <c r="C234" s="1205" t="s">
        <v>23</v>
      </c>
      <c r="D234" s="1207">
        <v>78</v>
      </c>
      <c r="E234" s="1206" t="s">
        <v>3647</v>
      </c>
    </row>
    <row r="235" spans="2:5" x14ac:dyDescent="0.25">
      <c r="B235" s="1205" t="s">
        <v>2349</v>
      </c>
      <c r="C235" s="1205" t="s">
        <v>18</v>
      </c>
      <c r="D235" s="1205" t="s">
        <v>24</v>
      </c>
      <c r="E235" s="1206" t="s">
        <v>3648</v>
      </c>
    </row>
    <row r="236" spans="2:5" x14ac:dyDescent="0.25">
      <c r="B236" s="1205" t="s">
        <v>2349</v>
      </c>
      <c r="C236" s="1205" t="s">
        <v>18</v>
      </c>
      <c r="D236" s="1207">
        <v>78</v>
      </c>
      <c r="E236" s="1206" t="s">
        <v>3649</v>
      </c>
    </row>
    <row r="237" spans="2:5" x14ac:dyDescent="0.25">
      <c r="B237" s="1205" t="s">
        <v>2349</v>
      </c>
      <c r="C237" s="1205" t="s">
        <v>17</v>
      </c>
      <c r="D237" s="1205" t="s">
        <v>24</v>
      </c>
      <c r="E237" s="1206" t="s">
        <v>3650</v>
      </c>
    </row>
    <row r="238" spans="2:5" x14ac:dyDescent="0.25">
      <c r="B238" s="1205" t="s">
        <v>2349</v>
      </c>
      <c r="C238" s="1205" t="s">
        <v>17</v>
      </c>
      <c r="D238" s="1207">
        <v>78</v>
      </c>
      <c r="E238" s="1206" t="s">
        <v>3651</v>
      </c>
    </row>
    <row r="239" spans="2:5" x14ac:dyDescent="0.25">
      <c r="B239" s="1205" t="s">
        <v>2349</v>
      </c>
      <c r="C239" s="1205" t="s">
        <v>22</v>
      </c>
      <c r="D239" s="1205" t="s">
        <v>24</v>
      </c>
      <c r="E239" s="1206" t="s">
        <v>3652</v>
      </c>
    </row>
    <row r="240" spans="2:5" x14ac:dyDescent="0.25">
      <c r="B240" s="1205" t="s">
        <v>2349</v>
      </c>
      <c r="C240" s="1205" t="s">
        <v>22</v>
      </c>
      <c r="D240" s="1207">
        <v>78</v>
      </c>
      <c r="E240" s="1206" t="s">
        <v>3653</v>
      </c>
    </row>
    <row r="241" spans="2:5" x14ac:dyDescent="0.25">
      <c r="B241" s="1205" t="s">
        <v>2349</v>
      </c>
      <c r="C241" s="1205" t="s">
        <v>11</v>
      </c>
      <c r="D241" s="1205" t="s">
        <v>24</v>
      </c>
      <c r="E241" s="1206" t="s">
        <v>3654</v>
      </c>
    </row>
    <row r="242" spans="2:5" x14ac:dyDescent="0.25">
      <c r="B242" s="1205" t="s">
        <v>2349</v>
      </c>
      <c r="C242" s="1205" t="s">
        <v>11</v>
      </c>
      <c r="D242" s="1207">
        <v>78</v>
      </c>
      <c r="E242" s="1206" t="s">
        <v>3655</v>
      </c>
    </row>
    <row r="243" spans="2:5" x14ac:dyDescent="0.25">
      <c r="B243" s="1205" t="s">
        <v>2349</v>
      </c>
      <c r="C243" s="1207">
        <v>99</v>
      </c>
      <c r="D243" s="1205" t="s">
        <v>24</v>
      </c>
      <c r="E243" s="1206" t="s">
        <v>1655</v>
      </c>
    </row>
    <row r="244" spans="2:5" x14ac:dyDescent="0.25">
      <c r="B244" s="1205" t="s">
        <v>2349</v>
      </c>
      <c r="C244" s="1207">
        <v>99</v>
      </c>
      <c r="D244" s="1207">
        <v>78</v>
      </c>
      <c r="E244" s="1206" t="s">
        <v>3656</v>
      </c>
    </row>
    <row r="245" spans="2:5" x14ac:dyDescent="0.25">
      <c r="B245" s="1205" t="s">
        <v>2349</v>
      </c>
      <c r="C245" s="1207">
        <v>99</v>
      </c>
      <c r="D245" s="1207">
        <v>99</v>
      </c>
      <c r="E245" s="1206" t="s">
        <v>3657</v>
      </c>
    </row>
    <row r="246" spans="2:5" x14ac:dyDescent="0.25">
      <c r="B246" s="1205" t="s">
        <v>2386</v>
      </c>
      <c r="C246" s="1205" t="s">
        <v>23</v>
      </c>
      <c r="D246" s="1205" t="s">
        <v>24</v>
      </c>
      <c r="E246" s="1206" t="s">
        <v>2526</v>
      </c>
    </row>
    <row r="247" spans="2:5" x14ac:dyDescent="0.25">
      <c r="B247" s="1205" t="s">
        <v>2386</v>
      </c>
      <c r="C247" s="1205" t="s">
        <v>23</v>
      </c>
      <c r="D247" s="1207">
        <v>78</v>
      </c>
      <c r="E247" s="1206" t="s">
        <v>3658</v>
      </c>
    </row>
    <row r="248" spans="2:5" x14ac:dyDescent="0.25">
      <c r="B248" s="1205" t="s">
        <v>2386</v>
      </c>
      <c r="C248" s="1205" t="s">
        <v>23</v>
      </c>
      <c r="D248" s="1207">
        <v>99</v>
      </c>
      <c r="E248" s="1206" t="s">
        <v>3659</v>
      </c>
    </row>
    <row r="249" spans="2:5" x14ac:dyDescent="0.25">
      <c r="B249" s="1205" t="s">
        <v>2387</v>
      </c>
      <c r="C249" s="1205" t="s">
        <v>23</v>
      </c>
      <c r="D249" s="1205" t="s">
        <v>24</v>
      </c>
      <c r="E249" s="1206" t="s">
        <v>3660</v>
      </c>
    </row>
    <row r="250" spans="2:5" x14ac:dyDescent="0.25">
      <c r="B250" s="1205" t="s">
        <v>2387</v>
      </c>
      <c r="C250" s="1205" t="s">
        <v>23</v>
      </c>
      <c r="D250" s="1207">
        <v>78</v>
      </c>
      <c r="E250" s="1206" t="s">
        <v>3661</v>
      </c>
    </row>
    <row r="251" spans="2:5" x14ac:dyDescent="0.25">
      <c r="B251" s="1205" t="s">
        <v>2387</v>
      </c>
      <c r="C251" s="1205" t="s">
        <v>23</v>
      </c>
      <c r="D251" s="1207">
        <v>99</v>
      </c>
      <c r="E251" s="1206" t="s">
        <v>3662</v>
      </c>
    </row>
    <row r="252" spans="2:5" x14ac:dyDescent="0.25">
      <c r="B252" s="1205" t="s">
        <v>2388</v>
      </c>
      <c r="C252" s="1205" t="s">
        <v>23</v>
      </c>
      <c r="D252" s="1205" t="s">
        <v>24</v>
      </c>
      <c r="E252" s="1206" t="s">
        <v>2527</v>
      </c>
    </row>
    <row r="253" spans="2:5" x14ac:dyDescent="0.25">
      <c r="B253" s="1205" t="s">
        <v>2388</v>
      </c>
      <c r="C253" s="1205" t="s">
        <v>23</v>
      </c>
      <c r="D253" s="1207">
        <v>77</v>
      </c>
      <c r="E253" s="1206" t="s">
        <v>3663</v>
      </c>
    </row>
    <row r="254" spans="2:5" x14ac:dyDescent="0.25">
      <c r="B254" s="1205" t="s">
        <v>2388</v>
      </c>
      <c r="C254" s="1205" t="s">
        <v>23</v>
      </c>
      <c r="D254" s="1207">
        <v>78</v>
      </c>
      <c r="E254" s="1206" t="s">
        <v>3664</v>
      </c>
    </row>
    <row r="255" spans="2:5" x14ac:dyDescent="0.25">
      <c r="B255" s="1205" t="s">
        <v>2388</v>
      </c>
      <c r="C255" s="1205" t="s">
        <v>23</v>
      </c>
      <c r="D255" s="1207">
        <v>99</v>
      </c>
      <c r="E255" s="1206" t="s">
        <v>3665</v>
      </c>
    </row>
    <row r="256" spans="2:5" x14ac:dyDescent="0.25">
      <c r="B256" s="1205" t="s">
        <v>2389</v>
      </c>
      <c r="C256" s="1205" t="s">
        <v>23</v>
      </c>
      <c r="D256" s="1205" t="s">
        <v>24</v>
      </c>
      <c r="E256" s="1206" t="s">
        <v>2528</v>
      </c>
    </row>
    <row r="257" spans="2:5" x14ac:dyDescent="0.25">
      <c r="B257" s="1205" t="s">
        <v>2389</v>
      </c>
      <c r="C257" s="1205" t="s">
        <v>23</v>
      </c>
      <c r="D257" s="1207">
        <v>77</v>
      </c>
      <c r="E257" s="1206" t="s">
        <v>3666</v>
      </c>
    </row>
    <row r="258" spans="2:5" x14ac:dyDescent="0.25">
      <c r="B258" s="1205" t="s">
        <v>2389</v>
      </c>
      <c r="C258" s="1205" t="s">
        <v>23</v>
      </c>
      <c r="D258" s="1207">
        <v>78</v>
      </c>
      <c r="E258" s="1206" t="s">
        <v>3667</v>
      </c>
    </row>
    <row r="259" spans="2:5" x14ac:dyDescent="0.25">
      <c r="B259" s="1205" t="s">
        <v>2389</v>
      </c>
      <c r="C259" s="1205" t="s">
        <v>23</v>
      </c>
      <c r="D259" s="1207">
        <v>99</v>
      </c>
      <c r="E259" s="1206" t="s">
        <v>3668</v>
      </c>
    </row>
    <row r="260" spans="2:5" x14ac:dyDescent="0.25">
      <c r="B260" s="1205" t="s">
        <v>2390</v>
      </c>
      <c r="C260" s="1205" t="s">
        <v>23</v>
      </c>
      <c r="D260" s="1205" t="s">
        <v>24</v>
      </c>
      <c r="E260" s="1206" t="s">
        <v>3669</v>
      </c>
    </row>
    <row r="261" spans="2:5" x14ac:dyDescent="0.25">
      <c r="B261" s="1205" t="s">
        <v>2390</v>
      </c>
      <c r="C261" s="1205" t="s">
        <v>23</v>
      </c>
      <c r="D261" s="1207">
        <v>78</v>
      </c>
      <c r="E261" s="1206" t="s">
        <v>3670</v>
      </c>
    </row>
    <row r="262" spans="2:5" x14ac:dyDescent="0.25">
      <c r="B262" s="1205" t="s">
        <v>2390</v>
      </c>
      <c r="C262" s="1205" t="s">
        <v>23</v>
      </c>
      <c r="D262" s="1207">
        <v>99</v>
      </c>
      <c r="E262" s="1206" t="s">
        <v>3671</v>
      </c>
    </row>
    <row r="263" spans="2:5" x14ac:dyDescent="0.25">
      <c r="B263" s="1205" t="s">
        <v>2391</v>
      </c>
      <c r="C263" s="1205" t="s">
        <v>23</v>
      </c>
      <c r="D263" s="1205" t="s">
        <v>24</v>
      </c>
      <c r="E263" s="1206" t="s">
        <v>2529</v>
      </c>
    </row>
    <row r="264" spans="2:5" x14ac:dyDescent="0.25">
      <c r="B264" s="1205" t="s">
        <v>2391</v>
      </c>
      <c r="C264" s="1205" t="s">
        <v>23</v>
      </c>
      <c r="D264" s="1207">
        <v>78</v>
      </c>
      <c r="E264" s="1206" t="s">
        <v>3672</v>
      </c>
    </row>
    <row r="265" spans="2:5" x14ac:dyDescent="0.25">
      <c r="B265" s="1205" t="s">
        <v>2391</v>
      </c>
      <c r="C265" s="1205" t="s">
        <v>23</v>
      </c>
      <c r="D265" s="1207">
        <v>99</v>
      </c>
      <c r="E265" s="1206" t="s">
        <v>3673</v>
      </c>
    </row>
    <row r="266" spans="2:5" x14ac:dyDescent="0.25">
      <c r="B266" s="1205" t="s">
        <v>2392</v>
      </c>
      <c r="C266" s="1205" t="s">
        <v>23</v>
      </c>
      <c r="D266" s="1205" t="s">
        <v>24</v>
      </c>
      <c r="E266" s="1206" t="s">
        <v>3674</v>
      </c>
    </row>
    <row r="267" spans="2:5" x14ac:dyDescent="0.25">
      <c r="B267" s="1205" t="s">
        <v>2392</v>
      </c>
      <c r="C267" s="1205" t="s">
        <v>23</v>
      </c>
      <c r="D267" s="1207">
        <v>99</v>
      </c>
      <c r="E267" s="1206" t="s">
        <v>3675</v>
      </c>
    </row>
    <row r="268" spans="2:5" x14ac:dyDescent="0.25">
      <c r="B268" s="1205" t="s">
        <v>2393</v>
      </c>
      <c r="C268" s="1205" t="s">
        <v>23</v>
      </c>
      <c r="D268" s="1205" t="s">
        <v>24</v>
      </c>
      <c r="E268" s="1206" t="s">
        <v>3676</v>
      </c>
    </row>
    <row r="269" spans="2:5" x14ac:dyDescent="0.25">
      <c r="B269" s="1205" t="s">
        <v>2393</v>
      </c>
      <c r="C269" s="1205" t="s">
        <v>23</v>
      </c>
      <c r="D269" s="1207">
        <v>78</v>
      </c>
      <c r="E269" s="1206" t="s">
        <v>3677</v>
      </c>
    </row>
    <row r="270" spans="2:5" x14ac:dyDescent="0.25">
      <c r="B270" s="1205" t="s">
        <v>2393</v>
      </c>
      <c r="C270" s="1205" t="s">
        <v>23</v>
      </c>
      <c r="D270" s="1207">
        <v>99</v>
      </c>
      <c r="E270" s="1206" t="s">
        <v>3678</v>
      </c>
    </row>
    <row r="271" spans="2:5" x14ac:dyDescent="0.25">
      <c r="B271" s="1205" t="s">
        <v>2394</v>
      </c>
      <c r="C271" s="1205" t="s">
        <v>23</v>
      </c>
      <c r="D271" s="1205" t="s">
        <v>24</v>
      </c>
      <c r="E271" s="1206" t="s">
        <v>3679</v>
      </c>
    </row>
    <row r="272" spans="2:5" x14ac:dyDescent="0.25">
      <c r="B272" s="1205" t="s">
        <v>2394</v>
      </c>
      <c r="C272" s="1205" t="s">
        <v>23</v>
      </c>
      <c r="D272" s="1207">
        <v>78</v>
      </c>
      <c r="E272" s="1206" t="s">
        <v>3680</v>
      </c>
    </row>
    <row r="273" spans="2:5" x14ac:dyDescent="0.25">
      <c r="B273" s="1205" t="s">
        <v>2394</v>
      </c>
      <c r="C273" s="1205" t="s">
        <v>23</v>
      </c>
      <c r="D273" s="1207">
        <v>99</v>
      </c>
      <c r="E273" s="1206" t="s">
        <v>3681</v>
      </c>
    </row>
    <row r="274" spans="2:5" x14ac:dyDescent="0.25">
      <c r="B274" s="1205" t="s">
        <v>2350</v>
      </c>
      <c r="C274" s="1205" t="s">
        <v>23</v>
      </c>
      <c r="D274" s="1205" t="s">
        <v>24</v>
      </c>
      <c r="E274" s="1206" t="s">
        <v>3682</v>
      </c>
    </row>
    <row r="275" spans="2:5" x14ac:dyDescent="0.25">
      <c r="B275" s="1205" t="s">
        <v>2350</v>
      </c>
      <c r="C275" s="1205" t="s">
        <v>23</v>
      </c>
      <c r="D275" s="1207">
        <v>78</v>
      </c>
      <c r="E275" s="1206" t="s">
        <v>3683</v>
      </c>
    </row>
    <row r="276" spans="2:5" x14ac:dyDescent="0.25">
      <c r="B276" s="1205" t="s">
        <v>2350</v>
      </c>
      <c r="C276" s="1207">
        <v>99</v>
      </c>
      <c r="D276" s="1205" t="s">
        <v>24</v>
      </c>
      <c r="E276" s="1206" t="s">
        <v>1655</v>
      </c>
    </row>
    <row r="277" spans="2:5" x14ac:dyDescent="0.25">
      <c r="B277" s="1205" t="s">
        <v>2350</v>
      </c>
      <c r="C277" s="1207">
        <v>99</v>
      </c>
      <c r="D277" s="1207">
        <v>78</v>
      </c>
      <c r="E277" s="1206" t="s">
        <v>3684</v>
      </c>
    </row>
    <row r="278" spans="2:5" x14ac:dyDescent="0.25">
      <c r="B278" s="1205" t="s">
        <v>2350</v>
      </c>
      <c r="C278" s="1207">
        <v>99</v>
      </c>
      <c r="D278" s="1207">
        <v>99</v>
      </c>
      <c r="E278" s="1206" t="s">
        <v>3685</v>
      </c>
    </row>
    <row r="279" spans="2:5" x14ac:dyDescent="0.25">
      <c r="B279" s="1205" t="s">
        <v>2395</v>
      </c>
      <c r="C279" s="1205" t="s">
        <v>23</v>
      </c>
      <c r="D279" s="1205" t="s">
        <v>24</v>
      </c>
      <c r="E279" s="1206" t="s">
        <v>3686</v>
      </c>
    </row>
    <row r="280" spans="2:5" x14ac:dyDescent="0.25">
      <c r="B280" s="1205" t="s">
        <v>2395</v>
      </c>
      <c r="C280" s="1205" t="s">
        <v>23</v>
      </c>
      <c r="D280" s="1207">
        <v>99</v>
      </c>
      <c r="E280" s="1206" t="s">
        <v>3687</v>
      </c>
    </row>
    <row r="281" spans="2:5" x14ac:dyDescent="0.25">
      <c r="B281" s="1205" t="s">
        <v>2396</v>
      </c>
      <c r="C281" s="1205" t="s">
        <v>23</v>
      </c>
      <c r="D281" s="1205" t="s">
        <v>24</v>
      </c>
      <c r="E281" s="1206" t="s">
        <v>2508</v>
      </c>
    </row>
    <row r="282" spans="2:5" x14ac:dyDescent="0.25">
      <c r="B282" s="1205" t="s">
        <v>2396</v>
      </c>
      <c r="C282" s="1205" t="s">
        <v>23</v>
      </c>
      <c r="D282" s="1207">
        <v>99</v>
      </c>
      <c r="E282" s="1206" t="s">
        <v>3688</v>
      </c>
    </row>
    <row r="283" spans="2:5" x14ac:dyDescent="0.25">
      <c r="B283" s="1205" t="s">
        <v>2397</v>
      </c>
      <c r="C283" s="1205" t="s">
        <v>23</v>
      </c>
      <c r="D283" s="1205" t="s">
        <v>24</v>
      </c>
      <c r="E283" s="1206" t="s">
        <v>2530</v>
      </c>
    </row>
    <row r="284" spans="2:5" x14ac:dyDescent="0.25">
      <c r="B284" s="1205" t="s">
        <v>2397</v>
      </c>
      <c r="C284" s="1205" t="s">
        <v>23</v>
      </c>
      <c r="D284" s="1207">
        <v>78</v>
      </c>
      <c r="E284" s="1206" t="s">
        <v>3689</v>
      </c>
    </row>
    <row r="285" spans="2:5" x14ac:dyDescent="0.25">
      <c r="B285" s="1205" t="s">
        <v>2397</v>
      </c>
      <c r="C285" s="1205" t="s">
        <v>23</v>
      </c>
      <c r="D285" s="1207">
        <v>99</v>
      </c>
      <c r="E285" s="1206" t="s">
        <v>3690</v>
      </c>
    </row>
    <row r="286" spans="2:5" x14ac:dyDescent="0.25">
      <c r="B286" s="1205" t="s">
        <v>2398</v>
      </c>
      <c r="C286" s="1205" t="s">
        <v>23</v>
      </c>
      <c r="D286" s="1205" t="s">
        <v>24</v>
      </c>
      <c r="E286" s="1206" t="s">
        <v>2531</v>
      </c>
    </row>
    <row r="287" spans="2:5" x14ac:dyDescent="0.25">
      <c r="B287" s="1205" t="s">
        <v>2398</v>
      </c>
      <c r="C287" s="1205" t="s">
        <v>23</v>
      </c>
      <c r="D287" s="1207">
        <v>78</v>
      </c>
      <c r="E287" s="1206" t="s">
        <v>3691</v>
      </c>
    </row>
    <row r="288" spans="2:5" x14ac:dyDescent="0.25">
      <c r="B288" s="1205" t="s">
        <v>2398</v>
      </c>
      <c r="C288" s="1205" t="s">
        <v>23</v>
      </c>
      <c r="D288" s="1207">
        <v>99</v>
      </c>
      <c r="E288" s="1206" t="s">
        <v>3692</v>
      </c>
    </row>
    <row r="289" spans="2:5" x14ac:dyDescent="0.25">
      <c r="B289" s="1205" t="s">
        <v>2399</v>
      </c>
      <c r="C289" s="1205" t="s">
        <v>23</v>
      </c>
      <c r="D289" s="1205" t="s">
        <v>24</v>
      </c>
      <c r="E289" s="1206" t="s">
        <v>3693</v>
      </c>
    </row>
    <row r="290" spans="2:5" x14ac:dyDescent="0.25">
      <c r="B290" s="1205" t="s">
        <v>2399</v>
      </c>
      <c r="C290" s="1205" t="s">
        <v>23</v>
      </c>
      <c r="D290" s="1207">
        <v>78</v>
      </c>
      <c r="E290" s="1206" t="s">
        <v>3694</v>
      </c>
    </row>
    <row r="291" spans="2:5" x14ac:dyDescent="0.25">
      <c r="B291" s="1205" t="s">
        <v>2399</v>
      </c>
      <c r="C291" s="1205" t="s">
        <v>18</v>
      </c>
      <c r="D291" s="1205" t="s">
        <v>24</v>
      </c>
      <c r="E291" s="1206" t="s">
        <v>3695</v>
      </c>
    </row>
    <row r="292" spans="2:5" x14ac:dyDescent="0.25">
      <c r="B292" s="1205" t="s">
        <v>2399</v>
      </c>
      <c r="C292" s="1205" t="s">
        <v>18</v>
      </c>
      <c r="D292" s="1207">
        <v>78</v>
      </c>
      <c r="E292" s="1206" t="s">
        <v>3696</v>
      </c>
    </row>
    <row r="293" spans="2:5" x14ac:dyDescent="0.25">
      <c r="B293" s="1205" t="s">
        <v>2399</v>
      </c>
      <c r="C293" s="1205" t="s">
        <v>17</v>
      </c>
      <c r="D293" s="1205" t="s">
        <v>24</v>
      </c>
      <c r="E293" s="1206" t="s">
        <v>3697</v>
      </c>
    </row>
    <row r="294" spans="2:5" x14ac:dyDescent="0.25">
      <c r="B294" s="1205" t="s">
        <v>2399</v>
      </c>
      <c r="C294" s="1205" t="s">
        <v>17</v>
      </c>
      <c r="D294" s="1207">
        <v>78</v>
      </c>
      <c r="E294" s="1206" t="s">
        <v>3698</v>
      </c>
    </row>
    <row r="295" spans="2:5" x14ac:dyDescent="0.25">
      <c r="B295" s="1205" t="s">
        <v>2399</v>
      </c>
      <c r="C295" s="1205" t="s">
        <v>22</v>
      </c>
      <c r="D295" s="1205" t="s">
        <v>24</v>
      </c>
      <c r="E295" s="1206" t="s">
        <v>2351</v>
      </c>
    </row>
    <row r="296" spans="2:5" x14ac:dyDescent="0.25">
      <c r="B296" s="1205" t="s">
        <v>2399</v>
      </c>
      <c r="C296" s="1205" t="s">
        <v>22</v>
      </c>
      <c r="D296" s="1207">
        <v>78</v>
      </c>
      <c r="E296" s="1206" t="s">
        <v>3699</v>
      </c>
    </row>
    <row r="297" spans="2:5" x14ac:dyDescent="0.25">
      <c r="B297" s="1205" t="s">
        <v>2399</v>
      </c>
      <c r="C297" s="1205" t="s">
        <v>11</v>
      </c>
      <c r="D297" s="1205" t="s">
        <v>24</v>
      </c>
      <c r="E297" s="1206" t="s">
        <v>2352</v>
      </c>
    </row>
    <row r="298" spans="2:5" x14ac:dyDescent="0.25">
      <c r="B298" s="1205" t="s">
        <v>2399</v>
      </c>
      <c r="C298" s="1205" t="s">
        <v>11</v>
      </c>
      <c r="D298" s="1207">
        <v>78</v>
      </c>
      <c r="E298" s="1206" t="s">
        <v>3700</v>
      </c>
    </row>
    <row r="299" spans="2:5" x14ac:dyDescent="0.25">
      <c r="B299" s="1205" t="s">
        <v>2399</v>
      </c>
      <c r="C299" s="1205" t="s">
        <v>10</v>
      </c>
      <c r="D299" s="1205" t="s">
        <v>24</v>
      </c>
      <c r="E299" s="1206" t="s">
        <v>3701</v>
      </c>
    </row>
    <row r="300" spans="2:5" x14ac:dyDescent="0.25">
      <c r="B300" s="1205" t="s">
        <v>2399</v>
      </c>
      <c r="C300" s="1205" t="s">
        <v>10</v>
      </c>
      <c r="D300" s="1207">
        <v>78</v>
      </c>
      <c r="E300" s="1206" t="s">
        <v>3702</v>
      </c>
    </row>
    <row r="301" spans="2:5" x14ac:dyDescent="0.25">
      <c r="B301" s="1205" t="s">
        <v>2399</v>
      </c>
      <c r="C301" s="1207">
        <v>99</v>
      </c>
      <c r="D301" s="1205" t="s">
        <v>24</v>
      </c>
      <c r="E301" s="1206" t="s">
        <v>2353</v>
      </c>
    </row>
    <row r="302" spans="2:5" x14ac:dyDescent="0.25">
      <c r="B302" s="1205" t="s">
        <v>2399</v>
      </c>
      <c r="C302" s="1207">
        <v>99</v>
      </c>
      <c r="D302" s="1207">
        <v>77</v>
      </c>
      <c r="E302" s="1206" t="s">
        <v>3703</v>
      </c>
    </row>
    <row r="303" spans="2:5" x14ac:dyDescent="0.25">
      <c r="B303" s="1205" t="s">
        <v>2399</v>
      </c>
      <c r="C303" s="1207">
        <v>99</v>
      </c>
      <c r="D303" s="1207">
        <v>78</v>
      </c>
      <c r="E303" s="1206" t="s">
        <v>3704</v>
      </c>
    </row>
    <row r="304" spans="2:5" x14ac:dyDescent="0.25">
      <c r="B304" s="1205" t="s">
        <v>2399</v>
      </c>
      <c r="C304" s="1207">
        <v>99</v>
      </c>
      <c r="D304" s="1207">
        <v>99</v>
      </c>
      <c r="E304" s="1206" t="s">
        <v>3705</v>
      </c>
    </row>
    <row r="305" spans="2:5" x14ac:dyDescent="0.25">
      <c r="B305" s="1205" t="s">
        <v>2400</v>
      </c>
      <c r="C305" s="1205" t="s">
        <v>23</v>
      </c>
      <c r="D305" s="1205" t="s">
        <v>24</v>
      </c>
      <c r="E305" s="1206" t="s">
        <v>3706</v>
      </c>
    </row>
    <row r="306" spans="2:5" x14ac:dyDescent="0.25">
      <c r="B306" s="1205" t="s">
        <v>2400</v>
      </c>
      <c r="C306" s="1205" t="s">
        <v>23</v>
      </c>
      <c r="D306" s="1207">
        <v>78</v>
      </c>
      <c r="E306" s="1206" t="s">
        <v>3707</v>
      </c>
    </row>
    <row r="307" spans="2:5" x14ac:dyDescent="0.25">
      <c r="B307" s="1205" t="s">
        <v>2400</v>
      </c>
      <c r="C307" s="1205" t="s">
        <v>23</v>
      </c>
      <c r="D307" s="1207">
        <v>99</v>
      </c>
      <c r="E307" s="1206" t="s">
        <v>3708</v>
      </c>
    </row>
    <row r="308" spans="2:5" x14ac:dyDescent="0.25">
      <c r="B308" s="1205" t="s">
        <v>2400</v>
      </c>
      <c r="C308" s="1205" t="s">
        <v>18</v>
      </c>
      <c r="D308" s="1205" t="s">
        <v>24</v>
      </c>
      <c r="E308" s="1206" t="s">
        <v>2532</v>
      </c>
    </row>
    <row r="309" spans="2:5" x14ac:dyDescent="0.25">
      <c r="B309" s="1205" t="s">
        <v>2400</v>
      </c>
      <c r="C309" s="1205" t="s">
        <v>18</v>
      </c>
      <c r="D309" s="1207">
        <v>78</v>
      </c>
      <c r="E309" s="1206" t="s">
        <v>3709</v>
      </c>
    </row>
    <row r="310" spans="2:5" x14ac:dyDescent="0.25">
      <c r="B310" s="1205" t="s">
        <v>2400</v>
      </c>
      <c r="C310" s="1205" t="s">
        <v>18</v>
      </c>
      <c r="D310" s="1207">
        <v>99</v>
      </c>
      <c r="E310" s="1206" t="s">
        <v>3710</v>
      </c>
    </row>
    <row r="311" spans="2:5" x14ac:dyDescent="0.25">
      <c r="B311" s="1205" t="s">
        <v>2400</v>
      </c>
      <c r="C311" s="1205" t="s">
        <v>17</v>
      </c>
      <c r="D311" s="1205" t="s">
        <v>24</v>
      </c>
      <c r="E311" s="1206" t="s">
        <v>3711</v>
      </c>
    </row>
    <row r="312" spans="2:5" x14ac:dyDescent="0.25">
      <c r="B312" s="1205" t="s">
        <v>2400</v>
      </c>
      <c r="C312" s="1205" t="s">
        <v>17</v>
      </c>
      <c r="D312" s="1207">
        <v>78</v>
      </c>
      <c r="E312" s="1206" t="s">
        <v>3712</v>
      </c>
    </row>
    <row r="313" spans="2:5" x14ac:dyDescent="0.25">
      <c r="B313" s="1205" t="s">
        <v>2400</v>
      </c>
      <c r="C313" s="1205" t="s">
        <v>17</v>
      </c>
      <c r="D313" s="1207">
        <v>99</v>
      </c>
      <c r="E313" s="1206" t="s">
        <v>3713</v>
      </c>
    </row>
    <row r="314" spans="2:5" x14ac:dyDescent="0.25">
      <c r="B314" s="1205" t="s">
        <v>2400</v>
      </c>
      <c r="C314" s="1205" t="s">
        <v>22</v>
      </c>
      <c r="D314" s="1205" t="s">
        <v>24</v>
      </c>
      <c r="E314" s="1206" t="s">
        <v>3714</v>
      </c>
    </row>
    <row r="315" spans="2:5" x14ac:dyDescent="0.25">
      <c r="B315" s="1205" t="s">
        <v>2400</v>
      </c>
      <c r="C315" s="1205" t="s">
        <v>22</v>
      </c>
      <c r="D315" s="1207">
        <v>78</v>
      </c>
      <c r="E315" s="1206" t="s">
        <v>3715</v>
      </c>
    </row>
    <row r="316" spans="2:5" x14ac:dyDescent="0.25">
      <c r="B316" s="1205" t="s">
        <v>2400</v>
      </c>
      <c r="C316" s="1205" t="s">
        <v>22</v>
      </c>
      <c r="D316" s="1207">
        <v>99</v>
      </c>
      <c r="E316" s="1206" t="s">
        <v>3716</v>
      </c>
    </row>
    <row r="317" spans="2:5" x14ac:dyDescent="0.25">
      <c r="B317" s="1205" t="s">
        <v>2400</v>
      </c>
      <c r="C317" s="1205" t="s">
        <v>11</v>
      </c>
      <c r="D317" s="1205" t="s">
        <v>24</v>
      </c>
      <c r="E317" s="1206" t="s">
        <v>3717</v>
      </c>
    </row>
    <row r="318" spans="2:5" x14ac:dyDescent="0.25">
      <c r="B318" s="1205" t="s">
        <v>2400</v>
      </c>
      <c r="C318" s="1205" t="s">
        <v>11</v>
      </c>
      <c r="D318" s="1207">
        <v>78</v>
      </c>
      <c r="E318" s="1206" t="s">
        <v>3718</v>
      </c>
    </row>
    <row r="319" spans="2:5" x14ac:dyDescent="0.25">
      <c r="B319" s="1205" t="s">
        <v>2400</v>
      </c>
      <c r="C319" s="1205" t="s">
        <v>10</v>
      </c>
      <c r="D319" s="1205" t="s">
        <v>24</v>
      </c>
      <c r="E319" s="1206" t="s">
        <v>2533</v>
      </c>
    </row>
    <row r="320" spans="2:5" x14ac:dyDescent="0.25">
      <c r="B320" s="1205" t="s">
        <v>2400</v>
      </c>
      <c r="C320" s="1205" t="s">
        <v>10</v>
      </c>
      <c r="D320" s="1207">
        <v>99</v>
      </c>
      <c r="E320" s="1206" t="s">
        <v>3719</v>
      </c>
    </row>
    <row r="321" spans="2:5" x14ac:dyDescent="0.25">
      <c r="B321" s="1205" t="s">
        <v>2400</v>
      </c>
      <c r="C321" s="1205" t="s">
        <v>145</v>
      </c>
      <c r="D321" s="1205" t="s">
        <v>24</v>
      </c>
      <c r="E321" s="1206" t="s">
        <v>2534</v>
      </c>
    </row>
    <row r="322" spans="2:5" x14ac:dyDescent="0.25">
      <c r="B322" s="1205" t="s">
        <v>2400</v>
      </c>
      <c r="C322" s="1205" t="s">
        <v>145</v>
      </c>
      <c r="D322" s="1207">
        <v>78</v>
      </c>
      <c r="E322" s="1206" t="s">
        <v>3720</v>
      </c>
    </row>
    <row r="323" spans="2:5" x14ac:dyDescent="0.25">
      <c r="B323" s="1205" t="s">
        <v>2400</v>
      </c>
      <c r="C323" s="1205" t="s">
        <v>9</v>
      </c>
      <c r="D323" s="1205" t="s">
        <v>24</v>
      </c>
      <c r="E323" s="1206" t="s">
        <v>3721</v>
      </c>
    </row>
    <row r="324" spans="2:5" x14ac:dyDescent="0.25">
      <c r="B324" s="1205" t="s">
        <v>2400</v>
      </c>
      <c r="C324" s="1205" t="s">
        <v>9</v>
      </c>
      <c r="D324" s="1207">
        <v>78</v>
      </c>
      <c r="E324" s="1206" t="s">
        <v>3722</v>
      </c>
    </row>
    <row r="325" spans="2:5" x14ac:dyDescent="0.25">
      <c r="B325" s="1205" t="s">
        <v>2400</v>
      </c>
      <c r="C325" s="1205" t="s">
        <v>21</v>
      </c>
      <c r="D325" s="1205" t="s">
        <v>24</v>
      </c>
      <c r="E325" s="1206" t="s">
        <v>3723</v>
      </c>
    </row>
    <row r="326" spans="2:5" x14ac:dyDescent="0.25">
      <c r="B326" s="1205" t="s">
        <v>2400</v>
      </c>
      <c r="C326" s="1205" t="s">
        <v>21</v>
      </c>
      <c r="D326" s="1207">
        <v>78</v>
      </c>
      <c r="E326" s="1206" t="s">
        <v>3724</v>
      </c>
    </row>
    <row r="327" spans="2:5" x14ac:dyDescent="0.25">
      <c r="B327" s="1205" t="s">
        <v>2400</v>
      </c>
      <c r="C327" s="1207">
        <v>10</v>
      </c>
      <c r="D327" s="1205" t="s">
        <v>24</v>
      </c>
      <c r="E327" s="1206" t="s">
        <v>3725</v>
      </c>
    </row>
    <row r="328" spans="2:5" x14ac:dyDescent="0.25">
      <c r="B328" s="1205" t="s">
        <v>2400</v>
      </c>
      <c r="C328" s="1207">
        <v>10</v>
      </c>
      <c r="D328" s="1207">
        <v>78</v>
      </c>
      <c r="E328" s="1206" t="s">
        <v>3726</v>
      </c>
    </row>
    <row r="329" spans="2:5" x14ac:dyDescent="0.25">
      <c r="B329" s="1205" t="s">
        <v>2400</v>
      </c>
      <c r="C329" s="1207">
        <v>11</v>
      </c>
      <c r="D329" s="1205" t="s">
        <v>24</v>
      </c>
      <c r="E329" s="1206" t="s">
        <v>3727</v>
      </c>
    </row>
    <row r="330" spans="2:5" x14ac:dyDescent="0.25">
      <c r="B330" s="1205" t="s">
        <v>2400</v>
      </c>
      <c r="C330" s="1207">
        <v>11</v>
      </c>
      <c r="D330" s="1207">
        <v>78</v>
      </c>
      <c r="E330" s="1206" t="s">
        <v>3728</v>
      </c>
    </row>
    <row r="331" spans="2:5" x14ac:dyDescent="0.25">
      <c r="B331" s="1205" t="s">
        <v>2400</v>
      </c>
      <c r="C331" s="1207">
        <v>99</v>
      </c>
      <c r="D331" s="1205" t="s">
        <v>24</v>
      </c>
      <c r="E331" s="1206" t="s">
        <v>3729</v>
      </c>
    </row>
    <row r="332" spans="2:5" x14ac:dyDescent="0.25">
      <c r="B332" s="1205" t="s">
        <v>2400</v>
      </c>
      <c r="C332" s="1207">
        <v>99</v>
      </c>
      <c r="D332" s="1207">
        <v>77</v>
      </c>
      <c r="E332" s="1206" t="s">
        <v>3730</v>
      </c>
    </row>
    <row r="333" spans="2:5" x14ac:dyDescent="0.25">
      <c r="B333" s="1205" t="s">
        <v>2400</v>
      </c>
      <c r="C333" s="1207">
        <v>99</v>
      </c>
      <c r="D333" s="1207">
        <v>78</v>
      </c>
      <c r="E333" s="1206" t="s">
        <v>3731</v>
      </c>
    </row>
    <row r="334" spans="2:5" x14ac:dyDescent="0.25">
      <c r="B334" s="1205" t="s">
        <v>2400</v>
      </c>
      <c r="C334" s="1207">
        <v>99</v>
      </c>
      <c r="D334" s="1207">
        <v>98</v>
      </c>
      <c r="E334" s="1206" t="s">
        <v>3732</v>
      </c>
    </row>
    <row r="335" spans="2:5" x14ac:dyDescent="0.25">
      <c r="B335" s="1205" t="s">
        <v>2400</v>
      </c>
      <c r="C335" s="1207">
        <v>99</v>
      </c>
      <c r="D335" s="1207">
        <v>99</v>
      </c>
      <c r="E335" s="1206" t="s">
        <v>3733</v>
      </c>
    </row>
    <row r="336" spans="2:5" x14ac:dyDescent="0.25">
      <c r="B336" s="1205" t="s">
        <v>2401</v>
      </c>
      <c r="C336" s="1205" t="s">
        <v>23</v>
      </c>
      <c r="D336" s="1205" t="s">
        <v>24</v>
      </c>
      <c r="E336" s="1206" t="s">
        <v>2535</v>
      </c>
    </row>
    <row r="337" spans="2:5" x14ac:dyDescent="0.25">
      <c r="B337" s="1205" t="s">
        <v>2401</v>
      </c>
      <c r="C337" s="1205" t="s">
        <v>23</v>
      </c>
      <c r="D337" s="1207">
        <v>77</v>
      </c>
      <c r="E337" s="1206" t="s">
        <v>3734</v>
      </c>
    </row>
    <row r="338" spans="2:5" x14ac:dyDescent="0.25">
      <c r="B338" s="1205" t="s">
        <v>2401</v>
      </c>
      <c r="C338" s="1205" t="s">
        <v>23</v>
      </c>
      <c r="D338" s="1207">
        <v>78</v>
      </c>
      <c r="E338" s="1206" t="s">
        <v>3735</v>
      </c>
    </row>
    <row r="339" spans="2:5" x14ac:dyDescent="0.25">
      <c r="B339" s="1205" t="s">
        <v>2401</v>
      </c>
      <c r="C339" s="1205" t="s">
        <v>23</v>
      </c>
      <c r="D339" s="1207">
        <v>98</v>
      </c>
      <c r="E339" s="1206" t="s">
        <v>3736</v>
      </c>
    </row>
    <row r="340" spans="2:5" x14ac:dyDescent="0.25">
      <c r="B340" s="1205" t="s">
        <v>2401</v>
      </c>
      <c r="C340" s="1205" t="s">
        <v>23</v>
      </c>
      <c r="D340" s="1207">
        <v>99</v>
      </c>
      <c r="E340" s="1206" t="s">
        <v>3737</v>
      </c>
    </row>
    <row r="341" spans="2:5" x14ac:dyDescent="0.25">
      <c r="B341" s="1205" t="s">
        <v>2402</v>
      </c>
      <c r="C341" s="1205" t="s">
        <v>23</v>
      </c>
      <c r="D341" s="1205" t="s">
        <v>24</v>
      </c>
      <c r="E341" s="1206" t="s">
        <v>3738</v>
      </c>
    </row>
    <row r="342" spans="2:5" x14ac:dyDescent="0.25">
      <c r="B342" s="1205" t="s">
        <v>2402</v>
      </c>
      <c r="C342" s="1205" t="s">
        <v>23</v>
      </c>
      <c r="D342" s="1207">
        <v>78</v>
      </c>
      <c r="E342" s="1206" t="s">
        <v>3739</v>
      </c>
    </row>
    <row r="343" spans="2:5" x14ac:dyDescent="0.25">
      <c r="B343" s="1205" t="s">
        <v>2402</v>
      </c>
      <c r="C343" s="1205" t="s">
        <v>23</v>
      </c>
      <c r="D343" s="1207">
        <v>98</v>
      </c>
      <c r="E343" s="1206" t="s">
        <v>3740</v>
      </c>
    </row>
    <row r="344" spans="2:5" x14ac:dyDescent="0.25">
      <c r="B344" s="1205" t="s">
        <v>2402</v>
      </c>
      <c r="C344" s="1205" t="s">
        <v>23</v>
      </c>
      <c r="D344" s="1207">
        <v>99</v>
      </c>
      <c r="E344" s="1206" t="s">
        <v>3741</v>
      </c>
    </row>
    <row r="345" spans="2:5" x14ac:dyDescent="0.25">
      <c r="B345" s="1205" t="s">
        <v>2403</v>
      </c>
      <c r="C345" s="1205" t="s">
        <v>23</v>
      </c>
      <c r="D345" s="1205" t="s">
        <v>24</v>
      </c>
      <c r="E345" s="1206" t="s">
        <v>3742</v>
      </c>
    </row>
    <row r="346" spans="2:5" x14ac:dyDescent="0.25">
      <c r="B346" s="1205" t="s">
        <v>2403</v>
      </c>
      <c r="C346" s="1205" t="s">
        <v>23</v>
      </c>
      <c r="D346" s="1207">
        <v>78</v>
      </c>
      <c r="E346" s="1206" t="s">
        <v>3743</v>
      </c>
    </row>
    <row r="347" spans="2:5" x14ac:dyDescent="0.25">
      <c r="B347" s="1205" t="s">
        <v>2403</v>
      </c>
      <c r="C347" s="1205" t="s">
        <v>23</v>
      </c>
      <c r="D347" s="1207">
        <v>99</v>
      </c>
      <c r="E347" s="1206" t="s">
        <v>3744</v>
      </c>
    </row>
    <row r="348" spans="2:5" x14ac:dyDescent="0.25">
      <c r="B348" s="1205" t="s">
        <v>2404</v>
      </c>
      <c r="C348" s="1205" t="s">
        <v>23</v>
      </c>
      <c r="D348" s="1205" t="s">
        <v>24</v>
      </c>
      <c r="E348" s="1206" t="s">
        <v>3745</v>
      </c>
    </row>
    <row r="349" spans="2:5" x14ac:dyDescent="0.25">
      <c r="B349" s="1205" t="s">
        <v>2404</v>
      </c>
      <c r="C349" s="1205" t="s">
        <v>23</v>
      </c>
      <c r="D349" s="1207">
        <v>78</v>
      </c>
      <c r="E349" s="1206" t="s">
        <v>3746</v>
      </c>
    </row>
    <row r="350" spans="2:5" x14ac:dyDescent="0.25">
      <c r="B350" s="1205" t="s">
        <v>2404</v>
      </c>
      <c r="C350" s="1205" t="s">
        <v>23</v>
      </c>
      <c r="D350" s="1207">
        <v>99</v>
      </c>
      <c r="E350" s="1206" t="s">
        <v>3747</v>
      </c>
    </row>
    <row r="351" spans="2:5" x14ac:dyDescent="0.25">
      <c r="B351" s="1205" t="s">
        <v>2404</v>
      </c>
      <c r="C351" s="1205" t="s">
        <v>18</v>
      </c>
      <c r="D351" s="1205" t="s">
        <v>24</v>
      </c>
      <c r="E351" s="1206" t="s">
        <v>3748</v>
      </c>
    </row>
    <row r="352" spans="2:5" x14ac:dyDescent="0.25">
      <c r="B352" s="1205" t="s">
        <v>2404</v>
      </c>
      <c r="C352" s="1205" t="s">
        <v>18</v>
      </c>
      <c r="D352" s="1207">
        <v>78</v>
      </c>
      <c r="E352" s="1206" t="s">
        <v>3749</v>
      </c>
    </row>
    <row r="353" spans="2:5" x14ac:dyDescent="0.25">
      <c r="B353" s="1205" t="s">
        <v>2404</v>
      </c>
      <c r="C353" s="1205" t="s">
        <v>18</v>
      </c>
      <c r="D353" s="1207">
        <v>99</v>
      </c>
      <c r="E353" s="1206" t="s">
        <v>3750</v>
      </c>
    </row>
    <row r="354" spans="2:5" x14ac:dyDescent="0.25">
      <c r="B354" s="1205" t="s">
        <v>2404</v>
      </c>
      <c r="C354" s="1205" t="s">
        <v>17</v>
      </c>
      <c r="D354" s="1205" t="s">
        <v>24</v>
      </c>
      <c r="E354" s="1206" t="s">
        <v>3751</v>
      </c>
    </row>
    <row r="355" spans="2:5" x14ac:dyDescent="0.25">
      <c r="B355" s="1205" t="s">
        <v>2404</v>
      </c>
      <c r="C355" s="1205" t="s">
        <v>17</v>
      </c>
      <c r="D355" s="1207">
        <v>78</v>
      </c>
      <c r="E355" s="1206" t="s">
        <v>3752</v>
      </c>
    </row>
    <row r="356" spans="2:5" x14ac:dyDescent="0.25">
      <c r="B356" s="1205" t="s">
        <v>2404</v>
      </c>
      <c r="C356" s="1205" t="s">
        <v>17</v>
      </c>
      <c r="D356" s="1207">
        <v>99</v>
      </c>
      <c r="E356" s="1206" t="s">
        <v>3753</v>
      </c>
    </row>
    <row r="357" spans="2:5" x14ac:dyDescent="0.25">
      <c r="B357" s="1205" t="s">
        <v>2404</v>
      </c>
      <c r="C357" s="1205" t="s">
        <v>22</v>
      </c>
      <c r="D357" s="1205" t="s">
        <v>24</v>
      </c>
      <c r="E357" s="1206" t="s">
        <v>3754</v>
      </c>
    </row>
    <row r="358" spans="2:5" x14ac:dyDescent="0.25">
      <c r="B358" s="1205" t="s">
        <v>2404</v>
      </c>
      <c r="C358" s="1205" t="s">
        <v>22</v>
      </c>
      <c r="D358" s="1207">
        <v>78</v>
      </c>
      <c r="E358" s="1206" t="s">
        <v>3755</v>
      </c>
    </row>
    <row r="359" spans="2:5" x14ac:dyDescent="0.25">
      <c r="B359" s="1205" t="s">
        <v>2404</v>
      </c>
      <c r="C359" s="1205" t="s">
        <v>22</v>
      </c>
      <c r="D359" s="1207">
        <v>99</v>
      </c>
      <c r="E359" s="1206" t="s">
        <v>3756</v>
      </c>
    </row>
    <row r="360" spans="2:5" x14ac:dyDescent="0.25">
      <c r="B360" s="1205" t="s">
        <v>2404</v>
      </c>
      <c r="C360" s="1205" t="s">
        <v>11</v>
      </c>
      <c r="D360" s="1205" t="s">
        <v>24</v>
      </c>
      <c r="E360" s="1206" t="s">
        <v>3757</v>
      </c>
    </row>
    <row r="361" spans="2:5" x14ac:dyDescent="0.25">
      <c r="B361" s="1205" t="s">
        <v>2404</v>
      </c>
      <c r="C361" s="1205" t="s">
        <v>11</v>
      </c>
      <c r="D361" s="1207">
        <v>78</v>
      </c>
      <c r="E361" s="1206" t="s">
        <v>3758</v>
      </c>
    </row>
    <row r="362" spans="2:5" x14ac:dyDescent="0.25">
      <c r="B362" s="1205" t="s">
        <v>2404</v>
      </c>
      <c r="C362" s="1205" t="s">
        <v>11</v>
      </c>
      <c r="D362" s="1207">
        <v>99</v>
      </c>
      <c r="E362" s="1206" t="s">
        <v>3759</v>
      </c>
    </row>
    <row r="363" spans="2:5" x14ac:dyDescent="0.25">
      <c r="B363" s="1205" t="s">
        <v>2404</v>
      </c>
      <c r="C363" s="1205" t="s">
        <v>10</v>
      </c>
      <c r="D363" s="1205" t="s">
        <v>24</v>
      </c>
      <c r="E363" s="1206" t="s">
        <v>3760</v>
      </c>
    </row>
    <row r="364" spans="2:5" x14ac:dyDescent="0.25">
      <c r="B364" s="1205" t="s">
        <v>2404</v>
      </c>
      <c r="C364" s="1205" t="s">
        <v>10</v>
      </c>
      <c r="D364" s="1207">
        <v>78</v>
      </c>
      <c r="E364" s="1206" t="s">
        <v>3761</v>
      </c>
    </row>
    <row r="365" spans="2:5" x14ac:dyDescent="0.25">
      <c r="B365" s="1205" t="s">
        <v>2404</v>
      </c>
      <c r="C365" s="1205" t="s">
        <v>10</v>
      </c>
      <c r="D365" s="1207">
        <v>99</v>
      </c>
      <c r="E365" s="1206" t="s">
        <v>3762</v>
      </c>
    </row>
    <row r="366" spans="2:5" x14ac:dyDescent="0.25">
      <c r="B366" s="1205" t="s">
        <v>2404</v>
      </c>
      <c r="C366" s="1205" t="s">
        <v>145</v>
      </c>
      <c r="D366" s="1205" t="s">
        <v>24</v>
      </c>
      <c r="E366" s="1206" t="s">
        <v>3763</v>
      </c>
    </row>
    <row r="367" spans="2:5" x14ac:dyDescent="0.25">
      <c r="B367" s="1205" t="s">
        <v>2404</v>
      </c>
      <c r="C367" s="1205" t="s">
        <v>145</v>
      </c>
      <c r="D367" s="1207">
        <v>78</v>
      </c>
      <c r="E367" s="1206" t="s">
        <v>3764</v>
      </c>
    </row>
    <row r="368" spans="2:5" x14ac:dyDescent="0.25">
      <c r="B368" s="1205" t="s">
        <v>2404</v>
      </c>
      <c r="C368" s="1205" t="s">
        <v>145</v>
      </c>
      <c r="D368" s="1207">
        <v>99</v>
      </c>
      <c r="E368" s="1206" t="s">
        <v>3765</v>
      </c>
    </row>
    <row r="369" spans="2:5" x14ac:dyDescent="0.25">
      <c r="B369" s="1205" t="s">
        <v>2404</v>
      </c>
      <c r="C369" s="1205" t="s">
        <v>9</v>
      </c>
      <c r="D369" s="1205" t="s">
        <v>24</v>
      </c>
      <c r="E369" s="1206" t="s">
        <v>3766</v>
      </c>
    </row>
    <row r="370" spans="2:5" x14ac:dyDescent="0.25">
      <c r="B370" s="1205" t="s">
        <v>2404</v>
      </c>
      <c r="C370" s="1205" t="s">
        <v>9</v>
      </c>
      <c r="D370" s="1207">
        <v>78</v>
      </c>
      <c r="E370" s="1206" t="s">
        <v>3767</v>
      </c>
    </row>
    <row r="371" spans="2:5" x14ac:dyDescent="0.25">
      <c r="B371" s="1205" t="s">
        <v>2404</v>
      </c>
      <c r="C371" s="1205" t="s">
        <v>9</v>
      </c>
      <c r="D371" s="1207">
        <v>99</v>
      </c>
      <c r="E371" s="1206" t="s">
        <v>3768</v>
      </c>
    </row>
    <row r="372" spans="2:5" x14ac:dyDescent="0.25">
      <c r="B372" s="1205" t="s">
        <v>2404</v>
      </c>
      <c r="C372" s="1207">
        <v>99</v>
      </c>
      <c r="D372" s="1205" t="s">
        <v>24</v>
      </c>
      <c r="E372" s="1206" t="s">
        <v>1655</v>
      </c>
    </row>
    <row r="373" spans="2:5" x14ac:dyDescent="0.25">
      <c r="B373" s="1205" t="s">
        <v>2404</v>
      </c>
      <c r="C373" s="1207">
        <v>99</v>
      </c>
      <c r="D373" s="1207">
        <v>77</v>
      </c>
      <c r="E373" s="1206" t="s">
        <v>3769</v>
      </c>
    </row>
    <row r="374" spans="2:5" x14ac:dyDescent="0.25">
      <c r="B374" s="1205" t="s">
        <v>2404</v>
      </c>
      <c r="C374" s="1207">
        <v>99</v>
      </c>
      <c r="D374" s="1207">
        <v>78</v>
      </c>
      <c r="E374" s="1206" t="s">
        <v>3770</v>
      </c>
    </row>
    <row r="375" spans="2:5" x14ac:dyDescent="0.25">
      <c r="B375" s="1205" t="s">
        <v>2404</v>
      </c>
      <c r="C375" s="1207">
        <v>99</v>
      </c>
      <c r="D375" s="1207">
        <v>98</v>
      </c>
      <c r="E375" s="1206" t="s">
        <v>3771</v>
      </c>
    </row>
    <row r="376" spans="2:5" x14ac:dyDescent="0.25">
      <c r="B376" s="1205" t="s">
        <v>2404</v>
      </c>
      <c r="C376" s="1207">
        <v>99</v>
      </c>
      <c r="D376" s="1207">
        <v>99</v>
      </c>
      <c r="E376" s="1206" t="s">
        <v>3772</v>
      </c>
    </row>
    <row r="377" spans="2:5" x14ac:dyDescent="0.25">
      <c r="B377" s="1205" t="s">
        <v>2405</v>
      </c>
      <c r="C377" s="1205" t="s">
        <v>23</v>
      </c>
      <c r="D377" s="1205" t="s">
        <v>24</v>
      </c>
      <c r="E377" s="1206" t="s">
        <v>3773</v>
      </c>
    </row>
    <row r="378" spans="2:5" x14ac:dyDescent="0.25">
      <c r="B378" s="1205" t="s">
        <v>2405</v>
      </c>
      <c r="C378" s="1205" t="s">
        <v>23</v>
      </c>
      <c r="D378" s="1207">
        <v>78</v>
      </c>
      <c r="E378" s="1206" t="s">
        <v>3774</v>
      </c>
    </row>
    <row r="379" spans="2:5" x14ac:dyDescent="0.25">
      <c r="B379" s="1205" t="s">
        <v>2405</v>
      </c>
      <c r="C379" s="1205" t="s">
        <v>23</v>
      </c>
      <c r="D379" s="1207">
        <v>99</v>
      </c>
      <c r="E379" s="1206" t="s">
        <v>3775</v>
      </c>
    </row>
    <row r="380" spans="2:5" x14ac:dyDescent="0.25">
      <c r="B380" s="1205" t="s">
        <v>2405</v>
      </c>
      <c r="C380" s="1205" t="s">
        <v>18</v>
      </c>
      <c r="D380" s="1205" t="s">
        <v>24</v>
      </c>
      <c r="E380" s="1206" t="s">
        <v>2536</v>
      </c>
    </row>
    <row r="381" spans="2:5" x14ac:dyDescent="0.25">
      <c r="B381" s="1205" t="s">
        <v>2405</v>
      </c>
      <c r="C381" s="1205" t="s">
        <v>18</v>
      </c>
      <c r="D381" s="1207">
        <v>78</v>
      </c>
      <c r="E381" s="1206" t="s">
        <v>3776</v>
      </c>
    </row>
    <row r="382" spans="2:5" x14ac:dyDescent="0.25">
      <c r="B382" s="1205" t="s">
        <v>2405</v>
      </c>
      <c r="C382" s="1205" t="s">
        <v>18</v>
      </c>
      <c r="D382" s="1207">
        <v>99</v>
      </c>
      <c r="E382" s="1206" t="s">
        <v>3777</v>
      </c>
    </row>
    <row r="383" spans="2:5" x14ac:dyDescent="0.25">
      <c r="B383" s="1205" t="s">
        <v>2405</v>
      </c>
      <c r="C383" s="1205" t="s">
        <v>22</v>
      </c>
      <c r="D383" s="1205" t="s">
        <v>24</v>
      </c>
      <c r="E383" s="1206" t="s">
        <v>3778</v>
      </c>
    </row>
    <row r="384" spans="2:5" x14ac:dyDescent="0.25">
      <c r="B384" s="1205" t="s">
        <v>2405</v>
      </c>
      <c r="C384" s="1205" t="s">
        <v>22</v>
      </c>
      <c r="D384" s="1207">
        <v>78</v>
      </c>
      <c r="E384" s="1206" t="s">
        <v>3779</v>
      </c>
    </row>
    <row r="385" spans="2:5" x14ac:dyDescent="0.25">
      <c r="B385" s="1205" t="s">
        <v>2405</v>
      </c>
      <c r="C385" s="1205" t="s">
        <v>22</v>
      </c>
      <c r="D385" s="1207">
        <v>99</v>
      </c>
      <c r="E385" s="1206" t="s">
        <v>3780</v>
      </c>
    </row>
    <row r="386" spans="2:5" x14ac:dyDescent="0.25">
      <c r="B386" s="1205" t="s">
        <v>2405</v>
      </c>
      <c r="C386" s="1207">
        <v>99</v>
      </c>
      <c r="D386" s="1205" t="s">
        <v>24</v>
      </c>
      <c r="E386" s="1206" t="s">
        <v>1655</v>
      </c>
    </row>
    <row r="387" spans="2:5" x14ac:dyDescent="0.25">
      <c r="B387" s="1205" t="s">
        <v>2405</v>
      </c>
      <c r="C387" s="1207">
        <v>99</v>
      </c>
      <c r="D387" s="1207">
        <v>77</v>
      </c>
      <c r="E387" s="1206" t="s">
        <v>3781</v>
      </c>
    </row>
    <row r="388" spans="2:5" x14ac:dyDescent="0.25">
      <c r="B388" s="1205" t="s">
        <v>2405</v>
      </c>
      <c r="C388" s="1207">
        <v>99</v>
      </c>
      <c r="D388" s="1207">
        <v>78</v>
      </c>
      <c r="E388" s="1206" t="s">
        <v>3782</v>
      </c>
    </row>
    <row r="389" spans="2:5" x14ac:dyDescent="0.25">
      <c r="B389" s="1205" t="s">
        <v>2405</v>
      </c>
      <c r="C389" s="1207">
        <v>99</v>
      </c>
      <c r="D389" s="1207">
        <v>98</v>
      </c>
      <c r="E389" s="1206" t="s">
        <v>3783</v>
      </c>
    </row>
    <row r="390" spans="2:5" x14ac:dyDescent="0.25">
      <c r="B390" s="1205" t="s">
        <v>2405</v>
      </c>
      <c r="C390" s="1207">
        <v>99</v>
      </c>
      <c r="D390" s="1207">
        <v>99</v>
      </c>
      <c r="E390" s="1206" t="s">
        <v>3784</v>
      </c>
    </row>
    <row r="391" spans="2:5" x14ac:dyDescent="0.25">
      <c r="B391" s="1205" t="s">
        <v>2406</v>
      </c>
      <c r="C391" s="1205" t="s">
        <v>23</v>
      </c>
      <c r="D391" s="1205" t="s">
        <v>24</v>
      </c>
      <c r="E391" s="1206" t="s">
        <v>3785</v>
      </c>
    </row>
    <row r="392" spans="2:5" x14ac:dyDescent="0.25">
      <c r="B392" s="1205" t="s">
        <v>2406</v>
      </c>
      <c r="C392" s="1205" t="s">
        <v>23</v>
      </c>
      <c r="D392" s="1207">
        <v>99</v>
      </c>
      <c r="E392" s="1206" t="s">
        <v>3786</v>
      </c>
    </row>
    <row r="393" spans="2:5" x14ac:dyDescent="0.25">
      <c r="B393" s="1205" t="s">
        <v>2407</v>
      </c>
      <c r="C393" s="1205" t="s">
        <v>23</v>
      </c>
      <c r="D393" s="1205" t="s">
        <v>24</v>
      </c>
      <c r="E393" s="1206" t="s">
        <v>2537</v>
      </c>
    </row>
    <row r="394" spans="2:5" x14ac:dyDescent="0.25">
      <c r="B394" s="1205" t="s">
        <v>2407</v>
      </c>
      <c r="C394" s="1205" t="s">
        <v>23</v>
      </c>
      <c r="D394" s="1207">
        <v>78</v>
      </c>
      <c r="E394" s="1206" t="s">
        <v>3787</v>
      </c>
    </row>
    <row r="395" spans="2:5" x14ac:dyDescent="0.25">
      <c r="B395" s="1205" t="s">
        <v>2407</v>
      </c>
      <c r="C395" s="1205" t="s">
        <v>23</v>
      </c>
      <c r="D395" s="1207">
        <v>99</v>
      </c>
      <c r="E395" s="1206" t="s">
        <v>3788</v>
      </c>
    </row>
    <row r="396" spans="2:5" x14ac:dyDescent="0.25">
      <c r="B396" s="1205" t="s">
        <v>2408</v>
      </c>
      <c r="C396" s="1205" t="s">
        <v>23</v>
      </c>
      <c r="D396" s="1205" t="s">
        <v>24</v>
      </c>
      <c r="E396" s="1206" t="s">
        <v>3789</v>
      </c>
    </row>
    <row r="397" spans="2:5" x14ac:dyDescent="0.25">
      <c r="B397" s="1205" t="s">
        <v>2408</v>
      </c>
      <c r="C397" s="1205" t="s">
        <v>23</v>
      </c>
      <c r="D397" s="1207">
        <v>77</v>
      </c>
      <c r="E397" s="1206" t="s">
        <v>3790</v>
      </c>
    </row>
    <row r="398" spans="2:5" x14ac:dyDescent="0.25">
      <c r="B398" s="1205" t="s">
        <v>2408</v>
      </c>
      <c r="C398" s="1205" t="s">
        <v>23</v>
      </c>
      <c r="D398" s="1207">
        <v>78</v>
      </c>
      <c r="E398" s="1206" t="s">
        <v>3791</v>
      </c>
    </row>
    <row r="399" spans="2:5" x14ac:dyDescent="0.25">
      <c r="B399" s="1205" t="s">
        <v>2408</v>
      </c>
      <c r="C399" s="1205" t="s">
        <v>23</v>
      </c>
      <c r="D399" s="1207">
        <v>99</v>
      </c>
      <c r="E399" s="1206" t="s">
        <v>3792</v>
      </c>
    </row>
    <row r="400" spans="2:5" x14ac:dyDescent="0.25">
      <c r="B400" s="1205" t="s">
        <v>2409</v>
      </c>
      <c r="C400" s="1205" t="s">
        <v>23</v>
      </c>
      <c r="D400" s="1205" t="s">
        <v>24</v>
      </c>
      <c r="E400" s="1206" t="s">
        <v>3793</v>
      </c>
    </row>
    <row r="401" spans="2:5" x14ac:dyDescent="0.25">
      <c r="B401" s="1205" t="s">
        <v>2409</v>
      </c>
      <c r="C401" s="1205" t="s">
        <v>23</v>
      </c>
      <c r="D401" s="1207">
        <v>99</v>
      </c>
      <c r="E401" s="1206" t="s">
        <v>3794</v>
      </c>
    </row>
    <row r="402" spans="2:5" x14ac:dyDescent="0.25">
      <c r="B402" s="1205" t="s">
        <v>2354</v>
      </c>
      <c r="C402" s="1205" t="s">
        <v>23</v>
      </c>
      <c r="D402" s="1205" t="s">
        <v>24</v>
      </c>
      <c r="E402" s="1206" t="s">
        <v>3795</v>
      </c>
    </row>
    <row r="403" spans="2:5" x14ac:dyDescent="0.25">
      <c r="B403" s="1205" t="s">
        <v>2354</v>
      </c>
      <c r="C403" s="1205" t="s">
        <v>23</v>
      </c>
      <c r="D403" s="1207">
        <v>78</v>
      </c>
      <c r="E403" s="1206" t="s">
        <v>3796</v>
      </c>
    </row>
    <row r="404" spans="2:5" x14ac:dyDescent="0.25">
      <c r="B404" s="1205" t="s">
        <v>2354</v>
      </c>
      <c r="C404" s="1207">
        <v>99</v>
      </c>
      <c r="D404" s="1205" t="s">
        <v>24</v>
      </c>
      <c r="E404" s="1206" t="s">
        <v>2538</v>
      </c>
    </row>
    <row r="405" spans="2:5" x14ac:dyDescent="0.25">
      <c r="B405" s="1205" t="s">
        <v>2354</v>
      </c>
      <c r="C405" s="1207">
        <v>99</v>
      </c>
      <c r="D405" s="1207">
        <v>77</v>
      </c>
      <c r="E405" s="1206" t="s">
        <v>3797</v>
      </c>
    </row>
    <row r="406" spans="2:5" x14ac:dyDescent="0.25">
      <c r="B406" s="1205" t="s">
        <v>2354</v>
      </c>
      <c r="C406" s="1207">
        <v>99</v>
      </c>
      <c r="D406" s="1207">
        <v>78</v>
      </c>
      <c r="E406" s="1206" t="s">
        <v>3798</v>
      </c>
    </row>
    <row r="407" spans="2:5" x14ac:dyDescent="0.25">
      <c r="B407" s="1205" t="s">
        <v>2410</v>
      </c>
      <c r="C407" s="1205" t="s">
        <v>23</v>
      </c>
      <c r="D407" s="1205" t="s">
        <v>24</v>
      </c>
      <c r="E407" s="1206" t="s">
        <v>3799</v>
      </c>
    </row>
    <row r="408" spans="2:5" x14ac:dyDescent="0.25">
      <c r="B408" s="1205" t="s">
        <v>2410</v>
      </c>
      <c r="C408" s="1205" t="s">
        <v>23</v>
      </c>
      <c r="D408" s="1207">
        <v>78</v>
      </c>
      <c r="E408" s="1206" t="s">
        <v>3800</v>
      </c>
    </row>
    <row r="409" spans="2:5" x14ac:dyDescent="0.25">
      <c r="B409" s="1205" t="s">
        <v>2410</v>
      </c>
      <c r="C409" s="1205" t="s">
        <v>23</v>
      </c>
      <c r="D409" s="1207">
        <v>99</v>
      </c>
      <c r="E409" s="1206" t="s">
        <v>3801</v>
      </c>
    </row>
    <row r="410" spans="2:5" x14ac:dyDescent="0.25">
      <c r="B410" s="1205" t="s">
        <v>2355</v>
      </c>
      <c r="C410" s="1205" t="s">
        <v>23</v>
      </c>
      <c r="D410" s="1205" t="s">
        <v>24</v>
      </c>
      <c r="E410" s="1206" t="s">
        <v>3802</v>
      </c>
    </row>
    <row r="411" spans="2:5" x14ac:dyDescent="0.25">
      <c r="B411" s="1205" t="s">
        <v>2355</v>
      </c>
      <c r="C411" s="1205" t="s">
        <v>23</v>
      </c>
      <c r="D411" s="1207">
        <v>99</v>
      </c>
      <c r="E411" s="1206" t="s">
        <v>3803</v>
      </c>
    </row>
    <row r="412" spans="2:5" x14ac:dyDescent="0.25">
      <c r="B412" s="1205" t="s">
        <v>2355</v>
      </c>
      <c r="C412" s="1205" t="s">
        <v>18</v>
      </c>
      <c r="D412" s="1205" t="s">
        <v>24</v>
      </c>
      <c r="E412" s="1206" t="s">
        <v>3804</v>
      </c>
    </row>
    <row r="413" spans="2:5" x14ac:dyDescent="0.25">
      <c r="B413" s="1205" t="s">
        <v>2355</v>
      </c>
      <c r="C413" s="1205" t="s">
        <v>18</v>
      </c>
      <c r="D413" s="1207">
        <v>99</v>
      </c>
      <c r="E413" s="1206" t="s">
        <v>3805</v>
      </c>
    </row>
    <row r="414" spans="2:5" x14ac:dyDescent="0.25">
      <c r="B414" s="1205" t="s">
        <v>2411</v>
      </c>
      <c r="C414" s="1205" t="s">
        <v>23</v>
      </c>
      <c r="D414" s="1205" t="s">
        <v>24</v>
      </c>
      <c r="E414" s="1206" t="s">
        <v>3806</v>
      </c>
    </row>
    <row r="415" spans="2:5" x14ac:dyDescent="0.25">
      <c r="B415" s="1205" t="s">
        <v>2411</v>
      </c>
      <c r="C415" s="1205" t="s">
        <v>23</v>
      </c>
      <c r="D415" s="1207">
        <v>78</v>
      </c>
      <c r="E415" s="1206" t="s">
        <v>3807</v>
      </c>
    </row>
    <row r="416" spans="2:5" x14ac:dyDescent="0.25">
      <c r="B416" s="1205" t="s">
        <v>2411</v>
      </c>
      <c r="C416" s="1205" t="s">
        <v>23</v>
      </c>
      <c r="D416" s="1207">
        <v>99</v>
      </c>
      <c r="E416" s="1206" t="s">
        <v>3808</v>
      </c>
    </row>
    <row r="417" spans="2:5" x14ac:dyDescent="0.25">
      <c r="B417" s="1205" t="s">
        <v>2412</v>
      </c>
      <c r="C417" s="1205" t="s">
        <v>23</v>
      </c>
      <c r="D417" s="1205" t="s">
        <v>24</v>
      </c>
      <c r="E417" s="1206" t="s">
        <v>3809</v>
      </c>
    </row>
    <row r="418" spans="2:5" x14ac:dyDescent="0.25">
      <c r="B418" s="1205" t="s">
        <v>2412</v>
      </c>
      <c r="C418" s="1205" t="s">
        <v>23</v>
      </c>
      <c r="D418" s="1207">
        <v>99</v>
      </c>
      <c r="E418" s="1206" t="s">
        <v>3810</v>
      </c>
    </row>
    <row r="419" spans="2:5" x14ac:dyDescent="0.25">
      <c r="B419" s="1205" t="s">
        <v>3811</v>
      </c>
      <c r="C419" s="1205" t="s">
        <v>23</v>
      </c>
      <c r="D419" s="1205" t="s">
        <v>24</v>
      </c>
      <c r="E419" s="1206" t="s">
        <v>3812</v>
      </c>
    </row>
    <row r="420" spans="2:5" x14ac:dyDescent="0.25">
      <c r="B420" s="1205" t="s">
        <v>3811</v>
      </c>
      <c r="C420" s="1205" t="s">
        <v>23</v>
      </c>
      <c r="D420" s="1207">
        <v>99</v>
      </c>
      <c r="E420" s="1206" t="s">
        <v>3813</v>
      </c>
    </row>
    <row r="421" spans="2:5" ht="15" customHeight="1" x14ac:dyDescent="0.25">
      <c r="B421" s="1205" t="s">
        <v>2413</v>
      </c>
      <c r="C421" s="1205" t="s">
        <v>23</v>
      </c>
      <c r="D421" s="1205" t="s">
        <v>24</v>
      </c>
      <c r="E421" s="1206" t="s">
        <v>3814</v>
      </c>
    </row>
    <row r="422" spans="2:5" x14ac:dyDescent="0.25">
      <c r="B422" s="1205" t="s">
        <v>2413</v>
      </c>
      <c r="C422" s="1205" t="s">
        <v>23</v>
      </c>
      <c r="D422" s="1207">
        <v>78</v>
      </c>
      <c r="E422" s="1206" t="s">
        <v>3815</v>
      </c>
    </row>
    <row r="423" spans="2:5" x14ac:dyDescent="0.25">
      <c r="B423" s="1205" t="s">
        <v>2413</v>
      </c>
      <c r="C423" s="1205" t="s">
        <v>23</v>
      </c>
      <c r="D423" s="1207">
        <v>99</v>
      </c>
      <c r="E423" s="1206" t="s">
        <v>3816</v>
      </c>
    </row>
    <row r="424" spans="2:5" x14ac:dyDescent="0.25">
      <c r="B424" s="1205" t="s">
        <v>2414</v>
      </c>
      <c r="C424" s="1205" t="s">
        <v>23</v>
      </c>
      <c r="D424" s="1205" t="s">
        <v>24</v>
      </c>
      <c r="E424" s="1206" t="s">
        <v>3817</v>
      </c>
    </row>
    <row r="425" spans="2:5" x14ac:dyDescent="0.25">
      <c r="B425" s="1205" t="s">
        <v>2414</v>
      </c>
      <c r="C425" s="1205" t="s">
        <v>23</v>
      </c>
      <c r="D425" s="1207">
        <v>78</v>
      </c>
      <c r="E425" s="1206" t="s">
        <v>3818</v>
      </c>
    </row>
    <row r="426" spans="2:5" x14ac:dyDescent="0.25">
      <c r="B426" s="1205" t="s">
        <v>2414</v>
      </c>
      <c r="C426" s="1205" t="s">
        <v>23</v>
      </c>
      <c r="D426" s="1207">
        <v>99</v>
      </c>
      <c r="E426" s="1206" t="s">
        <v>3819</v>
      </c>
    </row>
    <row r="427" spans="2:5" x14ac:dyDescent="0.25">
      <c r="B427" s="1205" t="s">
        <v>3820</v>
      </c>
      <c r="C427" s="1205" t="s">
        <v>23</v>
      </c>
      <c r="D427" s="1205" t="s">
        <v>24</v>
      </c>
      <c r="E427" s="1206" t="s">
        <v>3821</v>
      </c>
    </row>
    <row r="428" spans="2:5" x14ac:dyDescent="0.25">
      <c r="B428" s="1205" t="s">
        <v>3820</v>
      </c>
      <c r="C428" s="1205" t="s">
        <v>23</v>
      </c>
      <c r="D428" s="1207">
        <v>99</v>
      </c>
      <c r="E428" s="1206" t="s">
        <v>3822</v>
      </c>
    </row>
    <row r="429" spans="2:5" x14ac:dyDescent="0.25">
      <c r="B429" s="1205" t="s">
        <v>2415</v>
      </c>
      <c r="C429" s="1205" t="s">
        <v>23</v>
      </c>
      <c r="D429" s="1205" t="s">
        <v>24</v>
      </c>
      <c r="E429" s="1206" t="s">
        <v>3823</v>
      </c>
    </row>
    <row r="430" spans="2:5" x14ac:dyDescent="0.25">
      <c r="B430" s="1205" t="s">
        <v>2415</v>
      </c>
      <c r="C430" s="1205" t="s">
        <v>23</v>
      </c>
      <c r="D430" s="1207">
        <v>99</v>
      </c>
      <c r="E430" s="1206" t="s">
        <v>3824</v>
      </c>
    </row>
    <row r="431" spans="2:5" x14ac:dyDescent="0.25">
      <c r="B431" s="1205" t="s">
        <v>2416</v>
      </c>
      <c r="C431" s="1205" t="s">
        <v>23</v>
      </c>
      <c r="D431" s="1205" t="s">
        <v>24</v>
      </c>
      <c r="E431" s="1206" t="s">
        <v>3825</v>
      </c>
    </row>
    <row r="432" spans="2:5" x14ac:dyDescent="0.25">
      <c r="B432" s="1205" t="s">
        <v>2416</v>
      </c>
      <c r="C432" s="1205" t="s">
        <v>23</v>
      </c>
      <c r="D432" s="1207">
        <v>99</v>
      </c>
      <c r="E432" s="1206" t="s">
        <v>3826</v>
      </c>
    </row>
    <row r="433" spans="2:5" x14ac:dyDescent="0.25">
      <c r="B433" s="1205" t="s">
        <v>2417</v>
      </c>
      <c r="C433" s="1205" t="s">
        <v>23</v>
      </c>
      <c r="D433" s="1205" t="s">
        <v>24</v>
      </c>
      <c r="E433" s="1206" t="s">
        <v>3827</v>
      </c>
    </row>
    <row r="434" spans="2:5" x14ac:dyDescent="0.25">
      <c r="B434" s="1205" t="s">
        <v>2417</v>
      </c>
      <c r="C434" s="1205" t="s">
        <v>23</v>
      </c>
      <c r="D434" s="1207">
        <v>99</v>
      </c>
      <c r="E434" s="1206" t="s">
        <v>3828</v>
      </c>
    </row>
    <row r="435" spans="2:5" x14ac:dyDescent="0.25">
      <c r="B435" s="1205" t="s">
        <v>2417</v>
      </c>
      <c r="C435" s="1205" t="s">
        <v>18</v>
      </c>
      <c r="D435" s="1205" t="s">
        <v>24</v>
      </c>
      <c r="E435" s="1206" t="s">
        <v>3829</v>
      </c>
    </row>
    <row r="436" spans="2:5" x14ac:dyDescent="0.25">
      <c r="B436" s="1205" t="s">
        <v>2417</v>
      </c>
      <c r="C436" s="1205" t="s">
        <v>18</v>
      </c>
      <c r="D436" s="1207">
        <v>99</v>
      </c>
      <c r="E436" s="1206" t="s">
        <v>3830</v>
      </c>
    </row>
    <row r="437" spans="2:5" x14ac:dyDescent="0.25">
      <c r="B437" s="1205" t="s">
        <v>2417</v>
      </c>
      <c r="C437" s="1205" t="s">
        <v>17</v>
      </c>
      <c r="D437" s="1205" t="s">
        <v>24</v>
      </c>
      <c r="E437" s="1206" t="s">
        <v>3831</v>
      </c>
    </row>
    <row r="438" spans="2:5" x14ac:dyDescent="0.25">
      <c r="B438" s="1205" t="s">
        <v>2417</v>
      </c>
      <c r="C438" s="1205" t="s">
        <v>17</v>
      </c>
      <c r="D438" s="1207">
        <v>78</v>
      </c>
      <c r="E438" s="1206" t="s">
        <v>3832</v>
      </c>
    </row>
    <row r="439" spans="2:5" x14ac:dyDescent="0.25">
      <c r="B439" s="1205" t="s">
        <v>2417</v>
      </c>
      <c r="C439" s="1205" t="s">
        <v>17</v>
      </c>
      <c r="D439" s="1207">
        <v>99</v>
      </c>
      <c r="E439" s="1206" t="s">
        <v>3833</v>
      </c>
    </row>
    <row r="440" spans="2:5" x14ac:dyDescent="0.25">
      <c r="B440" s="1205" t="s">
        <v>2417</v>
      </c>
      <c r="C440" s="1205" t="s">
        <v>22</v>
      </c>
      <c r="D440" s="1205" t="s">
        <v>24</v>
      </c>
      <c r="E440" s="1206" t="s">
        <v>2539</v>
      </c>
    </row>
    <row r="441" spans="2:5" x14ac:dyDescent="0.25">
      <c r="B441" s="1205" t="s">
        <v>2417</v>
      </c>
      <c r="C441" s="1205" t="s">
        <v>22</v>
      </c>
      <c r="D441" s="1207">
        <v>99</v>
      </c>
      <c r="E441" s="1206" t="s">
        <v>3834</v>
      </c>
    </row>
    <row r="442" spans="2:5" x14ac:dyDescent="0.25">
      <c r="B442" s="1205" t="s">
        <v>2418</v>
      </c>
      <c r="C442" s="1205" t="s">
        <v>23</v>
      </c>
      <c r="D442" s="1205" t="s">
        <v>24</v>
      </c>
      <c r="E442" s="1206" t="s">
        <v>3789</v>
      </c>
    </row>
    <row r="443" spans="2:5" x14ac:dyDescent="0.25">
      <c r="B443" s="1205" t="s">
        <v>2418</v>
      </c>
      <c r="C443" s="1205" t="s">
        <v>23</v>
      </c>
      <c r="D443" s="1207">
        <v>99</v>
      </c>
      <c r="E443" s="1206" t="s">
        <v>3792</v>
      </c>
    </row>
    <row r="444" spans="2:5" x14ac:dyDescent="0.25">
      <c r="B444" s="1205" t="s">
        <v>2418</v>
      </c>
      <c r="C444" s="1205" t="s">
        <v>18</v>
      </c>
      <c r="D444" s="1205" t="s">
        <v>24</v>
      </c>
      <c r="E444" s="1206" t="s">
        <v>2540</v>
      </c>
    </row>
    <row r="445" spans="2:5" x14ac:dyDescent="0.25">
      <c r="B445" s="1205" t="s">
        <v>2418</v>
      </c>
      <c r="C445" s="1205" t="s">
        <v>18</v>
      </c>
      <c r="D445" s="1207">
        <v>99</v>
      </c>
      <c r="E445" s="1206" t="s">
        <v>3835</v>
      </c>
    </row>
    <row r="446" spans="2:5" x14ac:dyDescent="0.25">
      <c r="B446" s="1205" t="s">
        <v>2419</v>
      </c>
      <c r="C446" s="1205" t="s">
        <v>23</v>
      </c>
      <c r="D446" s="1205" t="s">
        <v>24</v>
      </c>
      <c r="E446" s="1206" t="s">
        <v>3836</v>
      </c>
    </row>
    <row r="447" spans="2:5" x14ac:dyDescent="0.25">
      <c r="B447" s="1205" t="s">
        <v>2419</v>
      </c>
      <c r="C447" s="1205" t="s">
        <v>23</v>
      </c>
      <c r="D447" s="1207">
        <v>99</v>
      </c>
      <c r="E447" s="1206" t="s">
        <v>3837</v>
      </c>
    </row>
    <row r="448" spans="2:5" x14ac:dyDescent="0.25">
      <c r="B448" s="1205" t="s">
        <v>2356</v>
      </c>
      <c r="C448" s="1205" t="s">
        <v>23</v>
      </c>
      <c r="D448" s="1205" t="s">
        <v>24</v>
      </c>
      <c r="E448" s="1206" t="s">
        <v>3838</v>
      </c>
    </row>
    <row r="449" spans="2:5" x14ac:dyDescent="0.25">
      <c r="B449" s="1205" t="s">
        <v>2356</v>
      </c>
      <c r="C449" s="1205" t="s">
        <v>23</v>
      </c>
      <c r="D449" s="1207">
        <v>77</v>
      </c>
      <c r="E449" s="1206" t="s">
        <v>3839</v>
      </c>
    </row>
    <row r="450" spans="2:5" x14ac:dyDescent="0.25">
      <c r="B450" s="1205" t="s">
        <v>2356</v>
      </c>
      <c r="C450" s="1205" t="s">
        <v>23</v>
      </c>
      <c r="D450" s="1207">
        <v>78</v>
      </c>
      <c r="E450" s="1206" t="s">
        <v>3840</v>
      </c>
    </row>
    <row r="451" spans="2:5" x14ac:dyDescent="0.25">
      <c r="B451" s="1205" t="s">
        <v>2356</v>
      </c>
      <c r="C451" s="1205" t="s">
        <v>23</v>
      </c>
      <c r="D451" s="1207">
        <v>99</v>
      </c>
      <c r="E451" s="1206" t="s">
        <v>3841</v>
      </c>
    </row>
    <row r="452" spans="2:5" x14ac:dyDescent="0.25">
      <c r="B452" s="1205" t="s">
        <v>2356</v>
      </c>
      <c r="C452" s="1205" t="s">
        <v>18</v>
      </c>
      <c r="D452" s="1205" t="s">
        <v>24</v>
      </c>
      <c r="E452" s="1206" t="s">
        <v>3842</v>
      </c>
    </row>
    <row r="453" spans="2:5" x14ac:dyDescent="0.25">
      <c r="B453" s="1205" t="s">
        <v>2356</v>
      </c>
      <c r="C453" s="1205" t="s">
        <v>18</v>
      </c>
      <c r="D453" s="1207">
        <v>78</v>
      </c>
      <c r="E453" s="1206" t="s">
        <v>3843</v>
      </c>
    </row>
    <row r="454" spans="2:5" x14ac:dyDescent="0.25">
      <c r="B454" s="1205" t="s">
        <v>2356</v>
      </c>
      <c r="C454" s="1205" t="s">
        <v>18</v>
      </c>
      <c r="D454" s="1207">
        <v>99</v>
      </c>
      <c r="E454" s="1206" t="s">
        <v>3844</v>
      </c>
    </row>
    <row r="455" spans="2:5" x14ac:dyDescent="0.25">
      <c r="B455" s="1205" t="s">
        <v>2356</v>
      </c>
      <c r="C455" s="1205" t="s">
        <v>17</v>
      </c>
      <c r="D455" s="1205" t="s">
        <v>24</v>
      </c>
      <c r="E455" s="1206" t="s">
        <v>3845</v>
      </c>
    </row>
    <row r="456" spans="2:5" x14ac:dyDescent="0.25">
      <c r="B456" s="1205" t="s">
        <v>2356</v>
      </c>
      <c r="C456" s="1205" t="s">
        <v>17</v>
      </c>
      <c r="D456" s="1207">
        <v>99</v>
      </c>
      <c r="E456" s="1206" t="s">
        <v>3846</v>
      </c>
    </row>
    <row r="457" spans="2:5" x14ac:dyDescent="0.25">
      <c r="B457" s="1205" t="s">
        <v>2356</v>
      </c>
      <c r="C457" s="1205" t="s">
        <v>22</v>
      </c>
      <c r="D457" s="1205" t="s">
        <v>24</v>
      </c>
      <c r="E457" s="1206" t="s">
        <v>3847</v>
      </c>
    </row>
    <row r="458" spans="2:5" x14ac:dyDescent="0.25">
      <c r="B458" s="1205" t="s">
        <v>2356</v>
      </c>
      <c r="C458" s="1205" t="s">
        <v>22</v>
      </c>
      <c r="D458" s="1207">
        <v>99</v>
      </c>
      <c r="E458" s="1206" t="s">
        <v>3848</v>
      </c>
    </row>
    <row r="459" spans="2:5" x14ac:dyDescent="0.25">
      <c r="B459" s="1205" t="s">
        <v>2356</v>
      </c>
      <c r="C459" s="1205" t="s">
        <v>11</v>
      </c>
      <c r="D459" s="1205" t="s">
        <v>24</v>
      </c>
      <c r="E459" s="1206" t="s">
        <v>2541</v>
      </c>
    </row>
    <row r="460" spans="2:5" x14ac:dyDescent="0.25">
      <c r="B460" s="1205" t="s">
        <v>2356</v>
      </c>
      <c r="C460" s="1205" t="s">
        <v>11</v>
      </c>
      <c r="D460" s="1207">
        <v>78</v>
      </c>
      <c r="E460" s="1206" t="s">
        <v>3849</v>
      </c>
    </row>
    <row r="461" spans="2:5" x14ac:dyDescent="0.25">
      <c r="B461" s="1205" t="s">
        <v>2356</v>
      </c>
      <c r="C461" s="1205" t="s">
        <v>11</v>
      </c>
      <c r="D461" s="1207">
        <v>99</v>
      </c>
      <c r="E461" s="1206" t="s">
        <v>3850</v>
      </c>
    </row>
    <row r="462" spans="2:5" x14ac:dyDescent="0.25">
      <c r="B462" s="1205" t="s">
        <v>3851</v>
      </c>
      <c r="C462" s="1205" t="s">
        <v>23</v>
      </c>
      <c r="D462" s="1205" t="s">
        <v>24</v>
      </c>
      <c r="E462" s="1206" t="s">
        <v>3852</v>
      </c>
    </row>
    <row r="463" spans="2:5" x14ac:dyDescent="0.25">
      <c r="B463" s="1205" t="s">
        <v>3851</v>
      </c>
      <c r="C463" s="1205" t="s">
        <v>23</v>
      </c>
      <c r="D463" s="1207">
        <v>99</v>
      </c>
      <c r="E463" s="1206" t="s">
        <v>3853</v>
      </c>
    </row>
    <row r="464" spans="2:5" x14ac:dyDescent="0.25">
      <c r="B464" s="1205" t="s">
        <v>2420</v>
      </c>
      <c r="C464" s="1205" t="s">
        <v>23</v>
      </c>
      <c r="D464" s="1205" t="s">
        <v>24</v>
      </c>
      <c r="E464" s="1206" t="s">
        <v>3854</v>
      </c>
    </row>
    <row r="465" spans="2:5" x14ac:dyDescent="0.25">
      <c r="B465" s="1205" t="s">
        <v>2420</v>
      </c>
      <c r="C465" s="1205" t="s">
        <v>23</v>
      </c>
      <c r="D465" s="1207">
        <v>78</v>
      </c>
      <c r="E465" s="1206" t="s">
        <v>3855</v>
      </c>
    </row>
    <row r="466" spans="2:5" x14ac:dyDescent="0.25">
      <c r="B466" s="1205" t="s">
        <v>2420</v>
      </c>
      <c r="C466" s="1205" t="s">
        <v>23</v>
      </c>
      <c r="D466" s="1207">
        <v>99</v>
      </c>
      <c r="E466" s="1206" t="s">
        <v>3856</v>
      </c>
    </row>
    <row r="467" spans="2:5" x14ac:dyDescent="0.25">
      <c r="B467" s="1205" t="s">
        <v>2421</v>
      </c>
      <c r="C467" s="1205" t="s">
        <v>23</v>
      </c>
      <c r="D467" s="1205" t="s">
        <v>24</v>
      </c>
      <c r="E467" s="1206" t="s">
        <v>3857</v>
      </c>
    </row>
    <row r="468" spans="2:5" x14ac:dyDescent="0.25">
      <c r="B468" s="1205" t="s">
        <v>2421</v>
      </c>
      <c r="C468" s="1205" t="s">
        <v>23</v>
      </c>
      <c r="D468" s="1207">
        <v>78</v>
      </c>
      <c r="E468" s="1206" t="s">
        <v>3858</v>
      </c>
    </row>
    <row r="469" spans="2:5" x14ac:dyDescent="0.25">
      <c r="B469" s="1205" t="s">
        <v>2421</v>
      </c>
      <c r="C469" s="1205" t="s">
        <v>23</v>
      </c>
      <c r="D469" s="1207">
        <v>99</v>
      </c>
      <c r="E469" s="1206" t="s">
        <v>3859</v>
      </c>
    </row>
    <row r="470" spans="2:5" x14ac:dyDescent="0.25">
      <c r="B470" s="1205" t="s">
        <v>2422</v>
      </c>
      <c r="C470" s="1205" t="s">
        <v>23</v>
      </c>
      <c r="D470" s="1205" t="s">
        <v>24</v>
      </c>
      <c r="E470" s="1206" t="s">
        <v>3860</v>
      </c>
    </row>
    <row r="471" spans="2:5" x14ac:dyDescent="0.25">
      <c r="B471" s="1205" t="s">
        <v>2422</v>
      </c>
      <c r="C471" s="1205" t="s">
        <v>23</v>
      </c>
      <c r="D471" s="1207">
        <v>78</v>
      </c>
      <c r="E471" s="1206" t="s">
        <v>3861</v>
      </c>
    </row>
    <row r="472" spans="2:5" x14ac:dyDescent="0.25">
      <c r="B472" s="1205" t="s">
        <v>2422</v>
      </c>
      <c r="C472" s="1205" t="s">
        <v>23</v>
      </c>
      <c r="D472" s="1207">
        <v>99</v>
      </c>
      <c r="E472" s="1206" t="s">
        <v>3862</v>
      </c>
    </row>
    <row r="473" spans="2:5" x14ac:dyDescent="0.25">
      <c r="B473" s="1205" t="s">
        <v>2423</v>
      </c>
      <c r="C473" s="1205" t="s">
        <v>23</v>
      </c>
      <c r="D473" s="1205" t="s">
        <v>24</v>
      </c>
      <c r="E473" s="1206" t="s">
        <v>188</v>
      </c>
    </row>
    <row r="474" spans="2:5" x14ac:dyDescent="0.25">
      <c r="B474" s="1205" t="s">
        <v>2423</v>
      </c>
      <c r="C474" s="1205" t="s">
        <v>23</v>
      </c>
      <c r="D474" s="1207">
        <v>78</v>
      </c>
      <c r="E474" s="1206" t="s">
        <v>3863</v>
      </c>
    </row>
    <row r="475" spans="2:5" x14ac:dyDescent="0.25">
      <c r="B475" s="1205" t="s">
        <v>2423</v>
      </c>
      <c r="C475" s="1205" t="s">
        <v>23</v>
      </c>
      <c r="D475" s="1207">
        <v>99</v>
      </c>
      <c r="E475" s="1206" t="s">
        <v>3864</v>
      </c>
    </row>
    <row r="476" spans="2:5" x14ac:dyDescent="0.25">
      <c r="B476" s="1205" t="s">
        <v>2424</v>
      </c>
      <c r="C476" s="1205" t="s">
        <v>23</v>
      </c>
      <c r="D476" s="1205" t="s">
        <v>24</v>
      </c>
      <c r="E476" s="1206" t="s">
        <v>3865</v>
      </c>
    </row>
    <row r="477" spans="2:5" x14ac:dyDescent="0.25">
      <c r="B477" s="1205" t="s">
        <v>2424</v>
      </c>
      <c r="C477" s="1205" t="s">
        <v>23</v>
      </c>
      <c r="D477" s="1207">
        <v>78</v>
      </c>
      <c r="E477" s="1206" t="s">
        <v>3866</v>
      </c>
    </row>
    <row r="478" spans="2:5" x14ac:dyDescent="0.25">
      <c r="B478" s="1205" t="s">
        <v>2424</v>
      </c>
      <c r="C478" s="1205" t="s">
        <v>23</v>
      </c>
      <c r="D478" s="1207">
        <v>99</v>
      </c>
      <c r="E478" s="1206" t="s">
        <v>3867</v>
      </c>
    </row>
    <row r="479" spans="2:5" x14ac:dyDescent="0.25">
      <c r="B479" s="1205" t="s">
        <v>2425</v>
      </c>
      <c r="C479" s="1205" t="s">
        <v>23</v>
      </c>
      <c r="D479" s="1205" t="s">
        <v>24</v>
      </c>
      <c r="E479" s="1206" t="s">
        <v>3785</v>
      </c>
    </row>
    <row r="480" spans="2:5" x14ac:dyDescent="0.25">
      <c r="B480" s="1205" t="s">
        <v>2425</v>
      </c>
      <c r="C480" s="1205" t="s">
        <v>23</v>
      </c>
      <c r="D480" s="1207">
        <v>78</v>
      </c>
      <c r="E480" s="1206" t="s">
        <v>3868</v>
      </c>
    </row>
    <row r="481" spans="2:5" x14ac:dyDescent="0.25">
      <c r="B481" s="1205" t="s">
        <v>2425</v>
      </c>
      <c r="C481" s="1205" t="s">
        <v>23</v>
      </c>
      <c r="D481" s="1207">
        <v>99</v>
      </c>
      <c r="E481" s="1206" t="s">
        <v>3869</v>
      </c>
    </row>
    <row r="482" spans="2:5" x14ac:dyDescent="0.25">
      <c r="B482" s="1205" t="s">
        <v>2426</v>
      </c>
      <c r="C482" s="1205" t="s">
        <v>23</v>
      </c>
      <c r="D482" s="1205" t="s">
        <v>24</v>
      </c>
      <c r="E482" s="1206" t="s">
        <v>3870</v>
      </c>
    </row>
    <row r="483" spans="2:5" x14ac:dyDescent="0.25">
      <c r="B483" s="1205" t="s">
        <v>2426</v>
      </c>
      <c r="C483" s="1205" t="s">
        <v>23</v>
      </c>
      <c r="D483" s="1207">
        <v>78</v>
      </c>
      <c r="E483" s="1206" t="s">
        <v>3871</v>
      </c>
    </row>
    <row r="484" spans="2:5" x14ac:dyDescent="0.25">
      <c r="B484" s="1205" t="s">
        <v>2426</v>
      </c>
      <c r="C484" s="1205" t="s">
        <v>18</v>
      </c>
      <c r="D484" s="1205" t="s">
        <v>24</v>
      </c>
      <c r="E484" s="1206" t="s">
        <v>3872</v>
      </c>
    </row>
    <row r="485" spans="2:5" x14ac:dyDescent="0.25">
      <c r="B485" s="1205" t="s">
        <v>2426</v>
      </c>
      <c r="C485" s="1205" t="s">
        <v>18</v>
      </c>
      <c r="D485" s="1207">
        <v>78</v>
      </c>
      <c r="E485" s="1206" t="s">
        <v>3873</v>
      </c>
    </row>
    <row r="486" spans="2:5" x14ac:dyDescent="0.25">
      <c r="B486" s="1205" t="s">
        <v>2426</v>
      </c>
      <c r="C486" s="1205" t="s">
        <v>17</v>
      </c>
      <c r="D486" s="1205" t="s">
        <v>24</v>
      </c>
      <c r="E486" s="1206" t="s">
        <v>3874</v>
      </c>
    </row>
    <row r="487" spans="2:5" x14ac:dyDescent="0.25">
      <c r="B487" s="1205" t="s">
        <v>2426</v>
      </c>
      <c r="C487" s="1205" t="s">
        <v>17</v>
      </c>
      <c r="D487" s="1207">
        <v>78</v>
      </c>
      <c r="E487" s="1206" t="s">
        <v>3875</v>
      </c>
    </row>
    <row r="488" spans="2:5" x14ac:dyDescent="0.25">
      <c r="B488" s="1205" t="s">
        <v>2426</v>
      </c>
      <c r="C488" s="1207">
        <v>99</v>
      </c>
      <c r="D488" s="1205" t="s">
        <v>24</v>
      </c>
      <c r="E488" s="1206" t="s">
        <v>1655</v>
      </c>
    </row>
    <row r="489" spans="2:5" x14ac:dyDescent="0.25">
      <c r="B489" s="1205" t="s">
        <v>2426</v>
      </c>
      <c r="C489" s="1207">
        <v>99</v>
      </c>
      <c r="D489" s="1207">
        <v>77</v>
      </c>
      <c r="E489" s="1206" t="s">
        <v>3876</v>
      </c>
    </row>
    <row r="490" spans="2:5" x14ac:dyDescent="0.25">
      <c r="B490" s="1205" t="s">
        <v>2426</v>
      </c>
      <c r="C490" s="1207">
        <v>99</v>
      </c>
      <c r="D490" s="1207">
        <v>78</v>
      </c>
      <c r="E490" s="1206" t="s">
        <v>3877</v>
      </c>
    </row>
    <row r="491" spans="2:5" x14ac:dyDescent="0.25">
      <c r="B491" s="1205" t="s">
        <v>2426</v>
      </c>
      <c r="C491" s="1207">
        <v>99</v>
      </c>
      <c r="D491" s="1207">
        <v>99</v>
      </c>
      <c r="E491" s="1206" t="s">
        <v>3878</v>
      </c>
    </row>
    <row r="492" spans="2:5" x14ac:dyDescent="0.25">
      <c r="B492" s="1205" t="s">
        <v>2427</v>
      </c>
      <c r="C492" s="1205" t="s">
        <v>23</v>
      </c>
      <c r="D492" s="1205" t="s">
        <v>24</v>
      </c>
      <c r="E492" s="1206" t="s">
        <v>3789</v>
      </c>
    </row>
    <row r="493" spans="2:5" x14ac:dyDescent="0.25">
      <c r="B493" s="1205" t="s">
        <v>2427</v>
      </c>
      <c r="C493" s="1205" t="s">
        <v>23</v>
      </c>
      <c r="D493" s="1207">
        <v>77</v>
      </c>
      <c r="E493" s="1206" t="s">
        <v>3879</v>
      </c>
    </row>
    <row r="494" spans="2:5" x14ac:dyDescent="0.25">
      <c r="B494" s="1205" t="s">
        <v>2427</v>
      </c>
      <c r="C494" s="1205" t="s">
        <v>23</v>
      </c>
      <c r="D494" s="1207">
        <v>78</v>
      </c>
      <c r="E494" s="1206" t="s">
        <v>3791</v>
      </c>
    </row>
    <row r="495" spans="2:5" x14ac:dyDescent="0.25">
      <c r="B495" s="1205" t="s">
        <v>2427</v>
      </c>
      <c r="C495" s="1205" t="s">
        <v>23</v>
      </c>
      <c r="D495" s="1207">
        <v>99</v>
      </c>
      <c r="E495" s="1206" t="s">
        <v>3880</v>
      </c>
    </row>
    <row r="496" spans="2:5" x14ac:dyDescent="0.25">
      <c r="B496" s="1205" t="s">
        <v>2428</v>
      </c>
      <c r="C496" s="1205" t="s">
        <v>23</v>
      </c>
      <c r="D496" s="1205" t="s">
        <v>24</v>
      </c>
      <c r="E496" s="1206" t="s">
        <v>3881</v>
      </c>
    </row>
    <row r="497" spans="2:5" x14ac:dyDescent="0.25">
      <c r="B497" s="1205" t="s">
        <v>2428</v>
      </c>
      <c r="C497" s="1205" t="s">
        <v>23</v>
      </c>
      <c r="D497" s="1207">
        <v>78</v>
      </c>
      <c r="E497" s="1206" t="s">
        <v>3882</v>
      </c>
    </row>
    <row r="498" spans="2:5" x14ac:dyDescent="0.25">
      <c r="B498" s="1205" t="s">
        <v>2428</v>
      </c>
      <c r="C498" s="1205" t="s">
        <v>23</v>
      </c>
      <c r="D498" s="1207">
        <v>99</v>
      </c>
      <c r="E498" s="1206" t="s">
        <v>3883</v>
      </c>
    </row>
    <row r="499" spans="2:5" x14ac:dyDescent="0.25">
      <c r="B499" s="1205" t="s">
        <v>2429</v>
      </c>
      <c r="C499" s="1205" t="s">
        <v>23</v>
      </c>
      <c r="D499" s="1205" t="s">
        <v>24</v>
      </c>
      <c r="E499" s="1206" t="s">
        <v>3884</v>
      </c>
    </row>
    <row r="500" spans="2:5" x14ac:dyDescent="0.25">
      <c r="B500" s="1205" t="s">
        <v>2429</v>
      </c>
      <c r="C500" s="1205" t="s">
        <v>23</v>
      </c>
      <c r="D500" s="1207">
        <v>99</v>
      </c>
      <c r="E500" s="1206" t="s">
        <v>3885</v>
      </c>
    </row>
    <row r="501" spans="2:5" x14ac:dyDescent="0.25">
      <c r="B501" s="1205" t="s">
        <v>2429</v>
      </c>
      <c r="C501" s="1205" t="s">
        <v>18</v>
      </c>
      <c r="D501" s="1205" t="s">
        <v>24</v>
      </c>
      <c r="E501" s="1206" t="s">
        <v>3886</v>
      </c>
    </row>
    <row r="502" spans="2:5" x14ac:dyDescent="0.25">
      <c r="B502" s="1205" t="s">
        <v>2429</v>
      </c>
      <c r="C502" s="1205" t="s">
        <v>18</v>
      </c>
      <c r="D502" s="1207">
        <v>99</v>
      </c>
      <c r="E502" s="1206" t="s">
        <v>3887</v>
      </c>
    </row>
    <row r="503" spans="2:5" x14ac:dyDescent="0.25">
      <c r="B503" s="1205" t="s">
        <v>2429</v>
      </c>
      <c r="C503" s="1205" t="s">
        <v>17</v>
      </c>
      <c r="D503" s="1205" t="s">
        <v>24</v>
      </c>
      <c r="E503" s="1206" t="s">
        <v>3888</v>
      </c>
    </row>
    <row r="504" spans="2:5" x14ac:dyDescent="0.25">
      <c r="B504" s="1205" t="s">
        <v>2429</v>
      </c>
      <c r="C504" s="1205" t="s">
        <v>17</v>
      </c>
      <c r="D504" s="1207">
        <v>99</v>
      </c>
      <c r="E504" s="1206" t="s">
        <v>3889</v>
      </c>
    </row>
    <row r="505" spans="2:5" x14ac:dyDescent="0.25">
      <c r="B505" s="1205" t="s">
        <v>2429</v>
      </c>
      <c r="C505" s="1205" t="s">
        <v>22</v>
      </c>
      <c r="D505" s="1205" t="s">
        <v>24</v>
      </c>
      <c r="E505" s="1206" t="s">
        <v>3890</v>
      </c>
    </row>
    <row r="506" spans="2:5" x14ac:dyDescent="0.25">
      <c r="B506" s="1205" t="s">
        <v>2429</v>
      </c>
      <c r="C506" s="1205" t="s">
        <v>22</v>
      </c>
      <c r="D506" s="1207">
        <v>99</v>
      </c>
      <c r="E506" s="1206" t="s">
        <v>3891</v>
      </c>
    </row>
    <row r="507" spans="2:5" x14ac:dyDescent="0.25">
      <c r="B507" s="1205" t="s">
        <v>2429</v>
      </c>
      <c r="C507" s="1205" t="s">
        <v>11</v>
      </c>
      <c r="D507" s="1205" t="s">
        <v>24</v>
      </c>
      <c r="E507" s="1206" t="s">
        <v>3892</v>
      </c>
    </row>
    <row r="508" spans="2:5" x14ac:dyDescent="0.25">
      <c r="B508" s="1205" t="s">
        <v>2429</v>
      </c>
      <c r="C508" s="1205" t="s">
        <v>11</v>
      </c>
      <c r="D508" s="1207">
        <v>99</v>
      </c>
      <c r="E508" s="1206" t="s">
        <v>3893</v>
      </c>
    </row>
    <row r="509" spans="2:5" x14ac:dyDescent="0.25">
      <c r="B509" s="1205" t="s">
        <v>2429</v>
      </c>
      <c r="C509" s="1205" t="s">
        <v>10</v>
      </c>
      <c r="D509" s="1205" t="s">
        <v>24</v>
      </c>
      <c r="E509" s="1206" t="s">
        <v>3894</v>
      </c>
    </row>
    <row r="510" spans="2:5" x14ac:dyDescent="0.25">
      <c r="B510" s="1205" t="s">
        <v>2429</v>
      </c>
      <c r="C510" s="1205" t="s">
        <v>10</v>
      </c>
      <c r="D510" s="1207">
        <v>99</v>
      </c>
      <c r="E510" s="1206" t="s">
        <v>3895</v>
      </c>
    </row>
    <row r="511" spans="2:5" x14ac:dyDescent="0.25">
      <c r="B511" s="1205" t="s">
        <v>2429</v>
      </c>
      <c r="C511" s="1205" t="s">
        <v>145</v>
      </c>
      <c r="D511" s="1205" t="s">
        <v>24</v>
      </c>
      <c r="E511" s="1206" t="s">
        <v>3896</v>
      </c>
    </row>
    <row r="512" spans="2:5" x14ac:dyDescent="0.25">
      <c r="B512" s="1205" t="s">
        <v>2429</v>
      </c>
      <c r="C512" s="1205" t="s">
        <v>145</v>
      </c>
      <c r="D512" s="1207">
        <v>99</v>
      </c>
      <c r="E512" s="1206" t="s">
        <v>3897</v>
      </c>
    </row>
    <row r="513" spans="2:5" x14ac:dyDescent="0.25">
      <c r="B513" s="1205" t="s">
        <v>2429</v>
      </c>
      <c r="C513" s="1205" t="s">
        <v>9</v>
      </c>
      <c r="D513" s="1205" t="s">
        <v>24</v>
      </c>
      <c r="E513" s="1206" t="s">
        <v>3898</v>
      </c>
    </row>
    <row r="514" spans="2:5" x14ac:dyDescent="0.25">
      <c r="B514" s="1205" t="s">
        <v>2429</v>
      </c>
      <c r="C514" s="1205" t="s">
        <v>9</v>
      </c>
      <c r="D514" s="1207">
        <v>99</v>
      </c>
      <c r="E514" s="1206" t="s">
        <v>3899</v>
      </c>
    </row>
    <row r="515" spans="2:5" x14ac:dyDescent="0.25">
      <c r="B515" s="1205" t="s">
        <v>2429</v>
      </c>
      <c r="C515" s="1205" t="s">
        <v>21</v>
      </c>
      <c r="D515" s="1205" t="s">
        <v>24</v>
      </c>
      <c r="E515" s="1206" t="s">
        <v>3900</v>
      </c>
    </row>
    <row r="516" spans="2:5" x14ac:dyDescent="0.25">
      <c r="B516" s="1205" t="s">
        <v>2429</v>
      </c>
      <c r="C516" s="1205" t="s">
        <v>21</v>
      </c>
      <c r="D516" s="1207">
        <v>99</v>
      </c>
      <c r="E516" s="1206" t="s">
        <v>3901</v>
      </c>
    </row>
    <row r="517" spans="2:5" x14ac:dyDescent="0.25">
      <c r="B517" s="1205" t="s">
        <v>2429</v>
      </c>
      <c r="C517" s="1207">
        <v>10</v>
      </c>
      <c r="D517" s="1205" t="s">
        <v>24</v>
      </c>
      <c r="E517" s="1206" t="s">
        <v>3902</v>
      </c>
    </row>
    <row r="518" spans="2:5" x14ac:dyDescent="0.25">
      <c r="B518" s="1205" t="s">
        <v>2429</v>
      </c>
      <c r="C518" s="1207">
        <v>10</v>
      </c>
      <c r="D518" s="1207">
        <v>99</v>
      </c>
      <c r="E518" s="1206" t="s">
        <v>3903</v>
      </c>
    </row>
    <row r="519" spans="2:5" x14ac:dyDescent="0.25">
      <c r="B519" s="1205" t="s">
        <v>2429</v>
      </c>
      <c r="C519" s="1207">
        <v>11</v>
      </c>
      <c r="D519" s="1205" t="s">
        <v>24</v>
      </c>
      <c r="E519" s="1206" t="s">
        <v>3904</v>
      </c>
    </row>
    <row r="520" spans="2:5" x14ac:dyDescent="0.25">
      <c r="B520" s="1205" t="s">
        <v>2429</v>
      </c>
      <c r="C520" s="1207">
        <v>11</v>
      </c>
      <c r="D520" s="1207">
        <v>99</v>
      </c>
      <c r="E520" s="1206" t="s">
        <v>3905</v>
      </c>
    </row>
    <row r="521" spans="2:5" x14ac:dyDescent="0.25">
      <c r="B521" s="1205" t="s">
        <v>2429</v>
      </c>
      <c r="C521" s="1207">
        <v>12</v>
      </c>
      <c r="D521" s="1205" t="s">
        <v>24</v>
      </c>
      <c r="E521" s="1206" t="s">
        <v>3906</v>
      </c>
    </row>
    <row r="522" spans="2:5" x14ac:dyDescent="0.25">
      <c r="B522" s="1205" t="s">
        <v>2429</v>
      </c>
      <c r="C522" s="1207">
        <v>12</v>
      </c>
      <c r="D522" s="1207">
        <v>99</v>
      </c>
      <c r="E522" s="1206" t="s">
        <v>3907</v>
      </c>
    </row>
    <row r="523" spans="2:5" x14ac:dyDescent="0.25">
      <c r="B523" s="1205" t="s">
        <v>2429</v>
      </c>
      <c r="C523" s="1207">
        <v>13</v>
      </c>
      <c r="D523" s="1205" t="s">
        <v>24</v>
      </c>
      <c r="E523" s="1206" t="s">
        <v>3908</v>
      </c>
    </row>
    <row r="524" spans="2:5" x14ac:dyDescent="0.25">
      <c r="B524" s="1205" t="s">
        <v>2429</v>
      </c>
      <c r="C524" s="1207">
        <v>13</v>
      </c>
      <c r="D524" s="1207">
        <v>99</v>
      </c>
      <c r="E524" s="1206" t="s">
        <v>3909</v>
      </c>
    </row>
    <row r="525" spans="2:5" x14ac:dyDescent="0.25">
      <c r="B525" s="1205" t="s">
        <v>2429</v>
      </c>
      <c r="C525" s="1207">
        <v>14</v>
      </c>
      <c r="D525" s="1205" t="s">
        <v>24</v>
      </c>
      <c r="E525" s="1206" t="s">
        <v>3910</v>
      </c>
    </row>
    <row r="526" spans="2:5" x14ac:dyDescent="0.25">
      <c r="B526" s="1205" t="s">
        <v>2429</v>
      </c>
      <c r="C526" s="1207">
        <v>14</v>
      </c>
      <c r="D526" s="1207">
        <v>99</v>
      </c>
      <c r="E526" s="1206" t="s">
        <v>3911</v>
      </c>
    </row>
    <row r="527" spans="2:5" x14ac:dyDescent="0.25">
      <c r="B527" s="1205" t="s">
        <v>2429</v>
      </c>
      <c r="C527" s="1207">
        <v>15</v>
      </c>
      <c r="D527" s="1205" t="s">
        <v>24</v>
      </c>
      <c r="E527" s="1206" t="s">
        <v>3912</v>
      </c>
    </row>
    <row r="528" spans="2:5" x14ac:dyDescent="0.25">
      <c r="B528" s="1205" t="s">
        <v>2429</v>
      </c>
      <c r="C528" s="1207">
        <v>15</v>
      </c>
      <c r="D528" s="1207">
        <v>99</v>
      </c>
      <c r="E528" s="1206" t="s">
        <v>3913</v>
      </c>
    </row>
    <row r="529" spans="2:5" x14ac:dyDescent="0.25">
      <c r="B529" s="1205" t="s">
        <v>2429</v>
      </c>
      <c r="C529" s="1207">
        <v>16</v>
      </c>
      <c r="D529" s="1205" t="s">
        <v>24</v>
      </c>
      <c r="E529" s="1206" t="s">
        <v>3914</v>
      </c>
    </row>
    <row r="530" spans="2:5" x14ac:dyDescent="0.25">
      <c r="B530" s="1205" t="s">
        <v>2429</v>
      </c>
      <c r="C530" s="1207">
        <v>16</v>
      </c>
      <c r="D530" s="1207">
        <v>99</v>
      </c>
      <c r="E530" s="1206" t="s">
        <v>3915</v>
      </c>
    </row>
    <row r="531" spans="2:5" x14ac:dyDescent="0.25">
      <c r="B531" s="1205" t="s">
        <v>2429</v>
      </c>
      <c r="C531" s="1207">
        <v>99</v>
      </c>
      <c r="D531" s="1205" t="s">
        <v>24</v>
      </c>
      <c r="E531" s="1206" t="s">
        <v>1655</v>
      </c>
    </row>
    <row r="532" spans="2:5" x14ac:dyDescent="0.25">
      <c r="B532" s="1205" t="s">
        <v>2429</v>
      </c>
      <c r="C532" s="1207">
        <v>99</v>
      </c>
      <c r="D532" s="1207">
        <v>77</v>
      </c>
      <c r="E532" s="1206" t="s">
        <v>3916</v>
      </c>
    </row>
    <row r="533" spans="2:5" x14ac:dyDescent="0.25">
      <c r="B533" s="1205" t="s">
        <v>2429</v>
      </c>
      <c r="C533" s="1207">
        <v>99</v>
      </c>
      <c r="D533" s="1207">
        <v>78</v>
      </c>
      <c r="E533" s="1206" t="s">
        <v>3917</v>
      </c>
    </row>
    <row r="534" spans="2:5" x14ac:dyDescent="0.25">
      <c r="B534" s="1205" t="s">
        <v>2429</v>
      </c>
      <c r="C534" s="1207">
        <v>99</v>
      </c>
      <c r="D534" s="1207">
        <v>99</v>
      </c>
      <c r="E534" s="1206" t="s">
        <v>3918</v>
      </c>
    </row>
    <row r="535" spans="2:5" x14ac:dyDescent="0.25">
      <c r="B535" s="1205" t="s">
        <v>3919</v>
      </c>
      <c r="C535" s="1205" t="s">
        <v>23</v>
      </c>
      <c r="D535" s="1205" t="s">
        <v>24</v>
      </c>
      <c r="E535" s="1206" t="s">
        <v>3920</v>
      </c>
    </row>
    <row r="536" spans="2:5" x14ac:dyDescent="0.25">
      <c r="B536" s="1205" t="s">
        <v>3919</v>
      </c>
      <c r="C536" s="1205" t="s">
        <v>23</v>
      </c>
      <c r="D536" s="1207">
        <v>78</v>
      </c>
      <c r="E536" s="1206" t="s">
        <v>3921</v>
      </c>
    </row>
    <row r="537" spans="2:5" x14ac:dyDescent="0.25">
      <c r="B537" s="1205" t="s">
        <v>3919</v>
      </c>
      <c r="C537" s="1205" t="s">
        <v>23</v>
      </c>
      <c r="D537" s="1207">
        <v>99</v>
      </c>
      <c r="E537" s="1206" t="s">
        <v>3922</v>
      </c>
    </row>
    <row r="538" spans="2:5" x14ac:dyDescent="0.25">
      <c r="B538" s="1205" t="s">
        <v>3923</v>
      </c>
      <c r="C538" s="1205" t="s">
        <v>23</v>
      </c>
      <c r="D538" s="1205" t="s">
        <v>24</v>
      </c>
      <c r="E538" s="1206" t="s">
        <v>3924</v>
      </c>
    </row>
    <row r="539" spans="2:5" x14ac:dyDescent="0.25">
      <c r="B539" s="1205" t="s">
        <v>3923</v>
      </c>
      <c r="C539" s="1205" t="s">
        <v>23</v>
      </c>
      <c r="D539" s="1207">
        <v>99</v>
      </c>
      <c r="E539" s="1206" t="s">
        <v>3925</v>
      </c>
    </row>
    <row r="540" spans="2:5" x14ac:dyDescent="0.25">
      <c r="B540" s="1205" t="s">
        <v>3926</v>
      </c>
      <c r="C540" s="1205" t="s">
        <v>23</v>
      </c>
      <c r="D540" s="1205" t="s">
        <v>24</v>
      </c>
      <c r="E540" s="1206" t="s">
        <v>3927</v>
      </c>
    </row>
    <row r="541" spans="2:5" x14ac:dyDescent="0.25">
      <c r="B541" s="1205" t="s">
        <v>3926</v>
      </c>
      <c r="C541" s="1205" t="s">
        <v>23</v>
      </c>
      <c r="D541" s="1207">
        <v>99</v>
      </c>
      <c r="E541" s="1206" t="s">
        <v>3928</v>
      </c>
    </row>
    <row r="542" spans="2:5" x14ac:dyDescent="0.25">
      <c r="B542" s="1205" t="s">
        <v>2430</v>
      </c>
      <c r="C542" s="1205" t="s">
        <v>23</v>
      </c>
      <c r="D542" s="1205" t="s">
        <v>24</v>
      </c>
      <c r="E542" s="1206" t="s">
        <v>3929</v>
      </c>
    </row>
    <row r="543" spans="2:5" x14ac:dyDescent="0.25">
      <c r="B543" s="1205" t="s">
        <v>2430</v>
      </c>
      <c r="C543" s="1205" t="s">
        <v>23</v>
      </c>
      <c r="D543" s="1207">
        <v>77</v>
      </c>
      <c r="E543" s="1206" t="s">
        <v>3930</v>
      </c>
    </row>
    <row r="544" spans="2:5" x14ac:dyDescent="0.25">
      <c r="B544" s="1205" t="s">
        <v>2430</v>
      </c>
      <c r="C544" s="1205" t="s">
        <v>23</v>
      </c>
      <c r="D544" s="1207">
        <v>78</v>
      </c>
      <c r="E544" s="1206" t="s">
        <v>3931</v>
      </c>
    </row>
    <row r="545" spans="2:5" x14ac:dyDescent="0.25">
      <c r="B545" s="1205" t="s">
        <v>2430</v>
      </c>
      <c r="C545" s="1205" t="s">
        <v>23</v>
      </c>
      <c r="D545" s="1207">
        <v>99</v>
      </c>
      <c r="E545" s="1206" t="s">
        <v>3932</v>
      </c>
    </row>
    <row r="546" spans="2:5" x14ac:dyDescent="0.25">
      <c r="B546" s="1205" t="s">
        <v>2357</v>
      </c>
      <c r="C546" s="1205" t="s">
        <v>23</v>
      </c>
      <c r="D546" s="1205" t="s">
        <v>24</v>
      </c>
      <c r="E546" s="1206" t="s">
        <v>3933</v>
      </c>
    </row>
    <row r="547" spans="2:5" x14ac:dyDescent="0.25">
      <c r="B547" s="1205" t="s">
        <v>2357</v>
      </c>
      <c r="C547" s="1205" t="s">
        <v>23</v>
      </c>
      <c r="D547" s="1207">
        <v>77</v>
      </c>
      <c r="E547" s="1206" t="s">
        <v>3934</v>
      </c>
    </row>
    <row r="548" spans="2:5" x14ac:dyDescent="0.25">
      <c r="B548" s="1205" t="s">
        <v>2357</v>
      </c>
      <c r="C548" s="1205" t="s">
        <v>23</v>
      </c>
      <c r="D548" s="1207">
        <v>78</v>
      </c>
      <c r="E548" s="1206" t="s">
        <v>3935</v>
      </c>
    </row>
    <row r="549" spans="2:5" x14ac:dyDescent="0.25">
      <c r="B549" s="1205" t="s">
        <v>2357</v>
      </c>
      <c r="C549" s="1205" t="s">
        <v>23</v>
      </c>
      <c r="D549" s="1207">
        <v>99</v>
      </c>
      <c r="E549" s="1206" t="s">
        <v>3936</v>
      </c>
    </row>
    <row r="550" spans="2:5" x14ac:dyDescent="0.25">
      <c r="B550" s="1205" t="s">
        <v>2358</v>
      </c>
      <c r="C550" s="1205" t="s">
        <v>23</v>
      </c>
      <c r="D550" s="1205" t="s">
        <v>24</v>
      </c>
      <c r="E550" s="1206" t="s">
        <v>3937</v>
      </c>
    </row>
    <row r="551" spans="2:5" x14ac:dyDescent="0.25">
      <c r="B551" s="1205" t="s">
        <v>2358</v>
      </c>
      <c r="C551" s="1205" t="s">
        <v>23</v>
      </c>
      <c r="D551" s="1207">
        <v>77</v>
      </c>
      <c r="E551" s="1206" t="s">
        <v>3938</v>
      </c>
    </row>
    <row r="552" spans="2:5" x14ac:dyDescent="0.25">
      <c r="B552" s="1205" t="s">
        <v>2358</v>
      </c>
      <c r="C552" s="1205" t="s">
        <v>23</v>
      </c>
      <c r="D552" s="1207">
        <v>78</v>
      </c>
      <c r="E552" s="1206" t="s">
        <v>3939</v>
      </c>
    </row>
    <row r="553" spans="2:5" x14ac:dyDescent="0.25">
      <c r="B553" s="1205" t="s">
        <v>2358</v>
      </c>
      <c r="C553" s="1205" t="s">
        <v>23</v>
      </c>
      <c r="D553" s="1207">
        <v>98</v>
      </c>
      <c r="E553" s="1206" t="s">
        <v>3940</v>
      </c>
    </row>
    <row r="554" spans="2:5" x14ac:dyDescent="0.25">
      <c r="B554" s="1205" t="s">
        <v>2358</v>
      </c>
      <c r="C554" s="1205" t="s">
        <v>23</v>
      </c>
      <c r="D554" s="1207">
        <v>99</v>
      </c>
      <c r="E554" s="1206" t="s">
        <v>3941</v>
      </c>
    </row>
    <row r="555" spans="2:5" x14ac:dyDescent="0.25">
      <c r="B555" s="1205" t="s">
        <v>3942</v>
      </c>
      <c r="C555" s="1205" t="s">
        <v>23</v>
      </c>
      <c r="D555" s="1205" t="s">
        <v>24</v>
      </c>
      <c r="E555" s="1206" t="s">
        <v>3943</v>
      </c>
    </row>
    <row r="556" spans="2:5" x14ac:dyDescent="0.25">
      <c r="B556" s="1205" t="s">
        <v>3942</v>
      </c>
      <c r="C556" s="1205" t="s">
        <v>23</v>
      </c>
      <c r="D556" s="1207">
        <v>78</v>
      </c>
      <c r="E556" s="1206" t="s">
        <v>3944</v>
      </c>
    </row>
    <row r="557" spans="2:5" x14ac:dyDescent="0.25">
      <c r="B557" s="1205" t="s">
        <v>3942</v>
      </c>
      <c r="C557" s="1205" t="s">
        <v>23</v>
      </c>
      <c r="D557" s="1207">
        <v>99</v>
      </c>
      <c r="E557" s="1206" t="s">
        <v>3945</v>
      </c>
    </row>
    <row r="558" spans="2:5" x14ac:dyDescent="0.25">
      <c r="B558" s="1205" t="s">
        <v>2359</v>
      </c>
      <c r="C558" s="1205" t="s">
        <v>23</v>
      </c>
      <c r="D558" s="1205" t="s">
        <v>24</v>
      </c>
      <c r="E558" s="1206" t="s">
        <v>3946</v>
      </c>
    </row>
    <row r="559" spans="2:5" x14ac:dyDescent="0.25">
      <c r="B559" s="1205" t="s">
        <v>2359</v>
      </c>
      <c r="C559" s="1205" t="s">
        <v>23</v>
      </c>
      <c r="D559" s="1207">
        <v>78</v>
      </c>
      <c r="E559" s="1206" t="s">
        <v>3947</v>
      </c>
    </row>
    <row r="560" spans="2:5" ht="15" customHeight="1" x14ac:dyDescent="0.25">
      <c r="B560" s="1205" t="s">
        <v>2359</v>
      </c>
      <c r="C560" s="1205" t="s">
        <v>23</v>
      </c>
      <c r="D560" s="1207">
        <v>99</v>
      </c>
      <c r="E560" s="1206" t="s">
        <v>3948</v>
      </c>
    </row>
    <row r="561" spans="2:5" x14ac:dyDescent="0.25">
      <c r="B561" s="1205" t="s">
        <v>2360</v>
      </c>
      <c r="C561" s="1205" t="s">
        <v>23</v>
      </c>
      <c r="D561" s="1205" t="s">
        <v>24</v>
      </c>
      <c r="E561" s="1206" t="s">
        <v>3949</v>
      </c>
    </row>
    <row r="562" spans="2:5" x14ac:dyDescent="0.25">
      <c r="B562" s="1205" t="s">
        <v>2360</v>
      </c>
      <c r="C562" s="1205" t="s">
        <v>23</v>
      </c>
      <c r="D562" s="1207">
        <v>77</v>
      </c>
      <c r="E562" s="1206" t="s">
        <v>3950</v>
      </c>
    </row>
    <row r="563" spans="2:5" x14ac:dyDescent="0.25">
      <c r="B563" s="1205" t="s">
        <v>2360</v>
      </c>
      <c r="C563" s="1205" t="s">
        <v>23</v>
      </c>
      <c r="D563" s="1207">
        <v>78</v>
      </c>
      <c r="E563" s="1206" t="s">
        <v>3951</v>
      </c>
    </row>
    <row r="564" spans="2:5" x14ac:dyDescent="0.25">
      <c r="B564" s="1205" t="s">
        <v>2360</v>
      </c>
      <c r="C564" s="1205" t="s">
        <v>23</v>
      </c>
      <c r="D564" s="1207">
        <v>99</v>
      </c>
      <c r="E564" s="1206" t="s">
        <v>3952</v>
      </c>
    </row>
    <row r="565" spans="2:5" x14ac:dyDescent="0.25">
      <c r="B565" s="1205" t="s">
        <v>2361</v>
      </c>
      <c r="C565" s="1205" t="s">
        <v>23</v>
      </c>
      <c r="D565" s="1205" t="s">
        <v>24</v>
      </c>
      <c r="E565" s="1206" t="s">
        <v>3953</v>
      </c>
    </row>
    <row r="566" spans="2:5" x14ac:dyDescent="0.25">
      <c r="B566" s="1205" t="s">
        <v>2361</v>
      </c>
      <c r="C566" s="1205" t="s">
        <v>23</v>
      </c>
      <c r="D566" s="1207">
        <v>77</v>
      </c>
      <c r="E566" s="1206" t="s">
        <v>3954</v>
      </c>
    </row>
    <row r="567" spans="2:5" x14ac:dyDescent="0.25">
      <c r="B567" s="1205" t="s">
        <v>2361</v>
      </c>
      <c r="C567" s="1205" t="s">
        <v>23</v>
      </c>
      <c r="D567" s="1207">
        <v>78</v>
      </c>
      <c r="E567" s="1206" t="s">
        <v>3955</v>
      </c>
    </row>
    <row r="568" spans="2:5" x14ac:dyDescent="0.25">
      <c r="B568" s="1205" t="s">
        <v>2361</v>
      </c>
      <c r="C568" s="1205" t="s">
        <v>23</v>
      </c>
      <c r="D568" s="1207">
        <v>99</v>
      </c>
      <c r="E568" s="1206" t="s">
        <v>3956</v>
      </c>
    </row>
    <row r="569" spans="2:5" x14ac:dyDescent="0.25">
      <c r="B569" s="1205" t="s">
        <v>2431</v>
      </c>
      <c r="C569" s="1205" t="s">
        <v>23</v>
      </c>
      <c r="D569" s="1205" t="s">
        <v>24</v>
      </c>
      <c r="E569" s="1206" t="s">
        <v>3957</v>
      </c>
    </row>
    <row r="570" spans="2:5" x14ac:dyDescent="0.25">
      <c r="B570" s="1205" t="s">
        <v>2431</v>
      </c>
      <c r="C570" s="1205" t="s">
        <v>23</v>
      </c>
      <c r="D570" s="1207">
        <v>78</v>
      </c>
      <c r="E570" s="1206" t="s">
        <v>3958</v>
      </c>
    </row>
    <row r="571" spans="2:5" x14ac:dyDescent="0.25">
      <c r="B571" s="1205" t="s">
        <v>2431</v>
      </c>
      <c r="C571" s="1205" t="s">
        <v>23</v>
      </c>
      <c r="D571" s="1207">
        <v>99</v>
      </c>
      <c r="E571" s="1206" t="s">
        <v>3959</v>
      </c>
    </row>
    <row r="572" spans="2:5" x14ac:dyDescent="0.25">
      <c r="B572" s="1205" t="s">
        <v>2432</v>
      </c>
      <c r="C572" s="1205" t="s">
        <v>23</v>
      </c>
      <c r="D572" s="1205" t="s">
        <v>24</v>
      </c>
      <c r="E572" s="1206" t="s">
        <v>3960</v>
      </c>
    </row>
    <row r="573" spans="2:5" x14ac:dyDescent="0.25">
      <c r="B573" s="1205" t="s">
        <v>2432</v>
      </c>
      <c r="C573" s="1205" t="s">
        <v>23</v>
      </c>
      <c r="D573" s="1207">
        <v>78</v>
      </c>
      <c r="E573" s="1206" t="s">
        <v>3961</v>
      </c>
    </row>
    <row r="574" spans="2:5" x14ac:dyDescent="0.25">
      <c r="B574" s="1205" t="s">
        <v>2432</v>
      </c>
      <c r="C574" s="1205" t="s">
        <v>23</v>
      </c>
      <c r="D574" s="1207">
        <v>99</v>
      </c>
      <c r="E574" s="1206" t="s">
        <v>3962</v>
      </c>
    </row>
    <row r="575" spans="2:5" x14ac:dyDescent="0.25">
      <c r="B575" s="1205" t="s">
        <v>2433</v>
      </c>
      <c r="C575" s="1205" t="s">
        <v>23</v>
      </c>
      <c r="D575" s="1205" t="s">
        <v>24</v>
      </c>
      <c r="E575" s="1206" t="s">
        <v>3963</v>
      </c>
    </row>
    <row r="576" spans="2:5" x14ac:dyDescent="0.25">
      <c r="B576" s="1205" t="s">
        <v>2433</v>
      </c>
      <c r="C576" s="1205" t="s">
        <v>23</v>
      </c>
      <c r="D576" s="1207">
        <v>78</v>
      </c>
      <c r="E576" s="1206" t="s">
        <v>3964</v>
      </c>
    </row>
    <row r="577" spans="2:5" x14ac:dyDescent="0.25">
      <c r="B577" s="1205" t="s">
        <v>2433</v>
      </c>
      <c r="C577" s="1207">
        <v>99</v>
      </c>
      <c r="D577" s="1205" t="s">
        <v>24</v>
      </c>
      <c r="E577" s="1206" t="s">
        <v>1655</v>
      </c>
    </row>
    <row r="578" spans="2:5" x14ac:dyDescent="0.25">
      <c r="B578" s="1205" t="s">
        <v>2433</v>
      </c>
      <c r="C578" s="1207">
        <v>99</v>
      </c>
      <c r="D578" s="1207">
        <v>77</v>
      </c>
      <c r="E578" s="1206" t="s">
        <v>3965</v>
      </c>
    </row>
    <row r="579" spans="2:5" x14ac:dyDescent="0.25">
      <c r="B579" s="1205" t="s">
        <v>2433</v>
      </c>
      <c r="C579" s="1207">
        <v>99</v>
      </c>
      <c r="D579" s="1207">
        <v>78</v>
      </c>
      <c r="E579" s="1206" t="s">
        <v>3966</v>
      </c>
    </row>
    <row r="580" spans="2:5" x14ac:dyDescent="0.25">
      <c r="B580" s="1205" t="s">
        <v>2433</v>
      </c>
      <c r="C580" s="1207">
        <v>99</v>
      </c>
      <c r="D580" s="1207">
        <v>99</v>
      </c>
      <c r="E580" s="1206" t="s">
        <v>3967</v>
      </c>
    </row>
    <row r="581" spans="2:5" x14ac:dyDescent="0.25">
      <c r="B581" s="1205" t="s">
        <v>2434</v>
      </c>
      <c r="C581" s="1205" t="s">
        <v>23</v>
      </c>
      <c r="D581" s="1205" t="s">
        <v>24</v>
      </c>
      <c r="E581" s="1206" t="s">
        <v>3957</v>
      </c>
    </row>
    <row r="582" spans="2:5" x14ac:dyDescent="0.25">
      <c r="B582" s="1205" t="s">
        <v>2434</v>
      </c>
      <c r="C582" s="1205" t="s">
        <v>23</v>
      </c>
      <c r="D582" s="1207">
        <v>78</v>
      </c>
      <c r="E582" s="1206" t="s">
        <v>3958</v>
      </c>
    </row>
    <row r="583" spans="2:5" x14ac:dyDescent="0.25">
      <c r="B583" s="1205" t="s">
        <v>2434</v>
      </c>
      <c r="C583" s="1205" t="s">
        <v>23</v>
      </c>
      <c r="D583" s="1207">
        <v>99</v>
      </c>
      <c r="E583" s="1206" t="s">
        <v>3959</v>
      </c>
    </row>
    <row r="584" spans="2:5" x14ac:dyDescent="0.25">
      <c r="B584" s="1205" t="s">
        <v>2435</v>
      </c>
      <c r="C584" s="1205" t="s">
        <v>23</v>
      </c>
      <c r="D584" s="1205" t="s">
        <v>24</v>
      </c>
      <c r="E584" s="1206" t="s">
        <v>3960</v>
      </c>
    </row>
    <row r="585" spans="2:5" x14ac:dyDescent="0.25">
      <c r="B585" s="1205" t="s">
        <v>2435</v>
      </c>
      <c r="C585" s="1205" t="s">
        <v>23</v>
      </c>
      <c r="D585" s="1207">
        <v>99</v>
      </c>
      <c r="E585" s="1206" t="s">
        <v>3968</v>
      </c>
    </row>
    <row r="586" spans="2:5" x14ac:dyDescent="0.25">
      <c r="B586" s="1205" t="s">
        <v>2436</v>
      </c>
      <c r="C586" s="1205" t="s">
        <v>23</v>
      </c>
      <c r="D586" s="1205" t="s">
        <v>24</v>
      </c>
      <c r="E586" s="1206" t="s">
        <v>3969</v>
      </c>
    </row>
    <row r="587" spans="2:5" x14ac:dyDescent="0.25">
      <c r="B587" s="1205" t="s">
        <v>2436</v>
      </c>
      <c r="C587" s="1205" t="s">
        <v>23</v>
      </c>
      <c r="D587" s="1207">
        <v>78</v>
      </c>
      <c r="E587" s="1206" t="s">
        <v>3970</v>
      </c>
    </row>
    <row r="588" spans="2:5" x14ac:dyDescent="0.25">
      <c r="B588" s="1205" t="s">
        <v>2436</v>
      </c>
      <c r="C588" s="1207">
        <v>99</v>
      </c>
      <c r="D588" s="1205" t="s">
        <v>24</v>
      </c>
      <c r="E588" s="1206" t="s">
        <v>1655</v>
      </c>
    </row>
    <row r="589" spans="2:5" x14ac:dyDescent="0.25">
      <c r="B589" s="1205" t="s">
        <v>2436</v>
      </c>
      <c r="C589" s="1207">
        <v>99</v>
      </c>
      <c r="D589" s="1207">
        <v>78</v>
      </c>
      <c r="E589" s="1206" t="s">
        <v>3971</v>
      </c>
    </row>
    <row r="590" spans="2:5" x14ac:dyDescent="0.25">
      <c r="B590" s="1205" t="s">
        <v>2436</v>
      </c>
      <c r="C590" s="1207">
        <v>99</v>
      </c>
      <c r="D590" s="1207">
        <v>99</v>
      </c>
      <c r="E590" s="1206" t="s">
        <v>3972</v>
      </c>
    </row>
    <row r="591" spans="2:5" x14ac:dyDescent="0.25">
      <c r="B591" s="1205" t="s">
        <v>2437</v>
      </c>
      <c r="C591" s="1205" t="s">
        <v>23</v>
      </c>
      <c r="D591" s="1205" t="s">
        <v>24</v>
      </c>
      <c r="E591" s="1206" t="s">
        <v>3973</v>
      </c>
    </row>
    <row r="592" spans="2:5" x14ac:dyDescent="0.25">
      <c r="B592" s="1205" t="s">
        <v>2437</v>
      </c>
      <c r="C592" s="1205" t="s">
        <v>23</v>
      </c>
      <c r="D592" s="1207">
        <v>78</v>
      </c>
      <c r="E592" s="1206" t="s">
        <v>3974</v>
      </c>
    </row>
    <row r="593" spans="2:5" x14ac:dyDescent="0.25">
      <c r="B593" s="1205" t="s">
        <v>2438</v>
      </c>
      <c r="C593" s="1205" t="s">
        <v>23</v>
      </c>
      <c r="D593" s="1205" t="s">
        <v>24</v>
      </c>
      <c r="E593" s="1206" t="s">
        <v>3975</v>
      </c>
    </row>
    <row r="594" spans="2:5" x14ac:dyDescent="0.25">
      <c r="B594" s="1205" t="s">
        <v>2438</v>
      </c>
      <c r="C594" s="1205" t="s">
        <v>23</v>
      </c>
      <c r="D594" s="1207">
        <v>77</v>
      </c>
      <c r="E594" s="1206" t="s">
        <v>3976</v>
      </c>
    </row>
    <row r="595" spans="2:5" x14ac:dyDescent="0.25">
      <c r="B595" s="1205" t="s">
        <v>2438</v>
      </c>
      <c r="C595" s="1205" t="s">
        <v>23</v>
      </c>
      <c r="D595" s="1207">
        <v>78</v>
      </c>
      <c r="E595" s="1206" t="s">
        <v>3977</v>
      </c>
    </row>
    <row r="596" spans="2:5" x14ac:dyDescent="0.25">
      <c r="B596" s="1205" t="s">
        <v>2438</v>
      </c>
      <c r="C596" s="1205" t="s">
        <v>23</v>
      </c>
      <c r="D596" s="1207">
        <v>99</v>
      </c>
      <c r="E596" s="1206" t="s">
        <v>3978</v>
      </c>
    </row>
    <row r="597" spans="2:5" x14ac:dyDescent="0.25">
      <c r="B597" s="1205" t="s">
        <v>2439</v>
      </c>
      <c r="C597" s="1205" t="s">
        <v>23</v>
      </c>
      <c r="D597" s="1205" t="s">
        <v>24</v>
      </c>
      <c r="E597" s="1206" t="s">
        <v>3963</v>
      </c>
    </row>
    <row r="598" spans="2:5" x14ac:dyDescent="0.25">
      <c r="B598" s="1205" t="s">
        <v>2439</v>
      </c>
      <c r="C598" s="1205" t="s">
        <v>23</v>
      </c>
      <c r="D598" s="1207">
        <v>78</v>
      </c>
      <c r="E598" s="1206" t="s">
        <v>3979</v>
      </c>
    </row>
    <row r="599" spans="2:5" x14ac:dyDescent="0.25">
      <c r="B599" s="1205" t="s">
        <v>2439</v>
      </c>
      <c r="C599" s="1207">
        <v>99</v>
      </c>
      <c r="D599" s="1205" t="s">
        <v>24</v>
      </c>
      <c r="E599" s="1206" t="s">
        <v>1655</v>
      </c>
    </row>
    <row r="600" spans="2:5" x14ac:dyDescent="0.25">
      <c r="B600" s="1205" t="s">
        <v>2439</v>
      </c>
      <c r="C600" s="1207">
        <v>99</v>
      </c>
      <c r="D600" s="1207">
        <v>77</v>
      </c>
      <c r="E600" s="1206" t="s">
        <v>3980</v>
      </c>
    </row>
    <row r="601" spans="2:5" x14ac:dyDescent="0.25">
      <c r="B601" s="1205" t="s">
        <v>2439</v>
      </c>
      <c r="C601" s="1207">
        <v>99</v>
      </c>
      <c r="D601" s="1207">
        <v>78</v>
      </c>
      <c r="E601" s="1206" t="s">
        <v>3981</v>
      </c>
    </row>
    <row r="602" spans="2:5" x14ac:dyDescent="0.25">
      <c r="B602" s="1205" t="s">
        <v>2439</v>
      </c>
      <c r="C602" s="1207">
        <v>99</v>
      </c>
      <c r="D602" s="1207">
        <v>99</v>
      </c>
      <c r="E602" s="1206" t="s">
        <v>3982</v>
      </c>
    </row>
    <row r="603" spans="2:5" x14ac:dyDescent="0.25">
      <c r="B603" s="1205" t="s">
        <v>2440</v>
      </c>
      <c r="C603" s="1205" t="s">
        <v>23</v>
      </c>
      <c r="D603" s="1205" t="s">
        <v>24</v>
      </c>
      <c r="E603" s="1206" t="s">
        <v>3983</v>
      </c>
    </row>
    <row r="604" spans="2:5" x14ac:dyDescent="0.25">
      <c r="B604" s="1205" t="s">
        <v>2440</v>
      </c>
      <c r="C604" s="1205" t="s">
        <v>23</v>
      </c>
      <c r="D604" s="1207">
        <v>77</v>
      </c>
      <c r="E604" s="1206" t="s">
        <v>3984</v>
      </c>
    </row>
    <row r="605" spans="2:5" x14ac:dyDescent="0.25">
      <c r="B605" s="1205" t="s">
        <v>2440</v>
      </c>
      <c r="C605" s="1205" t="s">
        <v>23</v>
      </c>
      <c r="D605" s="1207">
        <v>78</v>
      </c>
      <c r="E605" s="1206" t="s">
        <v>3985</v>
      </c>
    </row>
    <row r="606" spans="2:5" x14ac:dyDescent="0.25">
      <c r="B606" s="1205" t="s">
        <v>2440</v>
      </c>
      <c r="C606" s="1205" t="s">
        <v>23</v>
      </c>
      <c r="D606" s="1207">
        <v>99</v>
      </c>
      <c r="E606" s="1206" t="s">
        <v>3986</v>
      </c>
    </row>
    <row r="607" spans="2:5" x14ac:dyDescent="0.25">
      <c r="B607" s="1205" t="s">
        <v>2441</v>
      </c>
      <c r="C607" s="1205" t="s">
        <v>23</v>
      </c>
      <c r="D607" s="1205" t="s">
        <v>24</v>
      </c>
      <c r="E607" s="1206" t="s">
        <v>3987</v>
      </c>
    </row>
    <row r="608" spans="2:5" x14ac:dyDescent="0.25">
      <c r="B608" s="1205" t="s">
        <v>2441</v>
      </c>
      <c r="C608" s="1205" t="s">
        <v>23</v>
      </c>
      <c r="D608" s="1207">
        <v>78</v>
      </c>
      <c r="E608" s="1206" t="s">
        <v>3988</v>
      </c>
    </row>
    <row r="609" spans="2:5" x14ac:dyDescent="0.25">
      <c r="B609" s="1205" t="s">
        <v>2441</v>
      </c>
      <c r="C609" s="1207">
        <v>99</v>
      </c>
      <c r="D609" s="1205" t="s">
        <v>24</v>
      </c>
      <c r="E609" s="1206" t="s">
        <v>1655</v>
      </c>
    </row>
    <row r="610" spans="2:5" x14ac:dyDescent="0.25">
      <c r="B610" s="1205" t="s">
        <v>2441</v>
      </c>
      <c r="C610" s="1207">
        <v>99</v>
      </c>
      <c r="D610" s="1207">
        <v>77</v>
      </c>
      <c r="E610" s="1206" t="s">
        <v>3989</v>
      </c>
    </row>
    <row r="611" spans="2:5" x14ac:dyDescent="0.25">
      <c r="B611" s="1205" t="s">
        <v>2441</v>
      </c>
      <c r="C611" s="1207">
        <v>99</v>
      </c>
      <c r="D611" s="1207">
        <v>78</v>
      </c>
      <c r="E611" s="1206" t="s">
        <v>3990</v>
      </c>
    </row>
    <row r="612" spans="2:5" x14ac:dyDescent="0.25">
      <c r="B612" s="1205" t="s">
        <v>2441</v>
      </c>
      <c r="C612" s="1207">
        <v>99</v>
      </c>
      <c r="D612" s="1207">
        <v>99</v>
      </c>
      <c r="E612" s="1206" t="s">
        <v>3991</v>
      </c>
    </row>
    <row r="613" spans="2:5" x14ac:dyDescent="0.25">
      <c r="B613" s="1205" t="s">
        <v>2442</v>
      </c>
      <c r="C613" s="1205" t="s">
        <v>23</v>
      </c>
      <c r="D613" s="1205" t="s">
        <v>24</v>
      </c>
      <c r="E613" s="1206" t="s">
        <v>3992</v>
      </c>
    </row>
    <row r="614" spans="2:5" x14ac:dyDescent="0.25">
      <c r="B614" s="1205" t="s">
        <v>2442</v>
      </c>
      <c r="C614" s="1205" t="s">
        <v>23</v>
      </c>
      <c r="D614" s="1207">
        <v>77</v>
      </c>
      <c r="E614" s="1206" t="s">
        <v>3993</v>
      </c>
    </row>
    <row r="615" spans="2:5" x14ac:dyDescent="0.25">
      <c r="B615" s="1205" t="s">
        <v>2442</v>
      </c>
      <c r="C615" s="1205" t="s">
        <v>23</v>
      </c>
      <c r="D615" s="1207">
        <v>78</v>
      </c>
      <c r="E615" s="1206" t="s">
        <v>3994</v>
      </c>
    </row>
    <row r="616" spans="2:5" x14ac:dyDescent="0.25">
      <c r="B616" s="1205" t="s">
        <v>2442</v>
      </c>
      <c r="C616" s="1205" t="s">
        <v>23</v>
      </c>
      <c r="D616" s="1207">
        <v>99</v>
      </c>
      <c r="E616" s="1206" t="s">
        <v>3995</v>
      </c>
    </row>
    <row r="617" spans="2:5" x14ac:dyDescent="0.25">
      <c r="B617" s="1205" t="s">
        <v>2442</v>
      </c>
      <c r="C617" s="1205" t="s">
        <v>18</v>
      </c>
      <c r="D617" s="1205" t="s">
        <v>24</v>
      </c>
      <c r="E617" s="1206" t="s">
        <v>3996</v>
      </c>
    </row>
    <row r="618" spans="2:5" x14ac:dyDescent="0.25">
      <c r="B618" s="1205" t="s">
        <v>2442</v>
      </c>
      <c r="C618" s="1205" t="s">
        <v>18</v>
      </c>
      <c r="D618" s="1207">
        <v>77</v>
      </c>
      <c r="E618" s="1206" t="s">
        <v>3997</v>
      </c>
    </row>
    <row r="619" spans="2:5" x14ac:dyDescent="0.25">
      <c r="B619" s="1205" t="s">
        <v>2442</v>
      </c>
      <c r="C619" s="1205" t="s">
        <v>18</v>
      </c>
      <c r="D619" s="1207">
        <v>78</v>
      </c>
      <c r="E619" s="1206" t="s">
        <v>3998</v>
      </c>
    </row>
    <row r="620" spans="2:5" x14ac:dyDescent="0.25">
      <c r="B620" s="1205" t="s">
        <v>2442</v>
      </c>
      <c r="C620" s="1205" t="s">
        <v>18</v>
      </c>
      <c r="D620" s="1207">
        <v>99</v>
      </c>
      <c r="E620" s="1206" t="s">
        <v>3999</v>
      </c>
    </row>
    <row r="621" spans="2:5" x14ac:dyDescent="0.25">
      <c r="B621" s="1205" t="s">
        <v>2442</v>
      </c>
      <c r="C621" s="1205" t="s">
        <v>17</v>
      </c>
      <c r="D621" s="1205" t="s">
        <v>24</v>
      </c>
      <c r="E621" s="1206" t="s">
        <v>186</v>
      </c>
    </row>
    <row r="622" spans="2:5" x14ac:dyDescent="0.25">
      <c r="B622" s="1205" t="s">
        <v>2442</v>
      </c>
      <c r="C622" s="1205" t="s">
        <v>17</v>
      </c>
      <c r="D622" s="1207">
        <v>77</v>
      </c>
      <c r="E622" s="1206" t="s">
        <v>4000</v>
      </c>
    </row>
    <row r="623" spans="2:5" x14ac:dyDescent="0.25">
      <c r="B623" s="1205" t="s">
        <v>2442</v>
      </c>
      <c r="C623" s="1205" t="s">
        <v>17</v>
      </c>
      <c r="D623" s="1207">
        <v>78</v>
      </c>
      <c r="E623" s="1206" t="s">
        <v>4001</v>
      </c>
    </row>
    <row r="624" spans="2:5" x14ac:dyDescent="0.25">
      <c r="B624" s="1205" t="s">
        <v>2442</v>
      </c>
      <c r="C624" s="1205" t="s">
        <v>17</v>
      </c>
      <c r="D624" s="1207">
        <v>99</v>
      </c>
      <c r="E624" s="1206" t="s">
        <v>4002</v>
      </c>
    </row>
    <row r="625" spans="2:5" x14ac:dyDescent="0.25">
      <c r="B625" s="1205" t="s">
        <v>2442</v>
      </c>
      <c r="C625" s="1205" t="s">
        <v>22</v>
      </c>
      <c r="D625" s="1205" t="s">
        <v>24</v>
      </c>
      <c r="E625" s="1206" t="s">
        <v>4003</v>
      </c>
    </row>
    <row r="626" spans="2:5" x14ac:dyDescent="0.25">
      <c r="B626" s="1205" t="s">
        <v>2442</v>
      </c>
      <c r="C626" s="1205" t="s">
        <v>22</v>
      </c>
      <c r="D626" s="1207">
        <v>78</v>
      </c>
      <c r="E626" s="1206" t="s">
        <v>4004</v>
      </c>
    </row>
    <row r="627" spans="2:5" x14ac:dyDescent="0.25">
      <c r="B627" s="1205" t="s">
        <v>2442</v>
      </c>
      <c r="C627" s="1205" t="s">
        <v>22</v>
      </c>
      <c r="D627" s="1207">
        <v>99</v>
      </c>
      <c r="E627" s="1206" t="s">
        <v>4005</v>
      </c>
    </row>
    <row r="628" spans="2:5" x14ac:dyDescent="0.25">
      <c r="B628" s="1205" t="s">
        <v>2442</v>
      </c>
      <c r="C628" s="1205" t="s">
        <v>11</v>
      </c>
      <c r="D628" s="1205" t="s">
        <v>24</v>
      </c>
      <c r="E628" s="1206" t="s">
        <v>2544</v>
      </c>
    </row>
    <row r="629" spans="2:5" x14ac:dyDescent="0.25">
      <c r="B629" s="1205" t="s">
        <v>2442</v>
      </c>
      <c r="C629" s="1205" t="s">
        <v>11</v>
      </c>
      <c r="D629" s="1207">
        <v>77</v>
      </c>
      <c r="E629" s="1206" t="s">
        <v>4006</v>
      </c>
    </row>
    <row r="630" spans="2:5" x14ac:dyDescent="0.25">
      <c r="B630" s="1205" t="s">
        <v>2442</v>
      </c>
      <c r="C630" s="1205" t="s">
        <v>11</v>
      </c>
      <c r="D630" s="1207">
        <v>78</v>
      </c>
      <c r="E630" s="1206" t="s">
        <v>4007</v>
      </c>
    </row>
    <row r="631" spans="2:5" x14ac:dyDescent="0.25">
      <c r="B631" s="1205" t="s">
        <v>2442</v>
      </c>
      <c r="C631" s="1205" t="s">
        <v>11</v>
      </c>
      <c r="D631" s="1207">
        <v>99</v>
      </c>
      <c r="E631" s="1206" t="s">
        <v>4008</v>
      </c>
    </row>
    <row r="632" spans="2:5" x14ac:dyDescent="0.25">
      <c r="B632" s="1205" t="s">
        <v>2442</v>
      </c>
      <c r="C632" s="1205" t="s">
        <v>10</v>
      </c>
      <c r="D632" s="1205" t="s">
        <v>24</v>
      </c>
      <c r="E632" s="1206" t="s">
        <v>4009</v>
      </c>
    </row>
    <row r="633" spans="2:5" x14ac:dyDescent="0.25">
      <c r="B633" s="1205" t="s">
        <v>2442</v>
      </c>
      <c r="C633" s="1205" t="s">
        <v>10</v>
      </c>
      <c r="D633" s="1207">
        <v>77</v>
      </c>
      <c r="E633" s="1206" t="s">
        <v>4010</v>
      </c>
    </row>
    <row r="634" spans="2:5" x14ac:dyDescent="0.25">
      <c r="B634" s="1205" t="s">
        <v>2442</v>
      </c>
      <c r="C634" s="1205" t="s">
        <v>10</v>
      </c>
      <c r="D634" s="1207">
        <v>78</v>
      </c>
      <c r="E634" s="1206" t="s">
        <v>4011</v>
      </c>
    </row>
    <row r="635" spans="2:5" x14ac:dyDescent="0.25">
      <c r="B635" s="1205" t="s">
        <v>2442</v>
      </c>
      <c r="C635" s="1205" t="s">
        <v>10</v>
      </c>
      <c r="D635" s="1207">
        <v>99</v>
      </c>
      <c r="E635" s="1206" t="s">
        <v>4012</v>
      </c>
    </row>
    <row r="636" spans="2:5" x14ac:dyDescent="0.25">
      <c r="B636" s="1205" t="s">
        <v>2442</v>
      </c>
      <c r="C636" s="1205" t="s">
        <v>145</v>
      </c>
      <c r="D636" s="1205" t="s">
        <v>24</v>
      </c>
      <c r="E636" s="1206" t="s">
        <v>2545</v>
      </c>
    </row>
    <row r="637" spans="2:5" x14ac:dyDescent="0.25">
      <c r="B637" s="1205" t="s">
        <v>2442</v>
      </c>
      <c r="C637" s="1205" t="s">
        <v>145</v>
      </c>
      <c r="D637" s="1207">
        <v>78</v>
      </c>
      <c r="E637" s="1206" t="s">
        <v>4013</v>
      </c>
    </row>
    <row r="638" spans="2:5" x14ac:dyDescent="0.25">
      <c r="B638" s="1205" t="s">
        <v>2442</v>
      </c>
      <c r="C638" s="1205" t="s">
        <v>145</v>
      </c>
      <c r="D638" s="1207">
        <v>99</v>
      </c>
      <c r="E638" s="1206" t="s">
        <v>4014</v>
      </c>
    </row>
    <row r="639" spans="2:5" x14ac:dyDescent="0.25">
      <c r="B639" s="1205" t="s">
        <v>2442</v>
      </c>
      <c r="C639" s="1207">
        <v>99</v>
      </c>
      <c r="D639" s="1205" t="s">
        <v>24</v>
      </c>
      <c r="E639" s="1206" t="s">
        <v>4015</v>
      </c>
    </row>
    <row r="640" spans="2:5" x14ac:dyDescent="0.25">
      <c r="B640" s="1205" t="s">
        <v>2442</v>
      </c>
      <c r="C640" s="1207">
        <v>99</v>
      </c>
      <c r="D640" s="1207">
        <v>77</v>
      </c>
      <c r="E640" s="1206" t="s">
        <v>4016</v>
      </c>
    </row>
    <row r="641" spans="2:5" x14ac:dyDescent="0.25">
      <c r="B641" s="1205" t="s">
        <v>2442</v>
      </c>
      <c r="C641" s="1207">
        <v>99</v>
      </c>
      <c r="D641" s="1207">
        <v>78</v>
      </c>
      <c r="E641" s="1206" t="s">
        <v>4017</v>
      </c>
    </row>
    <row r="642" spans="2:5" x14ac:dyDescent="0.25">
      <c r="B642" s="1205" t="s">
        <v>2442</v>
      </c>
      <c r="C642" s="1207">
        <v>99</v>
      </c>
      <c r="D642" s="1207">
        <v>99</v>
      </c>
      <c r="E642" s="1206" t="s">
        <v>4018</v>
      </c>
    </row>
    <row r="643" spans="2:5" x14ac:dyDescent="0.25">
      <c r="B643" s="1205" t="s">
        <v>4019</v>
      </c>
      <c r="C643" s="1205" t="s">
        <v>23</v>
      </c>
      <c r="D643" s="1205" t="s">
        <v>24</v>
      </c>
      <c r="E643" s="1206" t="s">
        <v>4020</v>
      </c>
    </row>
    <row r="644" spans="2:5" x14ac:dyDescent="0.25">
      <c r="B644" s="1205" t="s">
        <v>4019</v>
      </c>
      <c r="C644" s="1205" t="s">
        <v>23</v>
      </c>
      <c r="D644" s="1207">
        <v>78</v>
      </c>
      <c r="E644" s="1206" t="s">
        <v>4021</v>
      </c>
    </row>
    <row r="645" spans="2:5" x14ac:dyDescent="0.25">
      <c r="B645" s="1205" t="s">
        <v>4019</v>
      </c>
      <c r="C645" s="1205" t="s">
        <v>23</v>
      </c>
      <c r="D645" s="1207">
        <v>99</v>
      </c>
      <c r="E645" s="1206" t="s">
        <v>4022</v>
      </c>
    </row>
    <row r="646" spans="2:5" x14ac:dyDescent="0.25">
      <c r="B646" s="1205" t="s">
        <v>2443</v>
      </c>
      <c r="C646" s="1205" t="s">
        <v>23</v>
      </c>
      <c r="D646" s="1205" t="s">
        <v>24</v>
      </c>
      <c r="E646" s="1206" t="s">
        <v>4023</v>
      </c>
    </row>
    <row r="647" spans="2:5" x14ac:dyDescent="0.25">
      <c r="B647" s="1205" t="s">
        <v>2443</v>
      </c>
      <c r="C647" s="1205" t="s">
        <v>23</v>
      </c>
      <c r="D647" s="1207">
        <v>78</v>
      </c>
      <c r="E647" s="1206" t="s">
        <v>4024</v>
      </c>
    </row>
    <row r="648" spans="2:5" x14ac:dyDescent="0.25">
      <c r="B648" s="1205" t="s">
        <v>2443</v>
      </c>
      <c r="C648" s="1205" t="s">
        <v>23</v>
      </c>
      <c r="D648" s="1207">
        <v>99</v>
      </c>
      <c r="E648" s="1206" t="s">
        <v>4025</v>
      </c>
    </row>
    <row r="649" spans="2:5" x14ac:dyDescent="0.25">
      <c r="B649" s="1205" t="s">
        <v>2444</v>
      </c>
      <c r="C649" s="1205" t="s">
        <v>23</v>
      </c>
      <c r="D649" s="1205" t="s">
        <v>24</v>
      </c>
      <c r="E649" s="1206" t="s">
        <v>4026</v>
      </c>
    </row>
    <row r="650" spans="2:5" x14ac:dyDescent="0.25">
      <c r="B650" s="1205" t="s">
        <v>2444</v>
      </c>
      <c r="C650" s="1205" t="s">
        <v>23</v>
      </c>
      <c r="D650" s="1207">
        <v>77</v>
      </c>
      <c r="E650" s="1206" t="s">
        <v>4027</v>
      </c>
    </row>
    <row r="651" spans="2:5" x14ac:dyDescent="0.25">
      <c r="B651" s="1205" t="s">
        <v>2444</v>
      </c>
      <c r="C651" s="1205" t="s">
        <v>23</v>
      </c>
      <c r="D651" s="1207">
        <v>78</v>
      </c>
      <c r="E651" s="1206" t="s">
        <v>4028</v>
      </c>
    </row>
    <row r="652" spans="2:5" x14ac:dyDescent="0.25">
      <c r="B652" s="1205" t="s">
        <v>2444</v>
      </c>
      <c r="C652" s="1205" t="s">
        <v>23</v>
      </c>
      <c r="D652" s="1207">
        <v>99</v>
      </c>
      <c r="E652" s="1206" t="s">
        <v>4029</v>
      </c>
    </row>
    <row r="653" spans="2:5" x14ac:dyDescent="0.25">
      <c r="B653" s="1205" t="s">
        <v>2445</v>
      </c>
      <c r="C653" s="1205" t="s">
        <v>23</v>
      </c>
      <c r="D653" s="1205" t="s">
        <v>24</v>
      </c>
      <c r="E653" s="1206" t="s">
        <v>3825</v>
      </c>
    </row>
    <row r="654" spans="2:5" x14ac:dyDescent="0.25">
      <c r="B654" s="1205" t="s">
        <v>2445</v>
      </c>
      <c r="C654" s="1205" t="s">
        <v>23</v>
      </c>
      <c r="D654" s="1207">
        <v>77</v>
      </c>
      <c r="E654" s="1206" t="s">
        <v>4030</v>
      </c>
    </row>
    <row r="655" spans="2:5" x14ac:dyDescent="0.25">
      <c r="B655" s="1205" t="s">
        <v>2445</v>
      </c>
      <c r="C655" s="1205" t="s">
        <v>23</v>
      </c>
      <c r="D655" s="1207">
        <v>78</v>
      </c>
      <c r="E655" s="1206" t="s">
        <v>4031</v>
      </c>
    </row>
    <row r="656" spans="2:5" x14ac:dyDescent="0.25">
      <c r="B656" s="1205" t="s">
        <v>2445</v>
      </c>
      <c r="C656" s="1205" t="s">
        <v>23</v>
      </c>
      <c r="D656" s="1207">
        <v>99</v>
      </c>
      <c r="E656" s="1206" t="s">
        <v>4032</v>
      </c>
    </row>
    <row r="657" spans="2:5" x14ac:dyDescent="0.25">
      <c r="B657" s="1205" t="s">
        <v>4033</v>
      </c>
      <c r="C657" s="1205" t="s">
        <v>23</v>
      </c>
      <c r="D657" s="1205" t="s">
        <v>24</v>
      </c>
      <c r="E657" s="1206" t="s">
        <v>4034</v>
      </c>
    </row>
    <row r="658" spans="2:5" x14ac:dyDescent="0.25">
      <c r="B658" s="1205" t="s">
        <v>4033</v>
      </c>
      <c r="C658" s="1205" t="s">
        <v>23</v>
      </c>
      <c r="D658" s="1207">
        <v>78</v>
      </c>
      <c r="E658" s="1206" t="s">
        <v>4035</v>
      </c>
    </row>
    <row r="659" spans="2:5" x14ac:dyDescent="0.25">
      <c r="B659" s="1205" t="s">
        <v>4033</v>
      </c>
      <c r="C659" s="1205" t="s">
        <v>23</v>
      </c>
      <c r="D659" s="1207">
        <v>99</v>
      </c>
      <c r="E659" s="1206" t="s">
        <v>4036</v>
      </c>
    </row>
    <row r="660" spans="2:5" x14ac:dyDescent="0.25">
      <c r="B660" s="1205" t="s">
        <v>2446</v>
      </c>
      <c r="C660" s="1205" t="s">
        <v>23</v>
      </c>
      <c r="D660" s="1205" t="s">
        <v>24</v>
      </c>
      <c r="E660" s="1206" t="s">
        <v>4037</v>
      </c>
    </row>
    <row r="661" spans="2:5" x14ac:dyDescent="0.25">
      <c r="B661" s="1205" t="s">
        <v>2446</v>
      </c>
      <c r="C661" s="1205" t="s">
        <v>23</v>
      </c>
      <c r="D661" s="1207">
        <v>77</v>
      </c>
      <c r="E661" s="1206" t="s">
        <v>4038</v>
      </c>
    </row>
    <row r="662" spans="2:5" x14ac:dyDescent="0.25">
      <c r="B662" s="1205" t="s">
        <v>2446</v>
      </c>
      <c r="C662" s="1205" t="s">
        <v>23</v>
      </c>
      <c r="D662" s="1207">
        <v>78</v>
      </c>
      <c r="E662" s="1206" t="s">
        <v>4039</v>
      </c>
    </row>
    <row r="663" spans="2:5" x14ac:dyDescent="0.25">
      <c r="B663" s="1205" t="s">
        <v>2446</v>
      </c>
      <c r="C663" s="1205" t="s">
        <v>23</v>
      </c>
      <c r="D663" s="1207">
        <v>99</v>
      </c>
      <c r="E663" s="1206" t="s">
        <v>4040</v>
      </c>
    </row>
    <row r="664" spans="2:5" x14ac:dyDescent="0.25">
      <c r="B664" s="1205" t="s">
        <v>2447</v>
      </c>
      <c r="C664" s="1205" t="s">
        <v>23</v>
      </c>
      <c r="D664" s="1205" t="s">
        <v>24</v>
      </c>
      <c r="E664" s="1206" t="s">
        <v>2546</v>
      </c>
    </row>
    <row r="665" spans="2:5" x14ac:dyDescent="0.25">
      <c r="B665" s="1205" t="s">
        <v>2447</v>
      </c>
      <c r="C665" s="1205" t="s">
        <v>23</v>
      </c>
      <c r="D665" s="1207">
        <v>78</v>
      </c>
      <c r="E665" s="1206" t="s">
        <v>4041</v>
      </c>
    </row>
    <row r="666" spans="2:5" x14ac:dyDescent="0.25">
      <c r="B666" s="1205" t="s">
        <v>2447</v>
      </c>
      <c r="C666" s="1207">
        <v>99</v>
      </c>
      <c r="D666" s="1205" t="s">
        <v>24</v>
      </c>
      <c r="E666" s="1206" t="s">
        <v>188</v>
      </c>
    </row>
    <row r="667" spans="2:5" x14ac:dyDescent="0.25">
      <c r="B667" s="1205" t="s">
        <v>2447</v>
      </c>
      <c r="C667" s="1207">
        <v>99</v>
      </c>
      <c r="D667" s="1207">
        <v>77</v>
      </c>
      <c r="E667" s="1206" t="s">
        <v>4042</v>
      </c>
    </row>
    <row r="668" spans="2:5" x14ac:dyDescent="0.25">
      <c r="B668" s="1205" t="s">
        <v>2447</v>
      </c>
      <c r="C668" s="1207">
        <v>99</v>
      </c>
      <c r="D668" s="1207">
        <v>78</v>
      </c>
      <c r="E668" s="1206" t="s">
        <v>4043</v>
      </c>
    </row>
    <row r="669" spans="2:5" x14ac:dyDescent="0.25">
      <c r="B669" s="1205" t="s">
        <v>2447</v>
      </c>
      <c r="C669" s="1207">
        <v>99</v>
      </c>
      <c r="D669" s="1207">
        <v>99</v>
      </c>
      <c r="E669" s="1206" t="s">
        <v>4044</v>
      </c>
    </row>
    <row r="670" spans="2:5" x14ac:dyDescent="0.25">
      <c r="B670" s="1205" t="s">
        <v>2448</v>
      </c>
      <c r="C670" s="1205" t="s">
        <v>23</v>
      </c>
      <c r="D670" s="1205" t="s">
        <v>24</v>
      </c>
      <c r="E670" s="1206" t="s">
        <v>2547</v>
      </c>
    </row>
    <row r="671" spans="2:5" x14ac:dyDescent="0.25">
      <c r="B671" s="1205" t="s">
        <v>2448</v>
      </c>
      <c r="C671" s="1205" t="s">
        <v>23</v>
      </c>
      <c r="D671" s="1207">
        <v>78</v>
      </c>
      <c r="E671" s="1206" t="s">
        <v>4045</v>
      </c>
    </row>
    <row r="672" spans="2:5" x14ac:dyDescent="0.25">
      <c r="B672" s="1205" t="s">
        <v>2448</v>
      </c>
      <c r="C672" s="1205" t="s">
        <v>18</v>
      </c>
      <c r="D672" s="1205" t="s">
        <v>24</v>
      </c>
      <c r="E672" s="1206" t="s">
        <v>4046</v>
      </c>
    </row>
    <row r="673" spans="2:5" x14ac:dyDescent="0.25">
      <c r="B673" s="1205" t="s">
        <v>2448</v>
      </c>
      <c r="C673" s="1205" t="s">
        <v>18</v>
      </c>
      <c r="D673" s="1207">
        <v>78</v>
      </c>
      <c r="E673" s="1206" t="s">
        <v>4047</v>
      </c>
    </row>
    <row r="674" spans="2:5" x14ac:dyDescent="0.25">
      <c r="B674" s="1205" t="s">
        <v>2448</v>
      </c>
      <c r="C674" s="1207">
        <v>99</v>
      </c>
      <c r="D674" s="1205" t="s">
        <v>24</v>
      </c>
      <c r="E674" s="1206" t="s">
        <v>1655</v>
      </c>
    </row>
    <row r="675" spans="2:5" x14ac:dyDescent="0.25">
      <c r="B675" s="1205" t="s">
        <v>2448</v>
      </c>
      <c r="C675" s="1207">
        <v>99</v>
      </c>
      <c r="D675" s="1207">
        <v>77</v>
      </c>
      <c r="E675" s="1206" t="s">
        <v>4048</v>
      </c>
    </row>
    <row r="676" spans="2:5" x14ac:dyDescent="0.25">
      <c r="B676" s="1205" t="s">
        <v>2448</v>
      </c>
      <c r="C676" s="1207">
        <v>99</v>
      </c>
      <c r="D676" s="1207">
        <v>78</v>
      </c>
      <c r="E676" s="1206" t="s">
        <v>4049</v>
      </c>
    </row>
    <row r="677" spans="2:5" x14ac:dyDescent="0.25">
      <c r="B677" s="1205" t="s">
        <v>2448</v>
      </c>
      <c r="C677" s="1207">
        <v>99</v>
      </c>
      <c r="D677" s="1207">
        <v>99</v>
      </c>
      <c r="E677" s="1206" t="s">
        <v>4050</v>
      </c>
    </row>
    <row r="678" spans="2:5" x14ac:dyDescent="0.25">
      <c r="B678" s="1205" t="s">
        <v>2449</v>
      </c>
      <c r="C678" s="1205" t="s">
        <v>23</v>
      </c>
      <c r="D678" s="1205" t="s">
        <v>24</v>
      </c>
      <c r="E678" s="1206" t="s">
        <v>2548</v>
      </c>
    </row>
    <row r="679" spans="2:5" x14ac:dyDescent="0.25">
      <c r="B679" s="1205" t="s">
        <v>2449</v>
      </c>
      <c r="C679" s="1205" t="s">
        <v>23</v>
      </c>
      <c r="D679" s="1207">
        <v>77</v>
      </c>
      <c r="E679" s="1206" t="s">
        <v>4051</v>
      </c>
    </row>
    <row r="680" spans="2:5" x14ac:dyDescent="0.25">
      <c r="B680" s="1205" t="s">
        <v>2449</v>
      </c>
      <c r="C680" s="1205" t="s">
        <v>23</v>
      </c>
      <c r="D680" s="1207">
        <v>78</v>
      </c>
      <c r="E680" s="1206" t="s">
        <v>4052</v>
      </c>
    </row>
    <row r="681" spans="2:5" x14ac:dyDescent="0.25">
      <c r="B681" s="1205" t="s">
        <v>2449</v>
      </c>
      <c r="C681" s="1205" t="s">
        <v>23</v>
      </c>
      <c r="D681" s="1207">
        <v>99</v>
      </c>
      <c r="E681" s="1206" t="s">
        <v>4053</v>
      </c>
    </row>
    <row r="682" spans="2:5" x14ac:dyDescent="0.25">
      <c r="B682" s="1205" t="s">
        <v>2450</v>
      </c>
      <c r="C682" s="1205" t="s">
        <v>23</v>
      </c>
      <c r="D682" s="1205" t="s">
        <v>24</v>
      </c>
      <c r="E682" s="1206" t="s">
        <v>2549</v>
      </c>
    </row>
    <row r="683" spans="2:5" x14ac:dyDescent="0.25">
      <c r="B683" s="1205" t="s">
        <v>2450</v>
      </c>
      <c r="C683" s="1205" t="s">
        <v>23</v>
      </c>
      <c r="D683" s="1207">
        <v>77</v>
      </c>
      <c r="E683" s="1206" t="s">
        <v>4054</v>
      </c>
    </row>
    <row r="684" spans="2:5" x14ac:dyDescent="0.25">
      <c r="B684" s="1205" t="s">
        <v>2450</v>
      </c>
      <c r="C684" s="1205" t="s">
        <v>23</v>
      </c>
      <c r="D684" s="1207">
        <v>78</v>
      </c>
      <c r="E684" s="1206" t="s">
        <v>4055</v>
      </c>
    </row>
    <row r="685" spans="2:5" x14ac:dyDescent="0.25">
      <c r="B685" s="1205" t="s">
        <v>2450</v>
      </c>
      <c r="C685" s="1205" t="s">
        <v>23</v>
      </c>
      <c r="D685" s="1207">
        <v>99</v>
      </c>
      <c r="E685" s="1206" t="s">
        <v>4056</v>
      </c>
    </row>
    <row r="686" spans="2:5" x14ac:dyDescent="0.25">
      <c r="B686" s="1205" t="s">
        <v>2451</v>
      </c>
      <c r="C686" s="1205" t="s">
        <v>23</v>
      </c>
      <c r="D686" s="1205" t="s">
        <v>24</v>
      </c>
      <c r="E686" s="1206" t="s">
        <v>4057</v>
      </c>
    </row>
    <row r="687" spans="2:5" x14ac:dyDescent="0.25">
      <c r="B687" s="1205" t="s">
        <v>2451</v>
      </c>
      <c r="C687" s="1205" t="s">
        <v>23</v>
      </c>
      <c r="D687" s="1207">
        <v>78</v>
      </c>
      <c r="E687" s="1206" t="s">
        <v>4058</v>
      </c>
    </row>
    <row r="688" spans="2:5" x14ac:dyDescent="0.25">
      <c r="B688" s="1205" t="s">
        <v>2451</v>
      </c>
      <c r="C688" s="1207">
        <v>99</v>
      </c>
      <c r="D688" s="1205" t="s">
        <v>24</v>
      </c>
      <c r="E688" s="1206" t="s">
        <v>188</v>
      </c>
    </row>
    <row r="689" spans="2:5" x14ac:dyDescent="0.25">
      <c r="B689" s="1205" t="s">
        <v>2451</v>
      </c>
      <c r="C689" s="1207">
        <v>99</v>
      </c>
      <c r="D689" s="1207">
        <v>77</v>
      </c>
      <c r="E689" s="1206" t="s">
        <v>4059</v>
      </c>
    </row>
    <row r="690" spans="2:5" x14ac:dyDescent="0.25">
      <c r="B690" s="1205" t="s">
        <v>2451</v>
      </c>
      <c r="C690" s="1207">
        <v>99</v>
      </c>
      <c r="D690" s="1207">
        <v>78</v>
      </c>
      <c r="E690" s="1206" t="s">
        <v>4060</v>
      </c>
    </row>
    <row r="691" spans="2:5" x14ac:dyDescent="0.25">
      <c r="B691" s="1205" t="s">
        <v>2451</v>
      </c>
      <c r="C691" s="1207">
        <v>99</v>
      </c>
      <c r="D691" s="1207">
        <v>99</v>
      </c>
      <c r="E691" s="1206" t="s">
        <v>4061</v>
      </c>
    </row>
    <row r="692" spans="2:5" x14ac:dyDescent="0.25">
      <c r="B692" s="1205" t="s">
        <v>2452</v>
      </c>
      <c r="C692" s="1205" t="s">
        <v>23</v>
      </c>
      <c r="D692" s="1205" t="s">
        <v>24</v>
      </c>
      <c r="E692" s="1206" t="s">
        <v>2550</v>
      </c>
    </row>
    <row r="693" spans="2:5" x14ac:dyDescent="0.25">
      <c r="B693" s="1205" t="s">
        <v>2452</v>
      </c>
      <c r="C693" s="1205" t="s">
        <v>23</v>
      </c>
      <c r="D693" s="1207">
        <v>77</v>
      </c>
      <c r="E693" s="1206" t="s">
        <v>4062</v>
      </c>
    </row>
    <row r="694" spans="2:5" x14ac:dyDescent="0.25">
      <c r="B694" s="1205" t="s">
        <v>2452</v>
      </c>
      <c r="C694" s="1205" t="s">
        <v>23</v>
      </c>
      <c r="D694" s="1207">
        <v>78</v>
      </c>
      <c r="E694" s="1206" t="s">
        <v>4063</v>
      </c>
    </row>
    <row r="695" spans="2:5" x14ac:dyDescent="0.25">
      <c r="B695" s="1205" t="s">
        <v>2452</v>
      </c>
      <c r="C695" s="1205" t="s">
        <v>23</v>
      </c>
      <c r="D695" s="1207">
        <v>99</v>
      </c>
      <c r="E695" s="1206" t="s">
        <v>4064</v>
      </c>
    </row>
    <row r="696" spans="2:5" x14ac:dyDescent="0.25">
      <c r="B696" s="1205" t="s">
        <v>2453</v>
      </c>
      <c r="C696" s="1205" t="s">
        <v>23</v>
      </c>
      <c r="D696" s="1205" t="s">
        <v>24</v>
      </c>
      <c r="E696" s="1206" t="s">
        <v>2551</v>
      </c>
    </row>
    <row r="697" spans="2:5" x14ac:dyDescent="0.25">
      <c r="B697" s="1205" t="s">
        <v>2453</v>
      </c>
      <c r="C697" s="1205" t="s">
        <v>23</v>
      </c>
      <c r="D697" s="1207">
        <v>77</v>
      </c>
      <c r="E697" s="1206" t="s">
        <v>4065</v>
      </c>
    </row>
    <row r="698" spans="2:5" x14ac:dyDescent="0.25">
      <c r="B698" s="1205" t="s">
        <v>2453</v>
      </c>
      <c r="C698" s="1205" t="s">
        <v>23</v>
      </c>
      <c r="D698" s="1207">
        <v>78</v>
      </c>
      <c r="E698" s="1206" t="s">
        <v>4066</v>
      </c>
    </row>
    <row r="699" spans="2:5" x14ac:dyDescent="0.25">
      <c r="B699" s="1205" t="s">
        <v>2453</v>
      </c>
      <c r="C699" s="1205" t="s">
        <v>23</v>
      </c>
      <c r="D699" s="1207">
        <v>99</v>
      </c>
      <c r="E699" s="1206" t="s">
        <v>4067</v>
      </c>
    </row>
    <row r="700" spans="2:5" x14ac:dyDescent="0.25">
      <c r="B700" s="1205" t="s">
        <v>2454</v>
      </c>
      <c r="C700" s="1205" t="s">
        <v>23</v>
      </c>
      <c r="D700" s="1205" t="s">
        <v>24</v>
      </c>
      <c r="E700" s="1206" t="s">
        <v>4068</v>
      </c>
    </row>
    <row r="701" spans="2:5" x14ac:dyDescent="0.25">
      <c r="B701" s="1205" t="s">
        <v>2454</v>
      </c>
      <c r="C701" s="1205" t="s">
        <v>23</v>
      </c>
      <c r="D701" s="1207">
        <v>78</v>
      </c>
      <c r="E701" s="1206" t="s">
        <v>4069</v>
      </c>
    </row>
    <row r="702" spans="2:5" x14ac:dyDescent="0.25">
      <c r="B702" s="1205" t="s">
        <v>2454</v>
      </c>
      <c r="C702" s="1205" t="s">
        <v>23</v>
      </c>
      <c r="D702" s="1207">
        <v>99</v>
      </c>
      <c r="E702" s="1206" t="s">
        <v>4070</v>
      </c>
    </row>
    <row r="703" spans="2:5" x14ac:dyDescent="0.25">
      <c r="B703" s="1205" t="s">
        <v>2455</v>
      </c>
      <c r="C703" s="1205" t="s">
        <v>23</v>
      </c>
      <c r="D703" s="1205" t="s">
        <v>24</v>
      </c>
      <c r="E703" s="1206" t="s">
        <v>4071</v>
      </c>
    </row>
    <row r="704" spans="2:5" x14ac:dyDescent="0.25">
      <c r="B704" s="1205" t="s">
        <v>2455</v>
      </c>
      <c r="C704" s="1205" t="s">
        <v>23</v>
      </c>
      <c r="D704" s="1207">
        <v>78</v>
      </c>
      <c r="E704" s="1206" t="s">
        <v>4072</v>
      </c>
    </row>
    <row r="705" spans="2:5" x14ac:dyDescent="0.25">
      <c r="B705" s="1205" t="s">
        <v>2455</v>
      </c>
      <c r="C705" s="1205" t="s">
        <v>23</v>
      </c>
      <c r="D705" s="1207">
        <v>99</v>
      </c>
      <c r="E705" s="1206" t="s">
        <v>4073</v>
      </c>
    </row>
    <row r="706" spans="2:5" x14ac:dyDescent="0.25">
      <c r="B706" s="1205" t="s">
        <v>2456</v>
      </c>
      <c r="C706" s="1205" t="s">
        <v>23</v>
      </c>
      <c r="D706" s="1205" t="s">
        <v>24</v>
      </c>
      <c r="E706" s="1206" t="s">
        <v>4074</v>
      </c>
    </row>
    <row r="707" spans="2:5" x14ac:dyDescent="0.25">
      <c r="B707" s="1205" t="s">
        <v>2456</v>
      </c>
      <c r="C707" s="1205" t="s">
        <v>23</v>
      </c>
      <c r="D707" s="1207">
        <v>78</v>
      </c>
      <c r="E707" s="1206" t="s">
        <v>4075</v>
      </c>
    </row>
    <row r="708" spans="2:5" x14ac:dyDescent="0.25">
      <c r="B708" s="1205" t="s">
        <v>2456</v>
      </c>
      <c r="C708" s="1207">
        <v>99</v>
      </c>
      <c r="D708" s="1205" t="s">
        <v>24</v>
      </c>
      <c r="E708" s="1206" t="s">
        <v>188</v>
      </c>
    </row>
    <row r="709" spans="2:5" x14ac:dyDescent="0.25">
      <c r="B709" s="1205" t="s">
        <v>2456</v>
      </c>
      <c r="C709" s="1207">
        <v>99</v>
      </c>
      <c r="D709" s="1207">
        <v>78</v>
      </c>
      <c r="E709" s="1206" t="s">
        <v>4076</v>
      </c>
    </row>
    <row r="710" spans="2:5" x14ac:dyDescent="0.25">
      <c r="B710" s="1205" t="s">
        <v>2456</v>
      </c>
      <c r="C710" s="1207">
        <v>99</v>
      </c>
      <c r="D710" s="1207">
        <v>99</v>
      </c>
      <c r="E710" s="1206" t="s">
        <v>4077</v>
      </c>
    </row>
    <row r="711" spans="2:5" x14ac:dyDescent="0.25">
      <c r="B711" s="1205" t="s">
        <v>2457</v>
      </c>
      <c r="C711" s="1205" t="s">
        <v>23</v>
      </c>
      <c r="D711" s="1205" t="s">
        <v>24</v>
      </c>
      <c r="E711" s="1206" t="s">
        <v>4078</v>
      </c>
    </row>
    <row r="712" spans="2:5" x14ac:dyDescent="0.25">
      <c r="B712" s="1205" t="s">
        <v>2457</v>
      </c>
      <c r="C712" s="1205" t="s">
        <v>23</v>
      </c>
      <c r="D712" s="1207">
        <v>78</v>
      </c>
      <c r="E712" s="1206" t="s">
        <v>4079</v>
      </c>
    </row>
    <row r="713" spans="2:5" x14ac:dyDescent="0.25">
      <c r="B713" s="1205" t="s">
        <v>2457</v>
      </c>
      <c r="C713" s="1207">
        <v>99</v>
      </c>
      <c r="D713" s="1205" t="s">
        <v>24</v>
      </c>
      <c r="E713" s="1206" t="s">
        <v>188</v>
      </c>
    </row>
    <row r="714" spans="2:5" x14ac:dyDescent="0.25">
      <c r="B714" s="1205" t="s">
        <v>2457</v>
      </c>
      <c r="C714" s="1207">
        <v>99</v>
      </c>
      <c r="D714" s="1207">
        <v>77</v>
      </c>
      <c r="E714" s="1206" t="s">
        <v>4080</v>
      </c>
    </row>
    <row r="715" spans="2:5" x14ac:dyDescent="0.25">
      <c r="B715" s="1205" t="s">
        <v>2457</v>
      </c>
      <c r="C715" s="1207">
        <v>99</v>
      </c>
      <c r="D715" s="1207">
        <v>78</v>
      </c>
      <c r="E715" s="1206" t="s">
        <v>4081</v>
      </c>
    </row>
    <row r="716" spans="2:5" x14ac:dyDescent="0.25">
      <c r="B716" s="1205" t="s">
        <v>2457</v>
      </c>
      <c r="C716" s="1207">
        <v>99</v>
      </c>
      <c r="D716" s="1207">
        <v>99</v>
      </c>
      <c r="E716" s="1206" t="s">
        <v>4082</v>
      </c>
    </row>
    <row r="717" spans="2:5" x14ac:dyDescent="0.25">
      <c r="B717" s="1205" t="s">
        <v>2458</v>
      </c>
      <c r="C717" s="1205" t="s">
        <v>23</v>
      </c>
      <c r="D717" s="1205" t="s">
        <v>24</v>
      </c>
      <c r="E717" s="1206" t="s">
        <v>4083</v>
      </c>
    </row>
    <row r="718" spans="2:5" x14ac:dyDescent="0.25">
      <c r="B718" s="1205" t="s">
        <v>2458</v>
      </c>
      <c r="C718" s="1205" t="s">
        <v>23</v>
      </c>
      <c r="D718" s="1207">
        <v>77</v>
      </c>
      <c r="E718" s="1206" t="s">
        <v>4084</v>
      </c>
    </row>
    <row r="719" spans="2:5" x14ac:dyDescent="0.25">
      <c r="B719" s="1205" t="s">
        <v>2458</v>
      </c>
      <c r="C719" s="1205" t="s">
        <v>23</v>
      </c>
      <c r="D719" s="1207">
        <v>78</v>
      </c>
      <c r="E719" s="1206" t="s">
        <v>4085</v>
      </c>
    </row>
    <row r="720" spans="2:5" x14ac:dyDescent="0.25">
      <c r="B720" s="1205" t="s">
        <v>2458</v>
      </c>
      <c r="C720" s="1205" t="s">
        <v>23</v>
      </c>
      <c r="D720" s="1207">
        <v>99</v>
      </c>
      <c r="E720" s="1206" t="s">
        <v>4086</v>
      </c>
    </row>
    <row r="721" spans="2:5" x14ac:dyDescent="0.25">
      <c r="B721" s="1205" t="s">
        <v>2459</v>
      </c>
      <c r="C721" s="1205" t="s">
        <v>23</v>
      </c>
      <c r="D721" s="1205" t="s">
        <v>24</v>
      </c>
      <c r="E721" s="1206" t="s">
        <v>4087</v>
      </c>
    </row>
    <row r="722" spans="2:5" x14ac:dyDescent="0.25">
      <c r="B722" s="1205" t="s">
        <v>2459</v>
      </c>
      <c r="C722" s="1205" t="s">
        <v>23</v>
      </c>
      <c r="D722" s="1207">
        <v>77</v>
      </c>
      <c r="E722" s="1206" t="s">
        <v>4088</v>
      </c>
    </row>
    <row r="723" spans="2:5" x14ac:dyDescent="0.25">
      <c r="B723" s="1205" t="s">
        <v>2459</v>
      </c>
      <c r="C723" s="1205" t="s">
        <v>23</v>
      </c>
      <c r="D723" s="1207">
        <v>78</v>
      </c>
      <c r="E723" s="1206" t="s">
        <v>4089</v>
      </c>
    </row>
    <row r="724" spans="2:5" x14ac:dyDescent="0.25">
      <c r="B724" s="1205" t="s">
        <v>2459</v>
      </c>
      <c r="C724" s="1205" t="s">
        <v>18</v>
      </c>
      <c r="D724" s="1205" t="s">
        <v>24</v>
      </c>
      <c r="E724" s="1206" t="s">
        <v>4090</v>
      </c>
    </row>
    <row r="725" spans="2:5" x14ac:dyDescent="0.25">
      <c r="B725" s="1205" t="s">
        <v>2459</v>
      </c>
      <c r="C725" s="1205" t="s">
        <v>18</v>
      </c>
      <c r="D725" s="1207">
        <v>78</v>
      </c>
      <c r="E725" s="1206" t="s">
        <v>4091</v>
      </c>
    </row>
    <row r="726" spans="2:5" x14ac:dyDescent="0.25">
      <c r="B726" s="1205" t="s">
        <v>2459</v>
      </c>
      <c r="C726" s="1207">
        <v>99</v>
      </c>
      <c r="D726" s="1205" t="s">
        <v>24</v>
      </c>
      <c r="E726" s="1206" t="s">
        <v>188</v>
      </c>
    </row>
    <row r="727" spans="2:5" x14ac:dyDescent="0.25">
      <c r="B727" s="1205" t="s">
        <v>2459</v>
      </c>
      <c r="C727" s="1207">
        <v>99</v>
      </c>
      <c r="D727" s="1207">
        <v>77</v>
      </c>
      <c r="E727" s="1206" t="s">
        <v>4092</v>
      </c>
    </row>
    <row r="728" spans="2:5" x14ac:dyDescent="0.25">
      <c r="B728" s="1205" t="s">
        <v>2459</v>
      </c>
      <c r="C728" s="1207">
        <v>99</v>
      </c>
      <c r="D728" s="1207">
        <v>78</v>
      </c>
      <c r="E728" s="1206" t="s">
        <v>4093</v>
      </c>
    </row>
    <row r="729" spans="2:5" x14ac:dyDescent="0.25">
      <c r="B729" s="1205" t="s">
        <v>2459</v>
      </c>
      <c r="C729" s="1207">
        <v>99</v>
      </c>
      <c r="D729" s="1207">
        <v>99</v>
      </c>
      <c r="E729" s="1206" t="s">
        <v>4094</v>
      </c>
    </row>
    <row r="730" spans="2:5" x14ac:dyDescent="0.25">
      <c r="B730" s="1205" t="s">
        <v>2460</v>
      </c>
      <c r="C730" s="1205" t="s">
        <v>23</v>
      </c>
      <c r="D730" s="1205" t="s">
        <v>24</v>
      </c>
      <c r="E730" s="1206" t="s">
        <v>4095</v>
      </c>
    </row>
    <row r="731" spans="2:5" x14ac:dyDescent="0.25">
      <c r="B731" s="1205" t="s">
        <v>2460</v>
      </c>
      <c r="C731" s="1205" t="s">
        <v>23</v>
      </c>
      <c r="D731" s="1207">
        <v>78</v>
      </c>
      <c r="E731" s="1206" t="s">
        <v>4096</v>
      </c>
    </row>
    <row r="732" spans="2:5" x14ac:dyDescent="0.25">
      <c r="B732" s="1205" t="s">
        <v>2460</v>
      </c>
      <c r="C732" s="1205" t="s">
        <v>18</v>
      </c>
      <c r="D732" s="1205" t="s">
        <v>24</v>
      </c>
      <c r="E732" s="1206" t="s">
        <v>4097</v>
      </c>
    </row>
    <row r="733" spans="2:5" x14ac:dyDescent="0.25">
      <c r="B733" s="1205" t="s">
        <v>2460</v>
      </c>
      <c r="C733" s="1205" t="s">
        <v>18</v>
      </c>
      <c r="D733" s="1207">
        <v>78</v>
      </c>
      <c r="E733" s="1206" t="s">
        <v>4098</v>
      </c>
    </row>
    <row r="734" spans="2:5" x14ac:dyDescent="0.25">
      <c r="B734" s="1205" t="s">
        <v>2460</v>
      </c>
      <c r="C734" s="1207">
        <v>99</v>
      </c>
      <c r="D734" s="1205" t="s">
        <v>24</v>
      </c>
      <c r="E734" s="1206" t="s">
        <v>1655</v>
      </c>
    </row>
    <row r="735" spans="2:5" x14ac:dyDescent="0.25">
      <c r="B735" s="1205" t="s">
        <v>2460</v>
      </c>
      <c r="C735" s="1207">
        <v>99</v>
      </c>
      <c r="D735" s="1207">
        <v>77</v>
      </c>
      <c r="E735" s="1206" t="s">
        <v>4099</v>
      </c>
    </row>
    <row r="736" spans="2:5" x14ac:dyDescent="0.25">
      <c r="B736" s="1205" t="s">
        <v>2460</v>
      </c>
      <c r="C736" s="1207">
        <v>99</v>
      </c>
      <c r="D736" s="1207">
        <v>78</v>
      </c>
      <c r="E736" s="1206" t="s">
        <v>4100</v>
      </c>
    </row>
    <row r="737" spans="2:5" x14ac:dyDescent="0.25">
      <c r="B737" s="1205" t="s">
        <v>2460</v>
      </c>
      <c r="C737" s="1207">
        <v>99</v>
      </c>
      <c r="D737" s="1207">
        <v>99</v>
      </c>
      <c r="E737" s="1206" t="s">
        <v>4101</v>
      </c>
    </row>
    <row r="738" spans="2:5" x14ac:dyDescent="0.25">
      <c r="B738" s="1205" t="s">
        <v>2461</v>
      </c>
      <c r="C738" s="1205" t="s">
        <v>23</v>
      </c>
      <c r="D738" s="1205" t="s">
        <v>24</v>
      </c>
      <c r="E738" s="1206" t="s">
        <v>4102</v>
      </c>
    </row>
    <row r="739" spans="2:5" x14ac:dyDescent="0.25">
      <c r="B739" s="1205" t="s">
        <v>2461</v>
      </c>
      <c r="C739" s="1205" t="s">
        <v>23</v>
      </c>
      <c r="D739" s="1207">
        <v>77</v>
      </c>
      <c r="E739" s="1206" t="s">
        <v>4103</v>
      </c>
    </row>
    <row r="740" spans="2:5" x14ac:dyDescent="0.25">
      <c r="B740" s="1205" t="s">
        <v>2461</v>
      </c>
      <c r="C740" s="1205" t="s">
        <v>23</v>
      </c>
      <c r="D740" s="1207">
        <v>78</v>
      </c>
      <c r="E740" s="1206" t="s">
        <v>4104</v>
      </c>
    </row>
    <row r="741" spans="2:5" x14ac:dyDescent="0.25">
      <c r="B741" s="1205" t="s">
        <v>2461</v>
      </c>
      <c r="C741" s="1205" t="s">
        <v>23</v>
      </c>
      <c r="D741" s="1207">
        <v>99</v>
      </c>
      <c r="E741" s="1206" t="s">
        <v>4105</v>
      </c>
    </row>
    <row r="742" spans="2:5" x14ac:dyDescent="0.25">
      <c r="B742" s="1205" t="s">
        <v>2462</v>
      </c>
      <c r="C742" s="1205" t="s">
        <v>23</v>
      </c>
      <c r="D742" s="1205" t="s">
        <v>24</v>
      </c>
      <c r="E742" s="1206" t="s">
        <v>4106</v>
      </c>
    </row>
    <row r="743" spans="2:5" x14ac:dyDescent="0.25">
      <c r="B743" s="1205" t="s">
        <v>2462</v>
      </c>
      <c r="C743" s="1205" t="s">
        <v>23</v>
      </c>
      <c r="D743" s="1207">
        <v>78</v>
      </c>
      <c r="E743" s="1206" t="s">
        <v>4107</v>
      </c>
    </row>
    <row r="744" spans="2:5" x14ac:dyDescent="0.25">
      <c r="B744" s="1205" t="s">
        <v>2462</v>
      </c>
      <c r="C744" s="1205" t="s">
        <v>18</v>
      </c>
      <c r="D744" s="1205" t="s">
        <v>24</v>
      </c>
      <c r="E744" s="1206" t="s">
        <v>2552</v>
      </c>
    </row>
    <row r="745" spans="2:5" x14ac:dyDescent="0.25">
      <c r="B745" s="1205" t="s">
        <v>2462</v>
      </c>
      <c r="C745" s="1205" t="s">
        <v>18</v>
      </c>
      <c r="D745" s="1207">
        <v>78</v>
      </c>
      <c r="E745" s="1206" t="s">
        <v>4108</v>
      </c>
    </row>
    <row r="746" spans="2:5" x14ac:dyDescent="0.25">
      <c r="B746" s="1205" t="s">
        <v>2462</v>
      </c>
      <c r="C746" s="1207">
        <v>99</v>
      </c>
      <c r="D746" s="1205" t="s">
        <v>24</v>
      </c>
      <c r="E746" s="1206" t="s">
        <v>1655</v>
      </c>
    </row>
    <row r="747" spans="2:5" x14ac:dyDescent="0.25">
      <c r="B747" s="1205" t="s">
        <v>2462</v>
      </c>
      <c r="C747" s="1207">
        <v>99</v>
      </c>
      <c r="D747" s="1207">
        <v>78</v>
      </c>
      <c r="E747" s="1206" t="s">
        <v>4109</v>
      </c>
    </row>
    <row r="748" spans="2:5" x14ac:dyDescent="0.25">
      <c r="B748" s="1205" t="s">
        <v>2462</v>
      </c>
      <c r="C748" s="1207">
        <v>99</v>
      </c>
      <c r="D748" s="1207">
        <v>99</v>
      </c>
      <c r="E748" s="1206" t="s">
        <v>4110</v>
      </c>
    </row>
    <row r="749" spans="2:5" x14ac:dyDescent="0.25">
      <c r="B749" s="1205" t="s">
        <v>2463</v>
      </c>
      <c r="C749" s="1205" t="s">
        <v>23</v>
      </c>
      <c r="D749" s="1205" t="s">
        <v>24</v>
      </c>
      <c r="E749" s="1206" t="s">
        <v>4111</v>
      </c>
    </row>
    <row r="750" spans="2:5" x14ac:dyDescent="0.25">
      <c r="B750" s="1205" t="s">
        <v>2463</v>
      </c>
      <c r="C750" s="1205" t="s">
        <v>23</v>
      </c>
      <c r="D750" s="1207">
        <v>78</v>
      </c>
      <c r="E750" s="1206" t="s">
        <v>4112</v>
      </c>
    </row>
    <row r="751" spans="2:5" x14ac:dyDescent="0.25">
      <c r="B751" s="1205" t="s">
        <v>2463</v>
      </c>
      <c r="C751" s="1205" t="s">
        <v>23</v>
      </c>
      <c r="D751" s="1207">
        <v>99</v>
      </c>
      <c r="E751" s="1206" t="s">
        <v>4113</v>
      </c>
    </row>
    <row r="752" spans="2:5" x14ac:dyDescent="0.25">
      <c r="B752" s="1205" t="s">
        <v>2464</v>
      </c>
      <c r="C752" s="1205" t="s">
        <v>23</v>
      </c>
      <c r="D752" s="1205" t="s">
        <v>24</v>
      </c>
      <c r="E752" s="1206" t="s">
        <v>4114</v>
      </c>
    </row>
    <row r="753" spans="2:5" x14ac:dyDescent="0.25">
      <c r="B753" s="1205" t="s">
        <v>2464</v>
      </c>
      <c r="C753" s="1205" t="s">
        <v>23</v>
      </c>
      <c r="D753" s="1207">
        <v>77</v>
      </c>
      <c r="E753" s="1206" t="s">
        <v>4115</v>
      </c>
    </row>
    <row r="754" spans="2:5" x14ac:dyDescent="0.25">
      <c r="B754" s="1205" t="s">
        <v>2464</v>
      </c>
      <c r="C754" s="1205" t="s">
        <v>23</v>
      </c>
      <c r="D754" s="1207">
        <v>78</v>
      </c>
      <c r="E754" s="1206" t="s">
        <v>4116</v>
      </c>
    </row>
    <row r="755" spans="2:5" x14ac:dyDescent="0.25">
      <c r="B755" s="1205" t="s">
        <v>2464</v>
      </c>
      <c r="C755" s="1205" t="s">
        <v>23</v>
      </c>
      <c r="D755" s="1207">
        <v>99</v>
      </c>
      <c r="E755" s="1206" t="s">
        <v>4117</v>
      </c>
    </row>
    <row r="756" spans="2:5" x14ac:dyDescent="0.25">
      <c r="B756" s="1205" t="s">
        <v>2465</v>
      </c>
      <c r="C756" s="1205" t="s">
        <v>23</v>
      </c>
      <c r="D756" s="1205" t="s">
        <v>24</v>
      </c>
      <c r="E756" s="1206" t="s">
        <v>4118</v>
      </c>
    </row>
    <row r="757" spans="2:5" x14ac:dyDescent="0.25">
      <c r="B757" s="1205" t="s">
        <v>2465</v>
      </c>
      <c r="C757" s="1205" t="s">
        <v>23</v>
      </c>
      <c r="D757" s="1207">
        <v>77</v>
      </c>
      <c r="E757" s="1206" t="s">
        <v>4119</v>
      </c>
    </row>
    <row r="758" spans="2:5" x14ac:dyDescent="0.25">
      <c r="B758" s="1205" t="s">
        <v>2465</v>
      </c>
      <c r="C758" s="1205" t="s">
        <v>23</v>
      </c>
      <c r="D758" s="1207">
        <v>78</v>
      </c>
      <c r="E758" s="1206" t="s">
        <v>4120</v>
      </c>
    </row>
    <row r="759" spans="2:5" x14ac:dyDescent="0.25">
      <c r="B759" s="1205" t="s">
        <v>2465</v>
      </c>
      <c r="C759" s="1205" t="s">
        <v>23</v>
      </c>
      <c r="D759" s="1207">
        <v>99</v>
      </c>
      <c r="E759" s="1206" t="s">
        <v>4121</v>
      </c>
    </row>
    <row r="760" spans="2:5" x14ac:dyDescent="0.25">
      <c r="B760" s="1205" t="s">
        <v>2466</v>
      </c>
      <c r="C760" s="1205" t="s">
        <v>23</v>
      </c>
      <c r="D760" s="1205" t="s">
        <v>24</v>
      </c>
      <c r="E760" s="1206" t="s">
        <v>4122</v>
      </c>
    </row>
    <row r="761" spans="2:5" x14ac:dyDescent="0.25">
      <c r="B761" s="1205" t="s">
        <v>2466</v>
      </c>
      <c r="C761" s="1205" t="s">
        <v>23</v>
      </c>
      <c r="D761" s="1207">
        <v>77</v>
      </c>
      <c r="E761" s="1206" t="s">
        <v>4123</v>
      </c>
    </row>
    <row r="762" spans="2:5" x14ac:dyDescent="0.25">
      <c r="B762" s="1205" t="s">
        <v>2466</v>
      </c>
      <c r="C762" s="1205" t="s">
        <v>23</v>
      </c>
      <c r="D762" s="1207">
        <v>78</v>
      </c>
      <c r="E762" s="1206" t="s">
        <v>4124</v>
      </c>
    </row>
    <row r="763" spans="2:5" x14ac:dyDescent="0.25">
      <c r="B763" s="1205" t="s">
        <v>2466</v>
      </c>
      <c r="C763" s="1205" t="s">
        <v>23</v>
      </c>
      <c r="D763" s="1207">
        <v>99</v>
      </c>
      <c r="E763" s="1206" t="s">
        <v>4125</v>
      </c>
    </row>
    <row r="764" spans="2:5" x14ac:dyDescent="0.25">
      <c r="B764" s="1205" t="s">
        <v>2466</v>
      </c>
      <c r="C764" s="1205" t="s">
        <v>18</v>
      </c>
      <c r="D764" s="1205" t="s">
        <v>24</v>
      </c>
      <c r="E764" s="1206" t="s">
        <v>4126</v>
      </c>
    </row>
    <row r="765" spans="2:5" x14ac:dyDescent="0.25">
      <c r="B765" s="1205" t="s">
        <v>2466</v>
      </c>
      <c r="C765" s="1205" t="s">
        <v>18</v>
      </c>
      <c r="D765" s="1207">
        <v>78</v>
      </c>
      <c r="E765" s="1206" t="s">
        <v>4127</v>
      </c>
    </row>
    <row r="766" spans="2:5" x14ac:dyDescent="0.25">
      <c r="B766" s="1205" t="s">
        <v>2466</v>
      </c>
      <c r="C766" s="1205" t="s">
        <v>17</v>
      </c>
      <c r="D766" s="1205" t="s">
        <v>24</v>
      </c>
      <c r="E766" s="1206" t="s">
        <v>4128</v>
      </c>
    </row>
    <row r="767" spans="2:5" x14ac:dyDescent="0.25">
      <c r="B767" s="1205" t="s">
        <v>2466</v>
      </c>
      <c r="C767" s="1205" t="s">
        <v>17</v>
      </c>
      <c r="D767" s="1207">
        <v>78</v>
      </c>
      <c r="E767" s="1206" t="s">
        <v>4129</v>
      </c>
    </row>
    <row r="768" spans="2:5" x14ac:dyDescent="0.25">
      <c r="B768" s="1205" t="s">
        <v>2466</v>
      </c>
      <c r="C768" s="1205" t="s">
        <v>17</v>
      </c>
      <c r="D768" s="1207">
        <v>99</v>
      </c>
      <c r="E768" s="1206" t="s">
        <v>4130</v>
      </c>
    </row>
    <row r="769" spans="2:5" x14ac:dyDescent="0.25">
      <c r="B769" s="1205" t="s">
        <v>2466</v>
      </c>
      <c r="C769" s="1205" t="s">
        <v>22</v>
      </c>
      <c r="D769" s="1205" t="s">
        <v>24</v>
      </c>
      <c r="E769" s="1206" t="s">
        <v>4131</v>
      </c>
    </row>
    <row r="770" spans="2:5" x14ac:dyDescent="0.25">
      <c r="B770" s="1205" t="s">
        <v>2466</v>
      </c>
      <c r="C770" s="1205" t="s">
        <v>22</v>
      </c>
      <c r="D770" s="1207">
        <v>77</v>
      </c>
      <c r="E770" s="1206" t="s">
        <v>4132</v>
      </c>
    </row>
    <row r="771" spans="2:5" x14ac:dyDescent="0.25">
      <c r="B771" s="1205" t="s">
        <v>2466</v>
      </c>
      <c r="C771" s="1205" t="s">
        <v>22</v>
      </c>
      <c r="D771" s="1207">
        <v>78</v>
      </c>
      <c r="E771" s="1206" t="s">
        <v>4133</v>
      </c>
    </row>
    <row r="772" spans="2:5" x14ac:dyDescent="0.25">
      <c r="B772" s="1205" t="s">
        <v>2466</v>
      </c>
      <c r="C772" s="1205" t="s">
        <v>11</v>
      </c>
      <c r="D772" s="1205" t="s">
        <v>24</v>
      </c>
      <c r="E772" s="1206" t="s">
        <v>4134</v>
      </c>
    </row>
    <row r="773" spans="2:5" x14ac:dyDescent="0.25">
      <c r="B773" s="1205" t="s">
        <v>2466</v>
      </c>
      <c r="C773" s="1205" t="s">
        <v>11</v>
      </c>
      <c r="D773" s="1207">
        <v>78</v>
      </c>
      <c r="E773" s="1206" t="s">
        <v>4135</v>
      </c>
    </row>
    <row r="774" spans="2:5" x14ac:dyDescent="0.25">
      <c r="B774" s="1205" t="s">
        <v>2466</v>
      </c>
      <c r="C774" s="1205" t="s">
        <v>10</v>
      </c>
      <c r="D774" s="1205" t="s">
        <v>24</v>
      </c>
      <c r="E774" s="1206" t="s">
        <v>4136</v>
      </c>
    </row>
    <row r="775" spans="2:5" x14ac:dyDescent="0.25">
      <c r="B775" s="1205" t="s">
        <v>2466</v>
      </c>
      <c r="C775" s="1205" t="s">
        <v>10</v>
      </c>
      <c r="D775" s="1207">
        <v>78</v>
      </c>
      <c r="E775" s="1206" t="s">
        <v>4137</v>
      </c>
    </row>
    <row r="776" spans="2:5" x14ac:dyDescent="0.25">
      <c r="B776" s="1205" t="s">
        <v>2466</v>
      </c>
      <c r="C776" s="1205" t="s">
        <v>145</v>
      </c>
      <c r="D776" s="1205" t="s">
        <v>24</v>
      </c>
      <c r="E776" s="1206" t="s">
        <v>4138</v>
      </c>
    </row>
    <row r="777" spans="2:5" x14ac:dyDescent="0.25">
      <c r="B777" s="1205" t="s">
        <v>2466</v>
      </c>
      <c r="C777" s="1205" t="s">
        <v>145</v>
      </c>
      <c r="D777" s="1207">
        <v>78</v>
      </c>
      <c r="E777" s="1206" t="s">
        <v>4139</v>
      </c>
    </row>
    <row r="778" spans="2:5" x14ac:dyDescent="0.25">
      <c r="B778" s="1205" t="s">
        <v>2466</v>
      </c>
      <c r="C778" s="1205" t="s">
        <v>9</v>
      </c>
      <c r="D778" s="1205" t="s">
        <v>24</v>
      </c>
      <c r="E778" s="1206" t="s">
        <v>4140</v>
      </c>
    </row>
    <row r="779" spans="2:5" x14ac:dyDescent="0.25">
      <c r="B779" s="1205" t="s">
        <v>2466</v>
      </c>
      <c r="C779" s="1205" t="s">
        <v>9</v>
      </c>
      <c r="D779" s="1207">
        <v>78</v>
      </c>
      <c r="E779" s="1206" t="s">
        <v>4141</v>
      </c>
    </row>
    <row r="780" spans="2:5" x14ac:dyDescent="0.25">
      <c r="B780" s="1205" t="s">
        <v>2466</v>
      </c>
      <c r="C780" s="1205" t="s">
        <v>21</v>
      </c>
      <c r="D780" s="1205" t="s">
        <v>24</v>
      </c>
      <c r="E780" s="1206" t="s">
        <v>4142</v>
      </c>
    </row>
    <row r="781" spans="2:5" x14ac:dyDescent="0.25">
      <c r="B781" s="1205" t="s">
        <v>2466</v>
      </c>
      <c r="C781" s="1205" t="s">
        <v>21</v>
      </c>
      <c r="D781" s="1207">
        <v>78</v>
      </c>
      <c r="E781" s="1206" t="s">
        <v>4143</v>
      </c>
    </row>
    <row r="782" spans="2:5" x14ac:dyDescent="0.25">
      <c r="B782" s="1205" t="s">
        <v>2466</v>
      </c>
      <c r="C782" s="1207">
        <v>99</v>
      </c>
      <c r="D782" s="1205" t="s">
        <v>24</v>
      </c>
      <c r="E782" s="1206" t="s">
        <v>188</v>
      </c>
    </row>
    <row r="783" spans="2:5" x14ac:dyDescent="0.25">
      <c r="B783" s="1205" t="s">
        <v>2466</v>
      </c>
      <c r="C783" s="1207">
        <v>99</v>
      </c>
      <c r="D783" s="1207">
        <v>77</v>
      </c>
      <c r="E783" s="1206" t="s">
        <v>4144</v>
      </c>
    </row>
    <row r="784" spans="2:5" x14ac:dyDescent="0.25">
      <c r="B784" s="1205" t="s">
        <v>2466</v>
      </c>
      <c r="C784" s="1207">
        <v>99</v>
      </c>
      <c r="D784" s="1207">
        <v>78</v>
      </c>
      <c r="E784" s="1206" t="s">
        <v>4145</v>
      </c>
    </row>
    <row r="785" spans="2:5" x14ac:dyDescent="0.25">
      <c r="B785" s="1205" t="s">
        <v>2466</v>
      </c>
      <c r="C785" s="1207">
        <v>99</v>
      </c>
      <c r="D785" s="1207">
        <v>99</v>
      </c>
      <c r="E785" s="1206" t="s">
        <v>4146</v>
      </c>
    </row>
    <row r="786" spans="2:5" x14ac:dyDescent="0.25">
      <c r="B786" s="1205" t="s">
        <v>2467</v>
      </c>
      <c r="C786" s="1205" t="s">
        <v>23</v>
      </c>
      <c r="D786" s="1205" t="s">
        <v>24</v>
      </c>
      <c r="E786" s="1206" t="s">
        <v>4147</v>
      </c>
    </row>
    <row r="787" spans="2:5" x14ac:dyDescent="0.25">
      <c r="B787" s="1205" t="s">
        <v>2467</v>
      </c>
      <c r="C787" s="1205" t="s">
        <v>23</v>
      </c>
      <c r="D787" s="1207">
        <v>78</v>
      </c>
      <c r="E787" s="1206" t="s">
        <v>4148</v>
      </c>
    </row>
    <row r="788" spans="2:5" x14ac:dyDescent="0.25">
      <c r="B788" s="1205" t="s">
        <v>2467</v>
      </c>
      <c r="C788" s="1205" t="s">
        <v>23</v>
      </c>
      <c r="D788" s="1207">
        <v>99</v>
      </c>
      <c r="E788" s="1206" t="s">
        <v>4149</v>
      </c>
    </row>
    <row r="789" spans="2:5" x14ac:dyDescent="0.25">
      <c r="B789" s="1205" t="s">
        <v>2467</v>
      </c>
      <c r="C789" s="1207">
        <v>99</v>
      </c>
      <c r="D789" s="1205" t="s">
        <v>24</v>
      </c>
      <c r="E789" s="1206" t="s">
        <v>1655</v>
      </c>
    </row>
    <row r="790" spans="2:5" x14ac:dyDescent="0.25">
      <c r="B790" s="1205" t="s">
        <v>2467</v>
      </c>
      <c r="C790" s="1207">
        <v>99</v>
      </c>
      <c r="D790" s="1207">
        <v>77</v>
      </c>
      <c r="E790" s="1206" t="s">
        <v>4150</v>
      </c>
    </row>
    <row r="791" spans="2:5" x14ac:dyDescent="0.25">
      <c r="B791" s="1205" t="s">
        <v>2467</v>
      </c>
      <c r="C791" s="1207">
        <v>99</v>
      </c>
      <c r="D791" s="1207">
        <v>78</v>
      </c>
      <c r="E791" s="1206" t="s">
        <v>4151</v>
      </c>
    </row>
    <row r="792" spans="2:5" x14ac:dyDescent="0.25">
      <c r="B792" s="1205" t="s">
        <v>2467</v>
      </c>
      <c r="C792" s="1207">
        <v>99</v>
      </c>
      <c r="D792" s="1207">
        <v>99</v>
      </c>
      <c r="E792" s="1206" t="s">
        <v>4152</v>
      </c>
    </row>
    <row r="793" spans="2:5" x14ac:dyDescent="0.25">
      <c r="B793" s="1205" t="s">
        <v>2468</v>
      </c>
      <c r="C793" s="1205" t="s">
        <v>23</v>
      </c>
      <c r="D793" s="1205" t="s">
        <v>24</v>
      </c>
      <c r="E793" s="1206" t="s">
        <v>3857</v>
      </c>
    </row>
    <row r="794" spans="2:5" x14ac:dyDescent="0.25">
      <c r="B794" s="1205" t="s">
        <v>2468</v>
      </c>
      <c r="C794" s="1205" t="s">
        <v>23</v>
      </c>
      <c r="D794" s="1207">
        <v>77</v>
      </c>
      <c r="E794" s="1206" t="s">
        <v>4153</v>
      </c>
    </row>
    <row r="795" spans="2:5" x14ac:dyDescent="0.25">
      <c r="B795" s="1205" t="s">
        <v>2468</v>
      </c>
      <c r="C795" s="1205" t="s">
        <v>23</v>
      </c>
      <c r="D795" s="1207">
        <v>78</v>
      </c>
      <c r="E795" s="1206" t="s">
        <v>3858</v>
      </c>
    </row>
    <row r="796" spans="2:5" x14ac:dyDescent="0.25">
      <c r="B796" s="1205" t="s">
        <v>2468</v>
      </c>
      <c r="C796" s="1205" t="s">
        <v>23</v>
      </c>
      <c r="D796" s="1207">
        <v>99</v>
      </c>
      <c r="E796" s="1206" t="s">
        <v>3859</v>
      </c>
    </row>
    <row r="797" spans="2:5" x14ac:dyDescent="0.25">
      <c r="B797" s="1205" t="s">
        <v>2469</v>
      </c>
      <c r="C797" s="1207">
        <v>99</v>
      </c>
      <c r="D797" s="1205" t="s">
        <v>24</v>
      </c>
      <c r="E797" s="1206" t="s">
        <v>1655</v>
      </c>
    </row>
    <row r="798" spans="2:5" x14ac:dyDescent="0.25">
      <c r="B798" s="1205" t="s">
        <v>2469</v>
      </c>
      <c r="C798" s="1207">
        <v>99</v>
      </c>
      <c r="D798" s="1207">
        <v>77</v>
      </c>
      <c r="E798" s="1206" t="s">
        <v>4154</v>
      </c>
    </row>
    <row r="799" spans="2:5" x14ac:dyDescent="0.25">
      <c r="B799" s="1205" t="s">
        <v>2469</v>
      </c>
      <c r="C799" s="1207">
        <v>99</v>
      </c>
      <c r="D799" s="1207">
        <v>78</v>
      </c>
      <c r="E799" s="1206" t="s">
        <v>4155</v>
      </c>
    </row>
    <row r="800" spans="2:5" x14ac:dyDescent="0.25">
      <c r="B800" s="1205" t="s">
        <v>2469</v>
      </c>
      <c r="C800" s="1207">
        <v>99</v>
      </c>
      <c r="D800" s="1207">
        <v>99</v>
      </c>
      <c r="E800" s="1206" t="s">
        <v>4156</v>
      </c>
    </row>
    <row r="801" spans="2:5" x14ac:dyDescent="0.25">
      <c r="B801" s="1205" t="s">
        <v>2470</v>
      </c>
      <c r="C801" s="1205" t="s">
        <v>23</v>
      </c>
      <c r="D801" s="1205" t="s">
        <v>24</v>
      </c>
      <c r="E801" s="1206" t="s">
        <v>4157</v>
      </c>
    </row>
    <row r="802" spans="2:5" x14ac:dyDescent="0.25">
      <c r="B802" s="1205" t="s">
        <v>2470</v>
      </c>
      <c r="C802" s="1205" t="s">
        <v>23</v>
      </c>
      <c r="D802" s="1207">
        <v>78</v>
      </c>
      <c r="E802" s="1206" t="s">
        <v>4158</v>
      </c>
    </row>
    <row r="803" spans="2:5" x14ac:dyDescent="0.25">
      <c r="B803" s="1205" t="s">
        <v>2470</v>
      </c>
      <c r="C803" s="1205" t="s">
        <v>23</v>
      </c>
      <c r="D803" s="1207">
        <v>99</v>
      </c>
      <c r="E803" s="1206" t="s">
        <v>4159</v>
      </c>
    </row>
    <row r="804" spans="2:5" x14ac:dyDescent="0.25">
      <c r="B804" s="1205" t="s">
        <v>2470</v>
      </c>
      <c r="C804" s="1205" t="s">
        <v>18</v>
      </c>
      <c r="D804" s="1205" t="s">
        <v>24</v>
      </c>
      <c r="E804" s="1206" t="s">
        <v>4160</v>
      </c>
    </row>
    <row r="805" spans="2:5" x14ac:dyDescent="0.25">
      <c r="B805" s="1205" t="s">
        <v>2470</v>
      </c>
      <c r="C805" s="1205" t="s">
        <v>18</v>
      </c>
      <c r="D805" s="1207">
        <v>78</v>
      </c>
      <c r="E805" s="1206" t="s">
        <v>4161</v>
      </c>
    </row>
    <row r="806" spans="2:5" x14ac:dyDescent="0.25">
      <c r="B806" s="1205" t="s">
        <v>2471</v>
      </c>
      <c r="C806" s="1205" t="s">
        <v>23</v>
      </c>
      <c r="D806" s="1205" t="s">
        <v>24</v>
      </c>
      <c r="E806" s="1206" t="s">
        <v>2553</v>
      </c>
    </row>
    <row r="807" spans="2:5" x14ac:dyDescent="0.25">
      <c r="B807" s="1205" t="s">
        <v>2471</v>
      </c>
      <c r="C807" s="1205" t="s">
        <v>23</v>
      </c>
      <c r="D807" s="1207">
        <v>99</v>
      </c>
      <c r="E807" s="1206" t="s">
        <v>4162</v>
      </c>
    </row>
    <row r="808" spans="2:5" x14ac:dyDescent="0.25">
      <c r="B808" s="1205" t="s">
        <v>2472</v>
      </c>
      <c r="C808" s="1205" t="s">
        <v>23</v>
      </c>
      <c r="D808" s="1205" t="s">
        <v>24</v>
      </c>
      <c r="E808" s="1206" t="s">
        <v>4163</v>
      </c>
    </row>
    <row r="809" spans="2:5" x14ac:dyDescent="0.25">
      <c r="B809" s="1205" t="s">
        <v>2472</v>
      </c>
      <c r="C809" s="1205" t="s">
        <v>23</v>
      </c>
      <c r="D809" s="1207">
        <v>78</v>
      </c>
      <c r="E809" s="1206" t="s">
        <v>4164</v>
      </c>
    </row>
    <row r="810" spans="2:5" x14ac:dyDescent="0.25">
      <c r="B810" s="1205" t="s">
        <v>2472</v>
      </c>
      <c r="C810" s="1205" t="s">
        <v>23</v>
      </c>
      <c r="D810" s="1207">
        <v>99</v>
      </c>
      <c r="E810" s="1206" t="s">
        <v>4165</v>
      </c>
    </row>
    <row r="811" spans="2:5" x14ac:dyDescent="0.25">
      <c r="B811" s="1205" t="s">
        <v>2473</v>
      </c>
      <c r="C811" s="1205" t="s">
        <v>23</v>
      </c>
      <c r="D811" s="1205" t="s">
        <v>24</v>
      </c>
      <c r="E811" s="1206" t="s">
        <v>4166</v>
      </c>
    </row>
    <row r="812" spans="2:5" x14ac:dyDescent="0.25">
      <c r="B812" s="1205" t="s">
        <v>2473</v>
      </c>
      <c r="C812" s="1205" t="s">
        <v>23</v>
      </c>
      <c r="D812" s="1207">
        <v>78</v>
      </c>
      <c r="E812" s="1206" t="s">
        <v>4167</v>
      </c>
    </row>
    <row r="813" spans="2:5" x14ac:dyDescent="0.25">
      <c r="B813" s="1205" t="s">
        <v>2473</v>
      </c>
      <c r="C813" s="1205" t="s">
        <v>23</v>
      </c>
      <c r="D813" s="1207">
        <v>99</v>
      </c>
      <c r="E813" s="1206" t="s">
        <v>4168</v>
      </c>
    </row>
    <row r="814" spans="2:5" x14ac:dyDescent="0.25">
      <c r="B814" s="1205" t="s">
        <v>2473</v>
      </c>
      <c r="C814" s="1205" t="s">
        <v>18</v>
      </c>
      <c r="D814" s="1205" t="s">
        <v>24</v>
      </c>
      <c r="E814" s="1206" t="s">
        <v>4169</v>
      </c>
    </row>
    <row r="815" spans="2:5" x14ac:dyDescent="0.25">
      <c r="B815" s="1205" t="s">
        <v>2473</v>
      </c>
      <c r="C815" s="1205" t="s">
        <v>18</v>
      </c>
      <c r="D815" s="1207">
        <v>78</v>
      </c>
      <c r="E815" s="1206" t="s">
        <v>4170</v>
      </c>
    </row>
    <row r="816" spans="2:5" x14ac:dyDescent="0.25">
      <c r="B816" s="1205" t="s">
        <v>2473</v>
      </c>
      <c r="C816" s="1205" t="s">
        <v>18</v>
      </c>
      <c r="D816" s="1207">
        <v>99</v>
      </c>
      <c r="E816" s="1206" t="s">
        <v>4171</v>
      </c>
    </row>
    <row r="817" spans="2:5" x14ac:dyDescent="0.25">
      <c r="B817" s="1205" t="s">
        <v>2473</v>
      </c>
      <c r="C817" s="1205" t="s">
        <v>17</v>
      </c>
      <c r="D817" s="1205" t="s">
        <v>24</v>
      </c>
      <c r="E817" s="1206" t="s">
        <v>4172</v>
      </c>
    </row>
    <row r="818" spans="2:5" x14ac:dyDescent="0.25">
      <c r="B818" s="1205" t="s">
        <v>2473</v>
      </c>
      <c r="C818" s="1205" t="s">
        <v>17</v>
      </c>
      <c r="D818" s="1207">
        <v>78</v>
      </c>
      <c r="E818" s="1206" t="s">
        <v>4173</v>
      </c>
    </row>
    <row r="819" spans="2:5" x14ac:dyDescent="0.25">
      <c r="B819" s="1205" t="s">
        <v>2473</v>
      </c>
      <c r="C819" s="1205" t="s">
        <v>22</v>
      </c>
      <c r="D819" s="1205" t="s">
        <v>24</v>
      </c>
      <c r="E819" s="1206" t="s">
        <v>4174</v>
      </c>
    </row>
    <row r="820" spans="2:5" x14ac:dyDescent="0.25">
      <c r="B820" s="1205" t="s">
        <v>2473</v>
      </c>
      <c r="C820" s="1205" t="s">
        <v>22</v>
      </c>
      <c r="D820" s="1207">
        <v>78</v>
      </c>
      <c r="E820" s="1206" t="s">
        <v>4175</v>
      </c>
    </row>
    <row r="821" spans="2:5" x14ac:dyDescent="0.25">
      <c r="B821" s="1205" t="s">
        <v>2473</v>
      </c>
      <c r="C821" s="1205" t="s">
        <v>11</v>
      </c>
      <c r="D821" s="1205" t="s">
        <v>24</v>
      </c>
      <c r="E821" s="1206" t="s">
        <v>4176</v>
      </c>
    </row>
    <row r="822" spans="2:5" x14ac:dyDescent="0.25">
      <c r="B822" s="1205" t="s">
        <v>2473</v>
      </c>
      <c r="C822" s="1205" t="s">
        <v>11</v>
      </c>
      <c r="D822" s="1207">
        <v>78</v>
      </c>
      <c r="E822" s="1206" t="s">
        <v>4177</v>
      </c>
    </row>
    <row r="823" spans="2:5" x14ac:dyDescent="0.25">
      <c r="B823" s="1205" t="s">
        <v>2473</v>
      </c>
      <c r="C823" s="1205" t="s">
        <v>10</v>
      </c>
      <c r="D823" s="1205" t="s">
        <v>24</v>
      </c>
      <c r="E823" s="1206" t="s">
        <v>2554</v>
      </c>
    </row>
    <row r="824" spans="2:5" x14ac:dyDescent="0.25">
      <c r="B824" s="1205" t="s">
        <v>2473</v>
      </c>
      <c r="C824" s="1205" t="s">
        <v>10</v>
      </c>
      <c r="D824" s="1207">
        <v>78</v>
      </c>
      <c r="E824" s="1206" t="s">
        <v>4178</v>
      </c>
    </row>
    <row r="825" spans="2:5" x14ac:dyDescent="0.25">
      <c r="B825" s="1205" t="s">
        <v>2473</v>
      </c>
      <c r="C825" s="1205" t="s">
        <v>145</v>
      </c>
      <c r="D825" s="1205" t="s">
        <v>24</v>
      </c>
      <c r="E825" s="1206" t="s">
        <v>4179</v>
      </c>
    </row>
    <row r="826" spans="2:5" x14ac:dyDescent="0.25">
      <c r="B826" s="1205" t="s">
        <v>2473</v>
      </c>
      <c r="C826" s="1205" t="s">
        <v>145</v>
      </c>
      <c r="D826" s="1207">
        <v>78</v>
      </c>
      <c r="E826" s="1206" t="s">
        <v>4180</v>
      </c>
    </row>
    <row r="827" spans="2:5" x14ac:dyDescent="0.25">
      <c r="B827" s="1205" t="s">
        <v>2473</v>
      </c>
      <c r="C827" s="1205" t="s">
        <v>9</v>
      </c>
      <c r="D827" s="1205" t="s">
        <v>24</v>
      </c>
      <c r="E827" s="1206" t="s">
        <v>4181</v>
      </c>
    </row>
    <row r="828" spans="2:5" x14ac:dyDescent="0.25">
      <c r="B828" s="1205" t="s">
        <v>2473</v>
      </c>
      <c r="C828" s="1205" t="s">
        <v>9</v>
      </c>
      <c r="D828" s="1207">
        <v>78</v>
      </c>
      <c r="E828" s="1206" t="s">
        <v>4182</v>
      </c>
    </row>
    <row r="829" spans="2:5" x14ac:dyDescent="0.25">
      <c r="B829" s="1205" t="s">
        <v>2473</v>
      </c>
      <c r="C829" s="1205" t="s">
        <v>21</v>
      </c>
      <c r="D829" s="1205" t="s">
        <v>24</v>
      </c>
      <c r="E829" s="1206" t="s">
        <v>2555</v>
      </c>
    </row>
    <row r="830" spans="2:5" x14ac:dyDescent="0.25">
      <c r="B830" s="1205" t="s">
        <v>2473</v>
      </c>
      <c r="C830" s="1205" t="s">
        <v>21</v>
      </c>
      <c r="D830" s="1207">
        <v>78</v>
      </c>
      <c r="E830" s="1206" t="s">
        <v>4183</v>
      </c>
    </row>
    <row r="831" spans="2:5" x14ac:dyDescent="0.25">
      <c r="B831" s="1205" t="s">
        <v>2473</v>
      </c>
      <c r="C831" s="1207">
        <v>10</v>
      </c>
      <c r="D831" s="1205" t="s">
        <v>24</v>
      </c>
      <c r="E831" s="1206" t="s">
        <v>4184</v>
      </c>
    </row>
    <row r="832" spans="2:5" x14ac:dyDescent="0.25">
      <c r="B832" s="1205" t="s">
        <v>2473</v>
      </c>
      <c r="C832" s="1207">
        <v>10</v>
      </c>
      <c r="D832" s="1207">
        <v>78</v>
      </c>
      <c r="E832" s="1206" t="s">
        <v>4185</v>
      </c>
    </row>
    <row r="833" spans="2:5" x14ac:dyDescent="0.25">
      <c r="B833" s="1205" t="s">
        <v>2473</v>
      </c>
      <c r="C833" s="1207">
        <v>11</v>
      </c>
      <c r="D833" s="1205" t="s">
        <v>24</v>
      </c>
      <c r="E833" s="1206" t="s">
        <v>4186</v>
      </c>
    </row>
    <row r="834" spans="2:5" x14ac:dyDescent="0.25">
      <c r="B834" s="1205" t="s">
        <v>2473</v>
      </c>
      <c r="C834" s="1207">
        <v>11</v>
      </c>
      <c r="D834" s="1207">
        <v>78</v>
      </c>
      <c r="E834" s="1206" t="s">
        <v>4187</v>
      </c>
    </row>
    <row r="835" spans="2:5" x14ac:dyDescent="0.25">
      <c r="B835" s="1205" t="s">
        <v>2473</v>
      </c>
      <c r="C835" s="1207">
        <v>12</v>
      </c>
      <c r="D835" s="1205" t="s">
        <v>24</v>
      </c>
      <c r="E835" s="1206" t="s">
        <v>4188</v>
      </c>
    </row>
    <row r="836" spans="2:5" x14ac:dyDescent="0.25">
      <c r="B836" s="1205" t="s">
        <v>2473</v>
      </c>
      <c r="C836" s="1207">
        <v>12</v>
      </c>
      <c r="D836" s="1207">
        <v>78</v>
      </c>
      <c r="E836" s="1206" t="s">
        <v>4189</v>
      </c>
    </row>
    <row r="837" spans="2:5" x14ac:dyDescent="0.25">
      <c r="B837" s="1205" t="s">
        <v>2473</v>
      </c>
      <c r="C837" s="1207">
        <v>13</v>
      </c>
      <c r="D837" s="1205" t="s">
        <v>24</v>
      </c>
      <c r="E837" s="1206" t="s">
        <v>4190</v>
      </c>
    </row>
    <row r="838" spans="2:5" x14ac:dyDescent="0.25">
      <c r="B838" s="1205" t="s">
        <v>2473</v>
      </c>
      <c r="C838" s="1207">
        <v>13</v>
      </c>
      <c r="D838" s="1207">
        <v>78</v>
      </c>
      <c r="E838" s="1206" t="s">
        <v>4191</v>
      </c>
    </row>
    <row r="839" spans="2:5" x14ac:dyDescent="0.25">
      <c r="B839" s="1205" t="s">
        <v>2473</v>
      </c>
      <c r="C839" s="1207">
        <v>99</v>
      </c>
      <c r="D839" s="1205" t="s">
        <v>24</v>
      </c>
      <c r="E839" s="1206" t="s">
        <v>1655</v>
      </c>
    </row>
    <row r="840" spans="2:5" x14ac:dyDescent="0.25">
      <c r="B840" s="1205" t="s">
        <v>2473</v>
      </c>
      <c r="C840" s="1207">
        <v>99</v>
      </c>
      <c r="D840" s="1207">
        <v>77</v>
      </c>
      <c r="E840" s="1206" t="s">
        <v>4192</v>
      </c>
    </row>
    <row r="841" spans="2:5" x14ac:dyDescent="0.25">
      <c r="B841" s="1205" t="s">
        <v>2473</v>
      </c>
      <c r="C841" s="1207">
        <v>99</v>
      </c>
      <c r="D841" s="1207">
        <v>78</v>
      </c>
      <c r="E841" s="1206" t="s">
        <v>4193</v>
      </c>
    </row>
    <row r="842" spans="2:5" x14ac:dyDescent="0.25">
      <c r="B842" s="1205" t="s">
        <v>2473</v>
      </c>
      <c r="C842" s="1207">
        <v>99</v>
      </c>
      <c r="D842" s="1207">
        <v>99</v>
      </c>
      <c r="E842" s="1206" t="s">
        <v>4194</v>
      </c>
    </row>
    <row r="843" spans="2:5" x14ac:dyDescent="0.25">
      <c r="B843" s="1205" t="s">
        <v>2474</v>
      </c>
      <c r="C843" s="1205" t="s">
        <v>23</v>
      </c>
      <c r="D843" s="1205" t="s">
        <v>24</v>
      </c>
      <c r="E843" s="1206" t="s">
        <v>4195</v>
      </c>
    </row>
    <row r="844" spans="2:5" x14ac:dyDescent="0.25">
      <c r="B844" s="1205" t="s">
        <v>2474</v>
      </c>
      <c r="C844" s="1205" t="s">
        <v>23</v>
      </c>
      <c r="D844" s="1207">
        <v>99</v>
      </c>
      <c r="E844" s="1206" t="s">
        <v>4196</v>
      </c>
    </row>
    <row r="845" spans="2:5" x14ac:dyDescent="0.25">
      <c r="B845" s="1205" t="s">
        <v>2475</v>
      </c>
      <c r="C845" s="1205" t="s">
        <v>23</v>
      </c>
      <c r="D845" s="1205" t="s">
        <v>24</v>
      </c>
      <c r="E845" s="1206" t="s">
        <v>4197</v>
      </c>
    </row>
    <row r="846" spans="2:5" x14ac:dyDescent="0.25">
      <c r="B846" s="1205" t="s">
        <v>2475</v>
      </c>
      <c r="C846" s="1205" t="s">
        <v>23</v>
      </c>
      <c r="D846" s="1207">
        <v>99</v>
      </c>
      <c r="E846" s="1206" t="s">
        <v>4198</v>
      </c>
    </row>
    <row r="847" spans="2:5" x14ac:dyDescent="0.25">
      <c r="B847" s="1205" t="s">
        <v>2476</v>
      </c>
      <c r="C847" s="1205" t="s">
        <v>23</v>
      </c>
      <c r="D847" s="1205" t="s">
        <v>24</v>
      </c>
      <c r="E847" s="1206" t="s">
        <v>143</v>
      </c>
    </row>
    <row r="848" spans="2:5" x14ac:dyDescent="0.25">
      <c r="B848" s="1205" t="s">
        <v>2476</v>
      </c>
      <c r="C848" s="1205" t="s">
        <v>23</v>
      </c>
      <c r="D848" s="1207">
        <v>99</v>
      </c>
      <c r="E848" s="1206" t="s">
        <v>4199</v>
      </c>
    </row>
    <row r="849" spans="2:5" x14ac:dyDescent="0.25">
      <c r="B849" s="1205" t="s">
        <v>2477</v>
      </c>
      <c r="C849" s="1205" t="s">
        <v>23</v>
      </c>
      <c r="D849" s="1205" t="s">
        <v>24</v>
      </c>
      <c r="E849" s="1206" t="s">
        <v>2542</v>
      </c>
    </row>
    <row r="850" spans="2:5" x14ac:dyDescent="0.25">
      <c r="B850" s="1205" t="s">
        <v>2477</v>
      </c>
      <c r="C850" s="1205" t="s">
        <v>23</v>
      </c>
      <c r="D850" s="1207">
        <v>78</v>
      </c>
      <c r="E850" s="1206" t="s">
        <v>4200</v>
      </c>
    </row>
    <row r="851" spans="2:5" x14ac:dyDescent="0.25">
      <c r="B851" s="1205" t="s">
        <v>2477</v>
      </c>
      <c r="C851" s="1205" t="s">
        <v>23</v>
      </c>
      <c r="D851" s="1207">
        <v>99</v>
      </c>
      <c r="E851" s="1206" t="s">
        <v>4201</v>
      </c>
    </row>
    <row r="852" spans="2:5" x14ac:dyDescent="0.25">
      <c r="B852" s="1205" t="s">
        <v>2478</v>
      </c>
      <c r="C852" s="1205" t="s">
        <v>23</v>
      </c>
      <c r="D852" s="1205" t="s">
        <v>24</v>
      </c>
      <c r="E852" s="1206" t="s">
        <v>4202</v>
      </c>
    </row>
    <row r="853" spans="2:5" x14ac:dyDescent="0.25">
      <c r="B853" s="1205" t="s">
        <v>2478</v>
      </c>
      <c r="C853" s="1205" t="s">
        <v>23</v>
      </c>
      <c r="D853" s="1207">
        <v>78</v>
      </c>
      <c r="E853" s="1206" t="s">
        <v>4203</v>
      </c>
    </row>
    <row r="854" spans="2:5" x14ac:dyDescent="0.25">
      <c r="B854" s="1205" t="s">
        <v>2478</v>
      </c>
      <c r="C854" s="1205" t="s">
        <v>23</v>
      </c>
      <c r="D854" s="1207">
        <v>99</v>
      </c>
      <c r="E854" s="1206" t="s">
        <v>4204</v>
      </c>
    </row>
    <row r="855" spans="2:5" x14ac:dyDescent="0.25">
      <c r="B855" s="1205" t="s">
        <v>4205</v>
      </c>
      <c r="C855" s="1205" t="s">
        <v>23</v>
      </c>
      <c r="D855" s="1205" t="s">
        <v>24</v>
      </c>
      <c r="E855" s="1206" t="s">
        <v>3957</v>
      </c>
    </row>
    <row r="856" spans="2:5" x14ac:dyDescent="0.25">
      <c r="B856" s="1205" t="s">
        <v>4205</v>
      </c>
      <c r="C856" s="1205" t="s">
        <v>23</v>
      </c>
      <c r="D856" s="1207">
        <v>99</v>
      </c>
      <c r="E856" s="1206" t="s">
        <v>4206</v>
      </c>
    </row>
    <row r="857" spans="2:5" x14ac:dyDescent="0.25">
      <c r="B857" s="1205" t="s">
        <v>2479</v>
      </c>
      <c r="C857" s="1205" t="s">
        <v>23</v>
      </c>
      <c r="D857" s="1205" t="s">
        <v>24</v>
      </c>
      <c r="E857" s="1206" t="s">
        <v>3960</v>
      </c>
    </row>
    <row r="858" spans="2:5" x14ac:dyDescent="0.25">
      <c r="B858" s="1205" t="s">
        <v>2479</v>
      </c>
      <c r="C858" s="1205" t="s">
        <v>23</v>
      </c>
      <c r="D858" s="1207">
        <v>78</v>
      </c>
      <c r="E858" s="1206" t="s">
        <v>4207</v>
      </c>
    </row>
    <row r="859" spans="2:5" x14ac:dyDescent="0.25">
      <c r="B859" s="1205" t="s">
        <v>2479</v>
      </c>
      <c r="C859" s="1205" t="s">
        <v>23</v>
      </c>
      <c r="D859" s="1207">
        <v>99</v>
      </c>
      <c r="E859" s="1206" t="s">
        <v>4208</v>
      </c>
    </row>
    <row r="860" spans="2:5" x14ac:dyDescent="0.25">
      <c r="B860" s="1205" t="s">
        <v>4209</v>
      </c>
      <c r="C860" s="1205" t="s">
        <v>23</v>
      </c>
      <c r="D860" s="1205" t="s">
        <v>24</v>
      </c>
      <c r="E860" s="1206" t="s">
        <v>4210</v>
      </c>
    </row>
    <row r="861" spans="2:5" x14ac:dyDescent="0.25">
      <c r="B861" s="1205" t="s">
        <v>4209</v>
      </c>
      <c r="C861" s="1205" t="s">
        <v>23</v>
      </c>
      <c r="D861" s="1207">
        <v>99</v>
      </c>
      <c r="E861" s="1206" t="s">
        <v>4211</v>
      </c>
    </row>
    <row r="862" spans="2:5" x14ac:dyDescent="0.25">
      <c r="B862" s="1205" t="s">
        <v>2362</v>
      </c>
      <c r="C862" s="1205" t="s">
        <v>23</v>
      </c>
      <c r="D862" s="1205" t="s">
        <v>24</v>
      </c>
      <c r="E862" s="1206" t="s">
        <v>4212</v>
      </c>
    </row>
    <row r="863" spans="2:5" x14ac:dyDescent="0.25">
      <c r="B863" s="1205" t="s">
        <v>2362</v>
      </c>
      <c r="C863" s="1205" t="s">
        <v>23</v>
      </c>
      <c r="D863" s="1207">
        <v>78</v>
      </c>
      <c r="E863" s="1206" t="s">
        <v>4213</v>
      </c>
    </row>
    <row r="864" spans="2:5" x14ac:dyDescent="0.25">
      <c r="B864" s="1205" t="s">
        <v>2362</v>
      </c>
      <c r="C864" s="1205" t="s">
        <v>18</v>
      </c>
      <c r="D864" s="1205" t="s">
        <v>24</v>
      </c>
      <c r="E864" s="1206" t="s">
        <v>4214</v>
      </c>
    </row>
    <row r="865" spans="2:5" x14ac:dyDescent="0.25">
      <c r="B865" s="1205" t="s">
        <v>2362</v>
      </c>
      <c r="C865" s="1205" t="s">
        <v>18</v>
      </c>
      <c r="D865" s="1207">
        <v>78</v>
      </c>
      <c r="E865" s="1206" t="s">
        <v>4215</v>
      </c>
    </row>
    <row r="866" spans="2:5" x14ac:dyDescent="0.25">
      <c r="B866" s="1205" t="s">
        <v>2362</v>
      </c>
      <c r="C866" s="1205" t="s">
        <v>17</v>
      </c>
      <c r="D866" s="1205" t="s">
        <v>24</v>
      </c>
      <c r="E866" s="1206" t="s">
        <v>4216</v>
      </c>
    </row>
    <row r="867" spans="2:5" x14ac:dyDescent="0.25">
      <c r="B867" s="1205" t="s">
        <v>2362</v>
      </c>
      <c r="C867" s="1205" t="s">
        <v>17</v>
      </c>
      <c r="D867" s="1207">
        <v>78</v>
      </c>
      <c r="E867" s="1206" t="s">
        <v>4217</v>
      </c>
    </row>
    <row r="868" spans="2:5" x14ac:dyDescent="0.25">
      <c r="B868" s="1205" t="s">
        <v>2362</v>
      </c>
      <c r="C868" s="1205" t="s">
        <v>22</v>
      </c>
      <c r="D868" s="1205" t="s">
        <v>24</v>
      </c>
      <c r="E868" s="1206" t="s">
        <v>4218</v>
      </c>
    </row>
    <row r="869" spans="2:5" x14ac:dyDescent="0.25">
      <c r="B869" s="1205" t="s">
        <v>2362</v>
      </c>
      <c r="C869" s="1205" t="s">
        <v>22</v>
      </c>
      <c r="D869" s="1207">
        <v>78</v>
      </c>
      <c r="E869" s="1206" t="s">
        <v>4219</v>
      </c>
    </row>
    <row r="870" spans="2:5" x14ac:dyDescent="0.25">
      <c r="B870" s="1205" t="s">
        <v>2362</v>
      </c>
      <c r="C870" s="1205" t="s">
        <v>11</v>
      </c>
      <c r="D870" s="1205" t="s">
        <v>24</v>
      </c>
      <c r="E870" s="1206" t="s">
        <v>4220</v>
      </c>
    </row>
    <row r="871" spans="2:5" x14ac:dyDescent="0.25">
      <c r="B871" s="1205" t="s">
        <v>2362</v>
      </c>
      <c r="C871" s="1205" t="s">
        <v>11</v>
      </c>
      <c r="D871" s="1207">
        <v>78</v>
      </c>
      <c r="E871" s="1206" t="s">
        <v>4221</v>
      </c>
    </row>
    <row r="872" spans="2:5" x14ac:dyDescent="0.25">
      <c r="B872" s="1205" t="s">
        <v>2362</v>
      </c>
      <c r="C872" s="1205" t="s">
        <v>10</v>
      </c>
      <c r="D872" s="1205" t="s">
        <v>24</v>
      </c>
      <c r="E872" s="1206" t="s">
        <v>4222</v>
      </c>
    </row>
    <row r="873" spans="2:5" x14ac:dyDescent="0.25">
      <c r="B873" s="1205" t="s">
        <v>2362</v>
      </c>
      <c r="C873" s="1205" t="s">
        <v>10</v>
      </c>
      <c r="D873" s="1207">
        <v>78</v>
      </c>
      <c r="E873" s="1206" t="s">
        <v>4223</v>
      </c>
    </row>
    <row r="874" spans="2:5" x14ac:dyDescent="0.25">
      <c r="B874" s="1205" t="s">
        <v>2362</v>
      </c>
      <c r="C874" s="1205" t="s">
        <v>145</v>
      </c>
      <c r="D874" s="1205" t="s">
        <v>24</v>
      </c>
      <c r="E874" s="1206" t="s">
        <v>4224</v>
      </c>
    </row>
    <row r="875" spans="2:5" x14ac:dyDescent="0.25">
      <c r="B875" s="1205" t="s">
        <v>2362</v>
      </c>
      <c r="C875" s="1205" t="s">
        <v>145</v>
      </c>
      <c r="D875" s="1207">
        <v>78</v>
      </c>
      <c r="E875" s="1206" t="s">
        <v>4225</v>
      </c>
    </row>
    <row r="876" spans="2:5" x14ac:dyDescent="0.25">
      <c r="B876" s="1205" t="s">
        <v>2362</v>
      </c>
      <c r="C876" s="1205" t="s">
        <v>9</v>
      </c>
      <c r="D876" s="1205" t="s">
        <v>24</v>
      </c>
      <c r="E876" s="1206" t="s">
        <v>4226</v>
      </c>
    </row>
    <row r="877" spans="2:5" x14ac:dyDescent="0.25">
      <c r="B877" s="1205" t="s">
        <v>2362</v>
      </c>
      <c r="C877" s="1205" t="s">
        <v>9</v>
      </c>
      <c r="D877" s="1207">
        <v>78</v>
      </c>
      <c r="E877" s="1206" t="s">
        <v>4227</v>
      </c>
    </row>
    <row r="878" spans="2:5" x14ac:dyDescent="0.25">
      <c r="B878" s="1205" t="s">
        <v>2362</v>
      </c>
      <c r="C878" s="1205" t="s">
        <v>21</v>
      </c>
      <c r="D878" s="1205" t="s">
        <v>24</v>
      </c>
      <c r="E878" s="1206" t="s">
        <v>4228</v>
      </c>
    </row>
    <row r="879" spans="2:5" x14ac:dyDescent="0.25">
      <c r="B879" s="1205" t="s">
        <v>2362</v>
      </c>
      <c r="C879" s="1205" t="s">
        <v>21</v>
      </c>
      <c r="D879" s="1207">
        <v>78</v>
      </c>
      <c r="E879" s="1206" t="s">
        <v>4229</v>
      </c>
    </row>
    <row r="880" spans="2:5" x14ac:dyDescent="0.25">
      <c r="B880" s="1205" t="s">
        <v>2362</v>
      </c>
      <c r="C880" s="1207">
        <v>10</v>
      </c>
      <c r="D880" s="1205" t="s">
        <v>24</v>
      </c>
      <c r="E880" s="1206" t="s">
        <v>4230</v>
      </c>
    </row>
    <row r="881" spans="2:5" x14ac:dyDescent="0.25">
      <c r="B881" s="1205" t="s">
        <v>2362</v>
      </c>
      <c r="C881" s="1207">
        <v>10</v>
      </c>
      <c r="D881" s="1207">
        <v>78</v>
      </c>
      <c r="E881" s="1206" t="s">
        <v>4231</v>
      </c>
    </row>
    <row r="882" spans="2:5" x14ac:dyDescent="0.25">
      <c r="B882" s="1205" t="s">
        <v>2362</v>
      </c>
      <c r="C882" s="1207">
        <v>99</v>
      </c>
      <c r="D882" s="1205" t="s">
        <v>24</v>
      </c>
      <c r="E882" s="1206" t="s">
        <v>4232</v>
      </c>
    </row>
    <row r="883" spans="2:5" x14ac:dyDescent="0.25">
      <c r="B883" s="1205" t="s">
        <v>2362</v>
      </c>
      <c r="C883" s="1207">
        <v>99</v>
      </c>
      <c r="D883" s="1207">
        <v>77</v>
      </c>
      <c r="E883" s="1206" t="s">
        <v>4233</v>
      </c>
    </row>
    <row r="884" spans="2:5" ht="15" customHeight="1" x14ac:dyDescent="0.25">
      <c r="B884" s="1205" t="s">
        <v>2362</v>
      </c>
      <c r="C884" s="1207">
        <v>99</v>
      </c>
      <c r="D884" s="1207">
        <v>78</v>
      </c>
      <c r="E884" s="1206" t="s">
        <v>4234</v>
      </c>
    </row>
    <row r="885" spans="2:5" x14ac:dyDescent="0.25">
      <c r="B885" s="1205" t="s">
        <v>2362</v>
      </c>
      <c r="C885" s="1207">
        <v>99</v>
      </c>
      <c r="D885" s="1207">
        <v>99</v>
      </c>
      <c r="E885" s="1206" t="s">
        <v>4235</v>
      </c>
    </row>
    <row r="886" spans="2:5" x14ac:dyDescent="0.25">
      <c r="B886" s="1205" t="s">
        <v>4236</v>
      </c>
      <c r="C886" s="1205" t="s">
        <v>23</v>
      </c>
      <c r="D886" s="1205" t="s">
        <v>24</v>
      </c>
      <c r="E886" s="1206" t="s">
        <v>3983</v>
      </c>
    </row>
    <row r="887" spans="2:5" x14ac:dyDescent="0.25">
      <c r="B887" s="1205" t="s">
        <v>4236</v>
      </c>
      <c r="C887" s="1205" t="s">
        <v>23</v>
      </c>
      <c r="D887" s="1207">
        <v>99</v>
      </c>
      <c r="E887" s="1206" t="s">
        <v>4237</v>
      </c>
    </row>
    <row r="888" spans="2:5" x14ac:dyDescent="0.25">
      <c r="B888" s="1205" t="s">
        <v>4238</v>
      </c>
      <c r="C888" s="1205" t="s">
        <v>23</v>
      </c>
      <c r="D888" s="1205" t="s">
        <v>24</v>
      </c>
      <c r="E888" s="1206" t="s">
        <v>4239</v>
      </c>
    </row>
    <row r="889" spans="2:5" x14ac:dyDescent="0.25">
      <c r="B889" s="1205" t="s">
        <v>4238</v>
      </c>
      <c r="C889" s="1205" t="s">
        <v>23</v>
      </c>
      <c r="D889" s="1207">
        <v>99</v>
      </c>
      <c r="E889" s="1206" t="s">
        <v>4240</v>
      </c>
    </row>
    <row r="890" spans="2:5" x14ac:dyDescent="0.25">
      <c r="B890" s="1205" t="s">
        <v>2480</v>
      </c>
      <c r="C890" s="1205" t="s">
        <v>23</v>
      </c>
      <c r="D890" s="1205" t="s">
        <v>24</v>
      </c>
      <c r="E890" s="1206" t="s">
        <v>3838</v>
      </c>
    </row>
    <row r="891" spans="2:5" x14ac:dyDescent="0.25">
      <c r="B891" s="1205" t="s">
        <v>2480</v>
      </c>
      <c r="C891" s="1205" t="s">
        <v>23</v>
      </c>
      <c r="D891" s="1207">
        <v>77</v>
      </c>
      <c r="E891" s="1206" t="s">
        <v>4241</v>
      </c>
    </row>
    <row r="892" spans="2:5" x14ac:dyDescent="0.25">
      <c r="B892" s="1205" t="s">
        <v>2480</v>
      </c>
      <c r="C892" s="1205" t="s">
        <v>23</v>
      </c>
      <c r="D892" s="1207">
        <v>78</v>
      </c>
      <c r="E892" s="1206" t="s">
        <v>4242</v>
      </c>
    </row>
    <row r="893" spans="2:5" x14ac:dyDescent="0.25">
      <c r="B893" s="1205" t="s">
        <v>2480</v>
      </c>
      <c r="C893" s="1205" t="s">
        <v>23</v>
      </c>
      <c r="D893" s="1207">
        <v>99</v>
      </c>
      <c r="E893" s="1206" t="s">
        <v>4243</v>
      </c>
    </row>
    <row r="894" spans="2:5" x14ac:dyDescent="0.25">
      <c r="B894" s="1205" t="s">
        <v>2481</v>
      </c>
      <c r="C894" s="1205" t="s">
        <v>23</v>
      </c>
      <c r="D894" s="1205" t="s">
        <v>24</v>
      </c>
      <c r="E894" s="1206" t="s">
        <v>143</v>
      </c>
    </row>
    <row r="895" spans="2:5" x14ac:dyDescent="0.25">
      <c r="B895" s="1205" t="s">
        <v>2481</v>
      </c>
      <c r="C895" s="1205" t="s">
        <v>23</v>
      </c>
      <c r="D895" s="1207">
        <v>99</v>
      </c>
      <c r="E895" s="1206" t="s">
        <v>4244</v>
      </c>
    </row>
    <row r="896" spans="2:5" x14ac:dyDescent="0.25">
      <c r="B896" s="1205" t="s">
        <v>2482</v>
      </c>
      <c r="C896" s="1205" t="s">
        <v>23</v>
      </c>
      <c r="D896" s="1205" t="s">
        <v>24</v>
      </c>
      <c r="E896" s="1206" t="s">
        <v>4245</v>
      </c>
    </row>
    <row r="897" spans="2:5" x14ac:dyDescent="0.25">
      <c r="B897" s="1205" t="s">
        <v>2482</v>
      </c>
      <c r="C897" s="1205" t="s">
        <v>23</v>
      </c>
      <c r="D897" s="1207">
        <v>78</v>
      </c>
      <c r="E897" s="1206" t="s">
        <v>4246</v>
      </c>
    </row>
    <row r="898" spans="2:5" x14ac:dyDescent="0.25">
      <c r="B898" s="1205" t="s">
        <v>2482</v>
      </c>
      <c r="C898" s="1205" t="s">
        <v>23</v>
      </c>
      <c r="D898" s="1207">
        <v>99</v>
      </c>
      <c r="E898" s="1206" t="s">
        <v>4247</v>
      </c>
    </row>
    <row r="899" spans="2:5" x14ac:dyDescent="0.25">
      <c r="B899" s="1205" t="s">
        <v>2483</v>
      </c>
      <c r="C899" s="1205" t="s">
        <v>23</v>
      </c>
      <c r="D899" s="1205" t="s">
        <v>24</v>
      </c>
      <c r="E899" s="1206" t="s">
        <v>4248</v>
      </c>
    </row>
    <row r="900" spans="2:5" x14ac:dyDescent="0.25">
      <c r="B900" s="1205" t="s">
        <v>2483</v>
      </c>
      <c r="C900" s="1205" t="s">
        <v>23</v>
      </c>
      <c r="D900" s="1207">
        <v>78</v>
      </c>
      <c r="E900" s="1206" t="s">
        <v>4249</v>
      </c>
    </row>
    <row r="901" spans="2:5" x14ac:dyDescent="0.25">
      <c r="B901" s="1205" t="s">
        <v>4250</v>
      </c>
      <c r="C901" s="1205" t="s">
        <v>23</v>
      </c>
      <c r="D901" s="1205" t="s">
        <v>24</v>
      </c>
      <c r="E901" s="1206" t="s">
        <v>4251</v>
      </c>
    </row>
    <row r="902" spans="2:5" x14ac:dyDescent="0.25">
      <c r="B902" s="1205" t="s">
        <v>4250</v>
      </c>
      <c r="C902" s="1205" t="s">
        <v>23</v>
      </c>
      <c r="D902" s="1207">
        <v>99</v>
      </c>
      <c r="E902" s="1206" t="s">
        <v>4252</v>
      </c>
    </row>
    <row r="903" spans="2:5" x14ac:dyDescent="0.25">
      <c r="B903" s="1205" t="s">
        <v>2484</v>
      </c>
      <c r="C903" s="1205" t="s">
        <v>23</v>
      </c>
      <c r="D903" s="1205" t="s">
        <v>24</v>
      </c>
      <c r="E903" s="1206" t="s">
        <v>4253</v>
      </c>
    </row>
    <row r="904" spans="2:5" x14ac:dyDescent="0.25">
      <c r="B904" s="1205" t="s">
        <v>2484</v>
      </c>
      <c r="C904" s="1205" t="s">
        <v>23</v>
      </c>
      <c r="D904" s="1207">
        <v>78</v>
      </c>
      <c r="E904" s="1206" t="s">
        <v>4254</v>
      </c>
    </row>
    <row r="905" spans="2:5" x14ac:dyDescent="0.25">
      <c r="B905" s="1205" t="s">
        <v>2484</v>
      </c>
      <c r="C905" s="1205" t="s">
        <v>23</v>
      </c>
      <c r="D905" s="1207">
        <v>99</v>
      </c>
      <c r="E905" s="1206" t="s">
        <v>4255</v>
      </c>
    </row>
    <row r="906" spans="2:5" x14ac:dyDescent="0.25">
      <c r="B906" s="1205" t="s">
        <v>4256</v>
      </c>
      <c r="C906" s="1205" t="s">
        <v>23</v>
      </c>
      <c r="D906" s="1205" t="s">
        <v>24</v>
      </c>
      <c r="E906" s="1206" t="s">
        <v>4257</v>
      </c>
    </row>
    <row r="907" spans="2:5" x14ac:dyDescent="0.25">
      <c r="B907" s="1205" t="s">
        <v>4256</v>
      </c>
      <c r="C907" s="1205" t="s">
        <v>23</v>
      </c>
      <c r="D907" s="1207">
        <v>99</v>
      </c>
      <c r="E907" s="1206" t="s">
        <v>4258</v>
      </c>
    </row>
    <row r="908" spans="2:5" x14ac:dyDescent="0.25">
      <c r="B908" s="1205" t="s">
        <v>4259</v>
      </c>
      <c r="C908" s="1205" t="s">
        <v>23</v>
      </c>
      <c r="D908" s="1205" t="s">
        <v>24</v>
      </c>
      <c r="E908" s="1206" t="s">
        <v>4260</v>
      </c>
    </row>
    <row r="909" spans="2:5" x14ac:dyDescent="0.25">
      <c r="B909" s="1205" t="s">
        <v>4259</v>
      </c>
      <c r="C909" s="1205" t="s">
        <v>23</v>
      </c>
      <c r="D909" s="1207">
        <v>99</v>
      </c>
      <c r="E909" s="1206" t="s">
        <v>4261</v>
      </c>
    </row>
    <row r="910" spans="2:5" x14ac:dyDescent="0.25">
      <c r="B910" s="1205" t="s">
        <v>4262</v>
      </c>
      <c r="C910" s="1205" t="s">
        <v>23</v>
      </c>
      <c r="D910" s="1205" t="s">
        <v>24</v>
      </c>
      <c r="E910" s="1206" t="s">
        <v>3983</v>
      </c>
    </row>
    <row r="911" spans="2:5" x14ac:dyDescent="0.25">
      <c r="B911" s="1205" t="s">
        <v>4262</v>
      </c>
      <c r="C911" s="1205" t="s">
        <v>23</v>
      </c>
      <c r="D911" s="1207">
        <v>78</v>
      </c>
      <c r="E911" s="1206" t="s">
        <v>4263</v>
      </c>
    </row>
    <row r="912" spans="2:5" x14ac:dyDescent="0.25">
      <c r="B912" s="1205" t="s">
        <v>4262</v>
      </c>
      <c r="C912" s="1205" t="s">
        <v>23</v>
      </c>
      <c r="D912" s="1207">
        <v>99</v>
      </c>
      <c r="E912" s="1206" t="s">
        <v>4264</v>
      </c>
    </row>
    <row r="913" spans="2:5" x14ac:dyDescent="0.25">
      <c r="B913" s="1205" t="s">
        <v>2485</v>
      </c>
      <c r="C913" s="1205" t="s">
        <v>23</v>
      </c>
      <c r="D913" s="1205" t="s">
        <v>24</v>
      </c>
      <c r="E913" s="1206" t="s">
        <v>4239</v>
      </c>
    </row>
    <row r="914" spans="2:5" x14ac:dyDescent="0.25">
      <c r="B914" s="1205" t="s">
        <v>2485</v>
      </c>
      <c r="C914" s="1205" t="s">
        <v>23</v>
      </c>
      <c r="D914" s="1207">
        <v>78</v>
      </c>
      <c r="E914" s="1206" t="s">
        <v>4265</v>
      </c>
    </row>
    <row r="915" spans="2:5" x14ac:dyDescent="0.25">
      <c r="B915" s="1205" t="s">
        <v>2485</v>
      </c>
      <c r="C915" s="1205" t="s">
        <v>23</v>
      </c>
      <c r="D915" s="1207">
        <v>99</v>
      </c>
      <c r="E915" s="1206" t="s">
        <v>4266</v>
      </c>
    </row>
    <row r="916" spans="2:5" x14ac:dyDescent="0.25">
      <c r="B916" s="1205" t="s">
        <v>4267</v>
      </c>
      <c r="C916" s="1205" t="s">
        <v>23</v>
      </c>
      <c r="D916" s="1205" t="s">
        <v>24</v>
      </c>
      <c r="E916" s="1206" t="s">
        <v>4268</v>
      </c>
    </row>
    <row r="917" spans="2:5" x14ac:dyDescent="0.25">
      <c r="B917" s="1205" t="s">
        <v>4267</v>
      </c>
      <c r="C917" s="1205" t="s">
        <v>23</v>
      </c>
      <c r="D917" s="1207">
        <v>78</v>
      </c>
      <c r="E917" s="1206" t="s">
        <v>4269</v>
      </c>
    </row>
    <row r="918" spans="2:5" x14ac:dyDescent="0.25">
      <c r="B918" s="1205" t="s">
        <v>4267</v>
      </c>
      <c r="C918" s="1205" t="s">
        <v>23</v>
      </c>
      <c r="D918" s="1207">
        <v>99</v>
      </c>
      <c r="E918" s="1206" t="s">
        <v>4270</v>
      </c>
    </row>
    <row r="919" spans="2:5" x14ac:dyDescent="0.25">
      <c r="B919" s="1205" t="s">
        <v>4271</v>
      </c>
      <c r="C919" s="1205" t="s">
        <v>23</v>
      </c>
      <c r="D919" s="1205" t="s">
        <v>24</v>
      </c>
      <c r="E919" s="1206" t="s">
        <v>4272</v>
      </c>
    </row>
    <row r="920" spans="2:5" x14ac:dyDescent="0.25">
      <c r="B920" s="1205" t="s">
        <v>4271</v>
      </c>
      <c r="C920" s="1205" t="s">
        <v>23</v>
      </c>
      <c r="D920" s="1207">
        <v>99</v>
      </c>
      <c r="E920" s="1206" t="s">
        <v>4273</v>
      </c>
    </row>
    <row r="921" spans="2:5" x14ac:dyDescent="0.25">
      <c r="B921" s="1205" t="s">
        <v>4274</v>
      </c>
      <c r="C921" s="1205" t="s">
        <v>23</v>
      </c>
      <c r="D921" s="1205" t="s">
        <v>24</v>
      </c>
      <c r="E921" s="1206" t="s">
        <v>4275</v>
      </c>
    </row>
    <row r="922" spans="2:5" x14ac:dyDescent="0.25">
      <c r="B922" s="1205" t="s">
        <v>4274</v>
      </c>
      <c r="C922" s="1205" t="s">
        <v>23</v>
      </c>
      <c r="D922" s="1207">
        <v>78</v>
      </c>
      <c r="E922" s="1206" t="s">
        <v>4276</v>
      </c>
    </row>
    <row r="923" spans="2:5" x14ac:dyDescent="0.25">
      <c r="B923" s="1205" t="s">
        <v>4274</v>
      </c>
      <c r="C923" s="1205" t="s">
        <v>23</v>
      </c>
      <c r="D923" s="1207">
        <v>99</v>
      </c>
      <c r="E923" s="1206" t="s">
        <v>4277</v>
      </c>
    </row>
    <row r="924" spans="2:5" x14ac:dyDescent="0.25">
      <c r="B924" s="1205" t="s">
        <v>4278</v>
      </c>
      <c r="C924" s="1205" t="s">
        <v>23</v>
      </c>
      <c r="D924" s="1205" t="s">
        <v>24</v>
      </c>
      <c r="E924" s="1206" t="s">
        <v>143</v>
      </c>
    </row>
    <row r="925" spans="2:5" x14ac:dyDescent="0.25">
      <c r="B925" s="1205" t="s">
        <v>4278</v>
      </c>
      <c r="C925" s="1205" t="s">
        <v>23</v>
      </c>
      <c r="D925" s="1207">
        <v>99</v>
      </c>
      <c r="E925" s="1206" t="s">
        <v>4199</v>
      </c>
    </row>
    <row r="926" spans="2:5" x14ac:dyDescent="0.25">
      <c r="B926" s="1205" t="s">
        <v>4279</v>
      </c>
      <c r="C926" s="1205" t="s">
        <v>23</v>
      </c>
      <c r="D926" s="1205" t="s">
        <v>24</v>
      </c>
      <c r="E926" s="1206" t="s">
        <v>4280</v>
      </c>
    </row>
    <row r="927" spans="2:5" x14ac:dyDescent="0.25">
      <c r="B927" s="1205" t="s">
        <v>4279</v>
      </c>
      <c r="C927" s="1205" t="s">
        <v>23</v>
      </c>
      <c r="D927" s="1207">
        <v>78</v>
      </c>
      <c r="E927" s="1206" t="s">
        <v>4281</v>
      </c>
    </row>
    <row r="928" spans="2:5" x14ac:dyDescent="0.25">
      <c r="B928" s="1205" t="s">
        <v>4282</v>
      </c>
      <c r="C928" s="1205" t="s">
        <v>23</v>
      </c>
      <c r="D928" s="1205" t="s">
        <v>24</v>
      </c>
      <c r="E928" s="1206" t="s">
        <v>4283</v>
      </c>
    </row>
    <row r="929" spans="2:5" x14ac:dyDescent="0.25">
      <c r="B929" s="1205" t="s">
        <v>4282</v>
      </c>
      <c r="C929" s="1205" t="s">
        <v>23</v>
      </c>
      <c r="D929" s="1207">
        <v>78</v>
      </c>
      <c r="E929" s="1206" t="s">
        <v>4284</v>
      </c>
    </row>
    <row r="930" spans="2:5" x14ac:dyDescent="0.25">
      <c r="B930" s="1205" t="s">
        <v>4285</v>
      </c>
      <c r="C930" s="1205" t="s">
        <v>23</v>
      </c>
      <c r="D930" s="1205" t="s">
        <v>24</v>
      </c>
      <c r="E930" s="1206" t="s">
        <v>4286</v>
      </c>
    </row>
    <row r="931" spans="2:5" x14ac:dyDescent="0.25">
      <c r="B931" s="1205" t="s">
        <v>4285</v>
      </c>
      <c r="C931" s="1205" t="s">
        <v>23</v>
      </c>
      <c r="D931" s="1207">
        <v>99</v>
      </c>
      <c r="E931" s="1206" t="s">
        <v>4252</v>
      </c>
    </row>
    <row r="932" spans="2:5" x14ac:dyDescent="0.25">
      <c r="B932" s="1205" t="s">
        <v>4287</v>
      </c>
      <c r="C932" s="1205" t="s">
        <v>23</v>
      </c>
      <c r="D932" s="1205" t="s">
        <v>24</v>
      </c>
      <c r="E932" s="1206" t="s">
        <v>4288</v>
      </c>
    </row>
    <row r="933" spans="2:5" x14ac:dyDescent="0.25">
      <c r="B933" s="1205" t="s">
        <v>4287</v>
      </c>
      <c r="C933" s="1205" t="s">
        <v>23</v>
      </c>
      <c r="D933" s="1207">
        <v>78</v>
      </c>
      <c r="E933" s="1206" t="s">
        <v>4289</v>
      </c>
    </row>
    <row r="934" spans="2:5" x14ac:dyDescent="0.25">
      <c r="B934" s="1205" t="s">
        <v>4290</v>
      </c>
      <c r="C934" s="1205" t="s">
        <v>23</v>
      </c>
      <c r="D934" s="1205" t="s">
        <v>24</v>
      </c>
      <c r="E934" s="1206" t="s">
        <v>4291</v>
      </c>
    </row>
    <row r="935" spans="2:5" x14ac:dyDescent="0.25">
      <c r="B935" s="1205" t="s">
        <v>4290</v>
      </c>
      <c r="C935" s="1205" t="s">
        <v>23</v>
      </c>
      <c r="D935" s="1207">
        <v>99</v>
      </c>
      <c r="E935" s="1206" t="s">
        <v>4292</v>
      </c>
    </row>
    <row r="936" spans="2:5" x14ac:dyDescent="0.25">
      <c r="B936" s="1205" t="s">
        <v>4293</v>
      </c>
      <c r="C936" s="1205" t="s">
        <v>23</v>
      </c>
      <c r="D936" s="1205" t="s">
        <v>24</v>
      </c>
      <c r="E936" s="1206" t="s">
        <v>4294</v>
      </c>
    </row>
    <row r="937" spans="2:5" x14ac:dyDescent="0.25">
      <c r="B937" s="1205" t="s">
        <v>4293</v>
      </c>
      <c r="C937" s="1205" t="s">
        <v>23</v>
      </c>
      <c r="D937" s="1207">
        <v>99</v>
      </c>
      <c r="E937" s="1206" t="s">
        <v>4295</v>
      </c>
    </row>
    <row r="938" spans="2:5" x14ac:dyDescent="0.25">
      <c r="B938" s="1205" t="s">
        <v>4296</v>
      </c>
      <c r="C938" s="1205" t="s">
        <v>23</v>
      </c>
      <c r="D938" s="1205" t="s">
        <v>24</v>
      </c>
      <c r="E938" s="1206" t="s">
        <v>3983</v>
      </c>
    </row>
    <row r="939" spans="2:5" x14ac:dyDescent="0.25">
      <c r="B939" s="1205" t="s">
        <v>4296</v>
      </c>
      <c r="C939" s="1205" t="s">
        <v>23</v>
      </c>
      <c r="D939" s="1207">
        <v>78</v>
      </c>
      <c r="E939" s="1206" t="s">
        <v>4263</v>
      </c>
    </row>
    <row r="940" spans="2:5" x14ac:dyDescent="0.25">
      <c r="B940" s="1205" t="s">
        <v>4296</v>
      </c>
      <c r="C940" s="1205" t="s">
        <v>23</v>
      </c>
      <c r="D940" s="1207">
        <v>99</v>
      </c>
      <c r="E940" s="1206" t="s">
        <v>4264</v>
      </c>
    </row>
    <row r="941" spans="2:5" x14ac:dyDescent="0.25">
      <c r="B941" s="1205" t="s">
        <v>2486</v>
      </c>
      <c r="C941" s="1205" t="s">
        <v>23</v>
      </c>
      <c r="D941" s="1205" t="s">
        <v>24</v>
      </c>
      <c r="E941" s="1206" t="s">
        <v>4239</v>
      </c>
    </row>
    <row r="942" spans="2:5" x14ac:dyDescent="0.25">
      <c r="B942" s="1205" t="s">
        <v>2486</v>
      </c>
      <c r="C942" s="1205" t="s">
        <v>23</v>
      </c>
      <c r="D942" s="1207">
        <v>78</v>
      </c>
      <c r="E942" s="1206" t="s">
        <v>4297</v>
      </c>
    </row>
    <row r="943" spans="2:5" x14ac:dyDescent="0.25">
      <c r="B943" s="1205" t="s">
        <v>2486</v>
      </c>
      <c r="C943" s="1205" t="s">
        <v>23</v>
      </c>
      <c r="D943" s="1207">
        <v>99</v>
      </c>
      <c r="E943" s="1206" t="s">
        <v>4298</v>
      </c>
    </row>
    <row r="944" spans="2:5" x14ac:dyDescent="0.25">
      <c r="B944" s="1205" t="s">
        <v>2487</v>
      </c>
      <c r="C944" s="1205" t="s">
        <v>23</v>
      </c>
      <c r="D944" s="1205" t="s">
        <v>24</v>
      </c>
      <c r="E944" s="1206" t="s">
        <v>4268</v>
      </c>
    </row>
    <row r="945" spans="2:5" x14ac:dyDescent="0.25">
      <c r="B945" s="1205" t="s">
        <v>2487</v>
      </c>
      <c r="C945" s="1205" t="s">
        <v>23</v>
      </c>
      <c r="D945" s="1207">
        <v>99</v>
      </c>
      <c r="E945" s="1206" t="s">
        <v>4299</v>
      </c>
    </row>
    <row r="946" spans="2:5" x14ac:dyDescent="0.25">
      <c r="B946" s="1205" t="s">
        <v>4300</v>
      </c>
      <c r="C946" s="1205" t="s">
        <v>23</v>
      </c>
      <c r="D946" s="1205" t="s">
        <v>24</v>
      </c>
      <c r="E946" s="1206" t="s">
        <v>4272</v>
      </c>
    </row>
    <row r="947" spans="2:5" x14ac:dyDescent="0.25">
      <c r="B947" s="1205" t="s">
        <v>4300</v>
      </c>
      <c r="C947" s="1205" t="s">
        <v>23</v>
      </c>
      <c r="D947" s="1207">
        <v>99</v>
      </c>
      <c r="E947" s="1206" t="s">
        <v>4301</v>
      </c>
    </row>
    <row r="948" spans="2:5" x14ac:dyDescent="0.25">
      <c r="B948" s="1205" t="s">
        <v>2488</v>
      </c>
      <c r="C948" s="1205" t="s">
        <v>23</v>
      </c>
      <c r="D948" s="1205" t="s">
        <v>24</v>
      </c>
      <c r="E948" s="1206" t="s">
        <v>3838</v>
      </c>
    </row>
    <row r="949" spans="2:5" x14ac:dyDescent="0.25">
      <c r="B949" s="1205" t="s">
        <v>2488</v>
      </c>
      <c r="C949" s="1205" t="s">
        <v>23</v>
      </c>
      <c r="D949" s="1207">
        <v>78</v>
      </c>
      <c r="E949" s="1206" t="s">
        <v>4302</v>
      </c>
    </row>
    <row r="950" spans="2:5" x14ac:dyDescent="0.25">
      <c r="B950" s="1205" t="s">
        <v>2488</v>
      </c>
      <c r="C950" s="1205" t="s">
        <v>23</v>
      </c>
      <c r="D950" s="1207">
        <v>99</v>
      </c>
      <c r="E950" s="1206" t="s">
        <v>4303</v>
      </c>
    </row>
    <row r="951" spans="2:5" x14ac:dyDescent="0.25">
      <c r="B951" s="1205" t="s">
        <v>2489</v>
      </c>
      <c r="C951" s="1205" t="s">
        <v>23</v>
      </c>
      <c r="D951" s="1205" t="s">
        <v>24</v>
      </c>
      <c r="E951" s="1206" t="s">
        <v>143</v>
      </c>
    </row>
    <row r="952" spans="2:5" x14ac:dyDescent="0.25">
      <c r="B952" s="1205" t="s">
        <v>2489</v>
      </c>
      <c r="C952" s="1205" t="s">
        <v>23</v>
      </c>
      <c r="D952" s="1207">
        <v>99</v>
      </c>
      <c r="E952" s="1206" t="s">
        <v>4304</v>
      </c>
    </row>
    <row r="953" spans="2:5" x14ac:dyDescent="0.25">
      <c r="B953" s="1205" t="s">
        <v>2490</v>
      </c>
      <c r="C953" s="1205" t="s">
        <v>23</v>
      </c>
      <c r="D953" s="1205" t="s">
        <v>24</v>
      </c>
      <c r="E953" s="1206" t="s">
        <v>4305</v>
      </c>
    </row>
    <row r="954" spans="2:5" x14ac:dyDescent="0.25">
      <c r="B954" s="1205" t="s">
        <v>2490</v>
      </c>
      <c r="C954" s="1205" t="s">
        <v>23</v>
      </c>
      <c r="D954" s="1207">
        <v>78</v>
      </c>
      <c r="E954" s="1206" t="s">
        <v>4306</v>
      </c>
    </row>
    <row r="955" spans="2:5" x14ac:dyDescent="0.25">
      <c r="B955" s="1205" t="s">
        <v>2490</v>
      </c>
      <c r="C955" s="1205" t="s">
        <v>23</v>
      </c>
      <c r="D955" s="1207">
        <v>99</v>
      </c>
      <c r="E955" s="1206" t="s">
        <v>4307</v>
      </c>
    </row>
    <row r="956" spans="2:5" x14ac:dyDescent="0.25">
      <c r="B956" s="1205" t="s">
        <v>2491</v>
      </c>
      <c r="C956" s="1205" t="s">
        <v>23</v>
      </c>
      <c r="D956" s="1205" t="s">
        <v>24</v>
      </c>
      <c r="E956" s="1206" t="s">
        <v>4283</v>
      </c>
    </row>
    <row r="957" spans="2:5" x14ac:dyDescent="0.25">
      <c r="B957" s="1205" t="s">
        <v>2491</v>
      </c>
      <c r="C957" s="1205" t="s">
        <v>23</v>
      </c>
      <c r="D957" s="1207">
        <v>78</v>
      </c>
      <c r="E957" s="1206" t="s">
        <v>4308</v>
      </c>
    </row>
    <row r="958" spans="2:5" x14ac:dyDescent="0.25">
      <c r="B958" s="1205" t="s">
        <v>2491</v>
      </c>
      <c r="C958" s="1205" t="s">
        <v>23</v>
      </c>
      <c r="D958" s="1207">
        <v>99</v>
      </c>
      <c r="E958" s="1206" t="s">
        <v>4309</v>
      </c>
    </row>
    <row r="959" spans="2:5" x14ac:dyDescent="0.25">
      <c r="B959" s="1205" t="s">
        <v>4310</v>
      </c>
      <c r="C959" s="1205" t="s">
        <v>23</v>
      </c>
      <c r="D959" s="1205" t="s">
        <v>24</v>
      </c>
      <c r="E959" s="1206" t="s">
        <v>4286</v>
      </c>
    </row>
    <row r="960" spans="2:5" x14ac:dyDescent="0.25">
      <c r="B960" s="1205" t="s">
        <v>4310</v>
      </c>
      <c r="C960" s="1205" t="s">
        <v>23</v>
      </c>
      <c r="D960" s="1207">
        <v>78</v>
      </c>
      <c r="E960" s="1206" t="s">
        <v>4311</v>
      </c>
    </row>
    <row r="961" spans="2:5" x14ac:dyDescent="0.25">
      <c r="B961" s="1205" t="s">
        <v>4310</v>
      </c>
      <c r="C961" s="1205" t="s">
        <v>23</v>
      </c>
      <c r="D961" s="1207">
        <v>99</v>
      </c>
      <c r="E961" s="1206" t="s">
        <v>4312</v>
      </c>
    </row>
    <row r="962" spans="2:5" x14ac:dyDescent="0.25">
      <c r="B962" s="1205" t="s">
        <v>2492</v>
      </c>
      <c r="C962" s="1205" t="s">
        <v>23</v>
      </c>
      <c r="D962" s="1205" t="s">
        <v>24</v>
      </c>
      <c r="E962" s="1206" t="s">
        <v>4313</v>
      </c>
    </row>
    <row r="963" spans="2:5" x14ac:dyDescent="0.25">
      <c r="B963" s="1205" t="s">
        <v>2492</v>
      </c>
      <c r="C963" s="1205" t="s">
        <v>23</v>
      </c>
      <c r="D963" s="1207">
        <v>77</v>
      </c>
      <c r="E963" s="1206" t="s">
        <v>4314</v>
      </c>
    </row>
    <row r="964" spans="2:5" x14ac:dyDescent="0.25">
      <c r="B964" s="1205" t="s">
        <v>2492</v>
      </c>
      <c r="C964" s="1205" t="s">
        <v>23</v>
      </c>
      <c r="D964" s="1207">
        <v>78</v>
      </c>
      <c r="E964" s="1206" t="s">
        <v>4315</v>
      </c>
    </row>
    <row r="965" spans="2:5" x14ac:dyDescent="0.25">
      <c r="B965" s="1205" t="s">
        <v>2492</v>
      </c>
      <c r="C965" s="1205" t="s">
        <v>23</v>
      </c>
      <c r="D965" s="1207">
        <v>99</v>
      </c>
      <c r="E965" s="1206" t="s">
        <v>4316</v>
      </c>
    </row>
    <row r="966" spans="2:5" x14ac:dyDescent="0.25">
      <c r="B966" s="1205" t="s">
        <v>4317</v>
      </c>
      <c r="C966" s="1205" t="s">
        <v>23</v>
      </c>
      <c r="D966" s="1205" t="s">
        <v>24</v>
      </c>
      <c r="E966" s="1206" t="s">
        <v>4318</v>
      </c>
    </row>
    <row r="967" spans="2:5" x14ac:dyDescent="0.25">
      <c r="B967" s="1205" t="s">
        <v>4317</v>
      </c>
      <c r="C967" s="1205" t="s">
        <v>23</v>
      </c>
      <c r="D967" s="1207">
        <v>99</v>
      </c>
      <c r="E967" s="1206" t="s">
        <v>4319</v>
      </c>
    </row>
    <row r="968" spans="2:5" x14ac:dyDescent="0.25">
      <c r="B968" s="1205" t="s">
        <v>2493</v>
      </c>
      <c r="C968" s="1205" t="s">
        <v>23</v>
      </c>
      <c r="D968" s="1205" t="s">
        <v>24</v>
      </c>
      <c r="E968" s="1206" t="s">
        <v>4294</v>
      </c>
    </row>
    <row r="969" spans="2:5" x14ac:dyDescent="0.25">
      <c r="B969" s="1205" t="s">
        <v>2493</v>
      </c>
      <c r="C969" s="1205" t="s">
        <v>23</v>
      </c>
      <c r="D969" s="1207">
        <v>99</v>
      </c>
      <c r="E969" s="1206" t="s">
        <v>4320</v>
      </c>
    </row>
    <row r="970" spans="2:5" x14ac:dyDescent="0.25">
      <c r="B970" s="1205" t="s">
        <v>2494</v>
      </c>
      <c r="C970" s="1205" t="s">
        <v>23</v>
      </c>
      <c r="D970" s="1205" t="s">
        <v>24</v>
      </c>
      <c r="E970" s="1206" t="s">
        <v>3983</v>
      </c>
    </row>
    <row r="971" spans="2:5" x14ac:dyDescent="0.25">
      <c r="B971" s="1205" t="s">
        <v>2494</v>
      </c>
      <c r="C971" s="1205" t="s">
        <v>23</v>
      </c>
      <c r="D971" s="1207">
        <v>78</v>
      </c>
      <c r="E971" s="1206" t="s">
        <v>4321</v>
      </c>
    </row>
    <row r="972" spans="2:5" x14ac:dyDescent="0.25">
      <c r="B972" s="1205" t="s">
        <v>2494</v>
      </c>
      <c r="C972" s="1205" t="s">
        <v>23</v>
      </c>
      <c r="D972" s="1207">
        <v>99</v>
      </c>
      <c r="E972" s="1206" t="s">
        <v>4322</v>
      </c>
    </row>
    <row r="973" spans="2:5" x14ac:dyDescent="0.25">
      <c r="B973" s="1205" t="s">
        <v>2495</v>
      </c>
      <c r="C973" s="1205" t="s">
        <v>23</v>
      </c>
      <c r="D973" s="1205" t="s">
        <v>24</v>
      </c>
      <c r="E973" s="1206" t="s">
        <v>4239</v>
      </c>
    </row>
    <row r="974" spans="2:5" x14ac:dyDescent="0.25">
      <c r="B974" s="1205" t="s">
        <v>2495</v>
      </c>
      <c r="C974" s="1205" t="s">
        <v>23</v>
      </c>
      <c r="D974" s="1207">
        <v>78</v>
      </c>
      <c r="E974" s="1206" t="s">
        <v>4323</v>
      </c>
    </row>
    <row r="975" spans="2:5" x14ac:dyDescent="0.25">
      <c r="B975" s="1205" t="s">
        <v>2495</v>
      </c>
      <c r="C975" s="1205" t="s">
        <v>23</v>
      </c>
      <c r="D975" s="1207">
        <v>99</v>
      </c>
      <c r="E975" s="1206" t="s">
        <v>4324</v>
      </c>
    </row>
    <row r="976" spans="2:5" x14ac:dyDescent="0.25">
      <c r="B976" s="1205" t="s">
        <v>2496</v>
      </c>
      <c r="C976" s="1205" t="s">
        <v>23</v>
      </c>
      <c r="D976" s="1205" t="s">
        <v>24</v>
      </c>
      <c r="E976" s="1206" t="s">
        <v>4268</v>
      </c>
    </row>
    <row r="977" spans="2:5" x14ac:dyDescent="0.25">
      <c r="B977" s="1205" t="s">
        <v>2496</v>
      </c>
      <c r="C977" s="1205" t="s">
        <v>23</v>
      </c>
      <c r="D977" s="1207">
        <v>78</v>
      </c>
      <c r="E977" s="1206" t="s">
        <v>4325</v>
      </c>
    </row>
    <row r="978" spans="2:5" x14ac:dyDescent="0.25">
      <c r="B978" s="1205" t="s">
        <v>2496</v>
      </c>
      <c r="C978" s="1205" t="s">
        <v>23</v>
      </c>
      <c r="D978" s="1207">
        <v>99</v>
      </c>
      <c r="E978" s="1206" t="s">
        <v>4326</v>
      </c>
    </row>
    <row r="979" spans="2:5" x14ac:dyDescent="0.25">
      <c r="B979" s="1205" t="s">
        <v>2497</v>
      </c>
      <c r="C979" s="1205" t="s">
        <v>23</v>
      </c>
      <c r="D979" s="1205" t="s">
        <v>24</v>
      </c>
      <c r="E979" s="1206" t="s">
        <v>4272</v>
      </c>
    </row>
    <row r="980" spans="2:5" x14ac:dyDescent="0.25">
      <c r="B980" s="1205" t="s">
        <v>2497</v>
      </c>
      <c r="C980" s="1205" t="s">
        <v>23</v>
      </c>
      <c r="D980" s="1207">
        <v>99</v>
      </c>
      <c r="E980" s="1206" t="s">
        <v>4327</v>
      </c>
    </row>
    <row r="981" spans="2:5" x14ac:dyDescent="0.25">
      <c r="B981" s="1205" t="s">
        <v>2498</v>
      </c>
      <c r="C981" s="1205" t="s">
        <v>23</v>
      </c>
      <c r="D981" s="1205" t="s">
        <v>24</v>
      </c>
      <c r="E981" s="1206" t="s">
        <v>3838</v>
      </c>
    </row>
    <row r="982" spans="2:5" x14ac:dyDescent="0.25">
      <c r="B982" s="1205" t="s">
        <v>2498</v>
      </c>
      <c r="C982" s="1205" t="s">
        <v>23</v>
      </c>
      <c r="D982" s="1207">
        <v>78</v>
      </c>
      <c r="E982" s="1206" t="s">
        <v>4328</v>
      </c>
    </row>
    <row r="983" spans="2:5" x14ac:dyDescent="0.25">
      <c r="B983" s="1205" t="s">
        <v>2498</v>
      </c>
      <c r="C983" s="1205" t="s">
        <v>23</v>
      </c>
      <c r="D983" s="1207">
        <v>99</v>
      </c>
      <c r="E983" s="1206" t="s">
        <v>4329</v>
      </c>
    </row>
    <row r="984" spans="2:5" x14ac:dyDescent="0.25">
      <c r="B984" s="1205" t="s">
        <v>4330</v>
      </c>
      <c r="C984" s="1205" t="s">
        <v>23</v>
      </c>
      <c r="D984" s="1205" t="s">
        <v>24</v>
      </c>
      <c r="E984" s="1206" t="s">
        <v>143</v>
      </c>
    </row>
    <row r="985" spans="2:5" x14ac:dyDescent="0.25">
      <c r="B985" s="1205" t="s">
        <v>4330</v>
      </c>
      <c r="C985" s="1205" t="s">
        <v>23</v>
      </c>
      <c r="D985" s="1207">
        <v>78</v>
      </c>
      <c r="E985" s="1206" t="s">
        <v>4331</v>
      </c>
    </row>
    <row r="986" spans="2:5" x14ac:dyDescent="0.25">
      <c r="B986" s="1205" t="s">
        <v>4330</v>
      </c>
      <c r="C986" s="1205" t="s">
        <v>23</v>
      </c>
      <c r="D986" s="1207">
        <v>99</v>
      </c>
      <c r="E986" s="1206" t="s">
        <v>4332</v>
      </c>
    </row>
    <row r="987" spans="2:5" x14ac:dyDescent="0.25">
      <c r="B987" s="1205" t="s">
        <v>2499</v>
      </c>
      <c r="C987" s="1205" t="s">
        <v>23</v>
      </c>
      <c r="D987" s="1205" t="s">
        <v>24</v>
      </c>
      <c r="E987" s="1206" t="s">
        <v>4333</v>
      </c>
    </row>
    <row r="988" spans="2:5" x14ac:dyDescent="0.25">
      <c r="B988" s="1205" t="s">
        <v>2499</v>
      </c>
      <c r="C988" s="1205" t="s">
        <v>23</v>
      </c>
      <c r="D988" s="1207">
        <v>77</v>
      </c>
      <c r="E988" s="1206" t="s">
        <v>4334</v>
      </c>
    </row>
    <row r="989" spans="2:5" x14ac:dyDescent="0.25">
      <c r="B989" s="1205" t="s">
        <v>2499</v>
      </c>
      <c r="C989" s="1205" t="s">
        <v>23</v>
      </c>
      <c r="D989" s="1207">
        <v>78</v>
      </c>
      <c r="E989" s="1206" t="s">
        <v>4335</v>
      </c>
    </row>
    <row r="990" spans="2:5" x14ac:dyDescent="0.25">
      <c r="B990" s="1205" t="s">
        <v>2499</v>
      </c>
      <c r="C990" s="1205" t="s">
        <v>23</v>
      </c>
      <c r="D990" s="1207">
        <v>99</v>
      </c>
      <c r="E990" s="1206" t="s">
        <v>4336</v>
      </c>
    </row>
    <row r="991" spans="2:5" x14ac:dyDescent="0.25">
      <c r="B991" s="1205" t="s">
        <v>4337</v>
      </c>
      <c r="C991" s="1205" t="s">
        <v>23</v>
      </c>
      <c r="D991" s="1205" t="s">
        <v>24</v>
      </c>
      <c r="E991" s="1206" t="s">
        <v>2556</v>
      </c>
    </row>
    <row r="992" spans="2:5" x14ac:dyDescent="0.25">
      <c r="B992" s="1205" t="s">
        <v>4337</v>
      </c>
      <c r="C992" s="1205" t="s">
        <v>23</v>
      </c>
      <c r="D992" s="1207">
        <v>78</v>
      </c>
      <c r="E992" s="1206" t="s">
        <v>4338</v>
      </c>
    </row>
    <row r="993" spans="2:5" x14ac:dyDescent="0.25">
      <c r="B993" s="1205" t="s">
        <v>4337</v>
      </c>
      <c r="C993" s="1205" t="s">
        <v>18</v>
      </c>
      <c r="D993" s="1205" t="s">
        <v>24</v>
      </c>
      <c r="E993" s="1206" t="s">
        <v>4339</v>
      </c>
    </row>
    <row r="994" spans="2:5" x14ac:dyDescent="0.25">
      <c r="B994" s="1205" t="s">
        <v>4337</v>
      </c>
      <c r="C994" s="1205" t="s">
        <v>18</v>
      </c>
      <c r="D994" s="1207">
        <v>78</v>
      </c>
      <c r="E994" s="1206" t="s">
        <v>4340</v>
      </c>
    </row>
    <row r="995" spans="2:5" x14ac:dyDescent="0.25">
      <c r="B995" s="1205" t="s">
        <v>4337</v>
      </c>
      <c r="C995" s="1207">
        <v>99</v>
      </c>
      <c r="D995" s="1205" t="s">
        <v>24</v>
      </c>
      <c r="E995" s="1206" t="s">
        <v>188</v>
      </c>
    </row>
    <row r="996" spans="2:5" x14ac:dyDescent="0.25">
      <c r="B996" s="1205" t="s">
        <v>4337</v>
      </c>
      <c r="C996" s="1207">
        <v>99</v>
      </c>
      <c r="D996" s="1207">
        <v>78</v>
      </c>
      <c r="E996" s="1206" t="s">
        <v>4341</v>
      </c>
    </row>
    <row r="997" spans="2:5" x14ac:dyDescent="0.25">
      <c r="B997" s="1205" t="s">
        <v>2500</v>
      </c>
      <c r="C997" s="1205" t="s">
        <v>23</v>
      </c>
      <c r="D997" s="1205" t="s">
        <v>24</v>
      </c>
      <c r="E997" s="1206" t="s">
        <v>4286</v>
      </c>
    </row>
    <row r="998" spans="2:5" x14ac:dyDescent="0.25">
      <c r="B998" s="1205" t="s">
        <v>2500</v>
      </c>
      <c r="C998" s="1205" t="s">
        <v>23</v>
      </c>
      <c r="D998" s="1207">
        <v>99</v>
      </c>
      <c r="E998" s="1206" t="s">
        <v>4342</v>
      </c>
    </row>
    <row r="999" spans="2:5" x14ac:dyDescent="0.25">
      <c r="B999" s="1205" t="s">
        <v>4343</v>
      </c>
      <c r="C999" s="1205" t="s">
        <v>23</v>
      </c>
      <c r="D999" s="1205" t="s">
        <v>24</v>
      </c>
      <c r="E999" s="1206" t="s">
        <v>4313</v>
      </c>
    </row>
    <row r="1000" spans="2:5" x14ac:dyDescent="0.25">
      <c r="B1000" s="1205" t="s">
        <v>4343</v>
      </c>
      <c r="C1000" s="1205" t="s">
        <v>23</v>
      </c>
      <c r="D1000" s="1207">
        <v>99</v>
      </c>
      <c r="E1000" s="1206" t="s">
        <v>4344</v>
      </c>
    </row>
    <row r="1001" spans="2:5" x14ac:dyDescent="0.25">
      <c r="B1001" s="1205" t="s">
        <v>4345</v>
      </c>
      <c r="C1001" s="1205" t="s">
        <v>23</v>
      </c>
      <c r="D1001" s="1205" t="s">
        <v>24</v>
      </c>
      <c r="E1001" s="1206" t="s">
        <v>4346</v>
      </c>
    </row>
    <row r="1002" spans="2:5" x14ac:dyDescent="0.25">
      <c r="B1002" s="1205" t="s">
        <v>4345</v>
      </c>
      <c r="C1002" s="1205" t="s">
        <v>23</v>
      </c>
      <c r="D1002" s="1207">
        <v>78</v>
      </c>
      <c r="E1002" s="1206" t="s">
        <v>4347</v>
      </c>
    </row>
    <row r="1003" spans="2:5" x14ac:dyDescent="0.25">
      <c r="B1003" s="1205" t="s">
        <v>4345</v>
      </c>
      <c r="C1003" s="1207">
        <v>99</v>
      </c>
      <c r="D1003" s="1205" t="s">
        <v>24</v>
      </c>
      <c r="E1003" s="1206" t="s">
        <v>188</v>
      </c>
    </row>
    <row r="1004" spans="2:5" x14ac:dyDescent="0.25">
      <c r="B1004" s="1205" t="s">
        <v>4345</v>
      </c>
      <c r="C1004" s="1207">
        <v>99</v>
      </c>
      <c r="D1004" s="1207">
        <v>99</v>
      </c>
      <c r="E1004" s="1206" t="s">
        <v>4348</v>
      </c>
    </row>
    <row r="1005" spans="2:5" x14ac:dyDescent="0.25">
      <c r="B1005" s="1205" t="s">
        <v>4349</v>
      </c>
      <c r="C1005" s="1205" t="s">
        <v>23</v>
      </c>
      <c r="D1005" s="1205" t="s">
        <v>24</v>
      </c>
      <c r="E1005" s="1206" t="s">
        <v>4294</v>
      </c>
    </row>
    <row r="1006" spans="2:5" x14ac:dyDescent="0.25">
      <c r="B1006" s="1205" t="s">
        <v>4349</v>
      </c>
      <c r="C1006" s="1205" t="s">
        <v>23</v>
      </c>
      <c r="D1006" s="1207">
        <v>99</v>
      </c>
      <c r="E1006" s="1206" t="s">
        <v>4350</v>
      </c>
    </row>
    <row r="1007" spans="2:5" x14ac:dyDescent="0.25">
      <c r="B1007" s="1205" t="s">
        <v>4351</v>
      </c>
      <c r="C1007" s="1205" t="s">
        <v>23</v>
      </c>
      <c r="D1007" s="1205" t="s">
        <v>24</v>
      </c>
      <c r="E1007" s="1206" t="s">
        <v>3983</v>
      </c>
    </row>
    <row r="1008" spans="2:5" x14ac:dyDescent="0.25">
      <c r="B1008" s="1205" t="s">
        <v>4351</v>
      </c>
      <c r="C1008" s="1205" t="s">
        <v>23</v>
      </c>
      <c r="D1008" s="1207">
        <v>78</v>
      </c>
      <c r="E1008" s="1206" t="s">
        <v>3985</v>
      </c>
    </row>
    <row r="1009" spans="2:5" x14ac:dyDescent="0.25">
      <c r="B1009" s="1205" t="s">
        <v>2363</v>
      </c>
      <c r="C1009" s="1205" t="s">
        <v>23</v>
      </c>
      <c r="D1009" s="1205" t="s">
        <v>24</v>
      </c>
      <c r="E1009" s="1206" t="s">
        <v>2556</v>
      </c>
    </row>
    <row r="1010" spans="2:5" x14ac:dyDescent="0.25">
      <c r="B1010" s="1205" t="s">
        <v>2363</v>
      </c>
      <c r="C1010" s="1205" t="s">
        <v>23</v>
      </c>
      <c r="D1010" s="1207">
        <v>78</v>
      </c>
      <c r="E1010" s="1206" t="s">
        <v>4352</v>
      </c>
    </row>
    <row r="1011" spans="2:5" x14ac:dyDescent="0.25">
      <c r="B1011" s="1205" t="s">
        <v>2363</v>
      </c>
      <c r="C1011" s="1207">
        <v>99</v>
      </c>
      <c r="D1011" s="1205" t="s">
        <v>24</v>
      </c>
      <c r="E1011" s="1206" t="s">
        <v>188</v>
      </c>
    </row>
    <row r="1012" spans="2:5" x14ac:dyDescent="0.25">
      <c r="B1012" s="1205" t="s">
        <v>2363</v>
      </c>
      <c r="C1012" s="1207">
        <v>99</v>
      </c>
      <c r="D1012" s="1207">
        <v>78</v>
      </c>
      <c r="E1012" s="1206" t="s">
        <v>4353</v>
      </c>
    </row>
    <row r="1013" spans="2:5" x14ac:dyDescent="0.25">
      <c r="B1013" s="1205" t="s">
        <v>2363</v>
      </c>
      <c r="C1013" s="1207">
        <v>99</v>
      </c>
      <c r="D1013" s="1207">
        <v>99</v>
      </c>
      <c r="E1013" s="1206" t="s">
        <v>4354</v>
      </c>
    </row>
    <row r="1014" spans="2:5" x14ac:dyDescent="0.25">
      <c r="B1014" s="1205" t="s">
        <v>2501</v>
      </c>
      <c r="C1014" s="1205" t="s">
        <v>23</v>
      </c>
      <c r="D1014" s="1205" t="s">
        <v>24</v>
      </c>
      <c r="E1014" s="1206" t="s">
        <v>4268</v>
      </c>
    </row>
    <row r="1015" spans="2:5" x14ac:dyDescent="0.25">
      <c r="B1015" s="1205" t="s">
        <v>2501</v>
      </c>
      <c r="C1015" s="1205" t="s">
        <v>23</v>
      </c>
      <c r="D1015" s="1207">
        <v>78</v>
      </c>
      <c r="E1015" s="1206" t="s">
        <v>4355</v>
      </c>
    </row>
    <row r="1016" spans="2:5" x14ac:dyDescent="0.25">
      <c r="B1016" s="1205" t="s">
        <v>2501</v>
      </c>
      <c r="C1016" s="1205" t="s">
        <v>23</v>
      </c>
      <c r="D1016" s="1207">
        <v>99</v>
      </c>
      <c r="E1016" s="1206" t="s">
        <v>4356</v>
      </c>
    </row>
    <row r="1017" spans="2:5" x14ac:dyDescent="0.25">
      <c r="B1017" s="1205" t="s">
        <v>2502</v>
      </c>
      <c r="C1017" s="1205" t="s">
        <v>23</v>
      </c>
      <c r="D1017" s="1205" t="s">
        <v>24</v>
      </c>
      <c r="E1017" s="1206" t="s">
        <v>4357</v>
      </c>
    </row>
    <row r="1018" spans="2:5" x14ac:dyDescent="0.25">
      <c r="B1018" s="1205" t="s">
        <v>2502</v>
      </c>
      <c r="C1018" s="1205" t="s">
        <v>23</v>
      </c>
      <c r="D1018" s="1207">
        <v>78</v>
      </c>
      <c r="E1018" s="1206" t="s">
        <v>4358</v>
      </c>
    </row>
    <row r="1019" spans="2:5" x14ac:dyDescent="0.25">
      <c r="B1019" s="1207">
        <v>100101</v>
      </c>
      <c r="C1019" s="1205" t="s">
        <v>23</v>
      </c>
      <c r="D1019" s="1205" t="s">
        <v>24</v>
      </c>
      <c r="E1019" s="1206" t="s">
        <v>3785</v>
      </c>
    </row>
    <row r="1020" spans="2:5" x14ac:dyDescent="0.25">
      <c r="B1020" s="1207">
        <v>100101</v>
      </c>
      <c r="C1020" s="1205" t="s">
        <v>23</v>
      </c>
      <c r="D1020" s="1207">
        <v>78</v>
      </c>
      <c r="E1020" s="1206" t="s">
        <v>4359</v>
      </c>
    </row>
    <row r="1021" spans="2:5" x14ac:dyDescent="0.25">
      <c r="B1021" s="1207">
        <v>100101</v>
      </c>
      <c r="C1021" s="1205" t="s">
        <v>23</v>
      </c>
      <c r="D1021" s="1207">
        <v>99</v>
      </c>
      <c r="E1021" s="1206" t="s">
        <v>3869</v>
      </c>
    </row>
    <row r="1022" spans="2:5" x14ac:dyDescent="0.25">
      <c r="B1022" s="1207">
        <v>100102</v>
      </c>
      <c r="C1022" s="1205" t="s">
        <v>23</v>
      </c>
      <c r="D1022" s="1205" t="s">
        <v>24</v>
      </c>
      <c r="E1022" s="1206" t="s">
        <v>2537</v>
      </c>
    </row>
    <row r="1023" spans="2:5" x14ac:dyDescent="0.25">
      <c r="B1023" s="1207">
        <v>100102</v>
      </c>
      <c r="C1023" s="1205" t="s">
        <v>23</v>
      </c>
      <c r="D1023" s="1207">
        <v>77</v>
      </c>
      <c r="E1023" s="1206" t="s">
        <v>4360</v>
      </c>
    </row>
    <row r="1024" spans="2:5" x14ac:dyDescent="0.25">
      <c r="B1024" s="1207">
        <v>100102</v>
      </c>
      <c r="C1024" s="1205" t="s">
        <v>23</v>
      </c>
      <c r="D1024" s="1207">
        <v>78</v>
      </c>
      <c r="E1024" s="1206" t="s">
        <v>3787</v>
      </c>
    </row>
    <row r="1025" spans="2:5" x14ac:dyDescent="0.25">
      <c r="B1025" s="1207">
        <v>100102</v>
      </c>
      <c r="C1025" s="1205" t="s">
        <v>23</v>
      </c>
      <c r="D1025" s="1207">
        <v>99</v>
      </c>
      <c r="E1025" s="1206" t="s">
        <v>4361</v>
      </c>
    </row>
    <row r="1026" spans="2:5" x14ac:dyDescent="0.25">
      <c r="B1026" s="1207">
        <v>100201</v>
      </c>
      <c r="C1026" s="1205" t="s">
        <v>23</v>
      </c>
      <c r="D1026" s="1205" t="s">
        <v>24</v>
      </c>
      <c r="E1026" s="1206" t="s">
        <v>3789</v>
      </c>
    </row>
    <row r="1027" spans="2:5" x14ac:dyDescent="0.25">
      <c r="B1027" s="1207">
        <v>100201</v>
      </c>
      <c r="C1027" s="1205" t="s">
        <v>23</v>
      </c>
      <c r="D1027" s="1207">
        <v>78</v>
      </c>
      <c r="E1027" s="1206" t="s">
        <v>4362</v>
      </c>
    </row>
    <row r="1028" spans="2:5" x14ac:dyDescent="0.25">
      <c r="B1028" s="1207">
        <v>100201</v>
      </c>
      <c r="C1028" s="1205" t="s">
        <v>23</v>
      </c>
      <c r="D1028" s="1207">
        <v>99</v>
      </c>
      <c r="E1028" s="1206" t="s">
        <v>4363</v>
      </c>
    </row>
    <row r="1029" spans="2:5" x14ac:dyDescent="0.25">
      <c r="B1029" s="1207">
        <v>100202</v>
      </c>
      <c r="C1029" s="1205" t="s">
        <v>23</v>
      </c>
      <c r="D1029" s="1205" t="s">
        <v>24</v>
      </c>
      <c r="E1029" s="1206" t="s">
        <v>3793</v>
      </c>
    </row>
    <row r="1030" spans="2:5" x14ac:dyDescent="0.25">
      <c r="B1030" s="1207">
        <v>100202</v>
      </c>
      <c r="C1030" s="1205" t="s">
        <v>23</v>
      </c>
      <c r="D1030" s="1207">
        <v>78</v>
      </c>
      <c r="E1030" s="1206" t="s">
        <v>4364</v>
      </c>
    </row>
    <row r="1031" spans="2:5" x14ac:dyDescent="0.25">
      <c r="B1031" s="1207">
        <v>100202</v>
      </c>
      <c r="C1031" s="1205" t="s">
        <v>23</v>
      </c>
      <c r="D1031" s="1207">
        <v>99</v>
      </c>
      <c r="E1031" s="1206" t="s">
        <v>3794</v>
      </c>
    </row>
    <row r="1032" spans="2:5" x14ac:dyDescent="0.25">
      <c r="B1032" s="1207">
        <v>100301</v>
      </c>
      <c r="C1032" s="1205" t="s">
        <v>23</v>
      </c>
      <c r="D1032" s="1205" t="s">
        <v>24</v>
      </c>
      <c r="E1032" s="1206" t="s">
        <v>2542</v>
      </c>
    </row>
    <row r="1033" spans="2:5" x14ac:dyDescent="0.25">
      <c r="B1033" s="1207">
        <v>100301</v>
      </c>
      <c r="C1033" s="1205" t="s">
        <v>23</v>
      </c>
      <c r="D1033" s="1207">
        <v>78</v>
      </c>
      <c r="E1033" s="1204" t="s">
        <v>4656</v>
      </c>
    </row>
    <row r="1034" spans="2:5" x14ac:dyDescent="0.25">
      <c r="B1034" s="1207">
        <v>100301</v>
      </c>
      <c r="C1034" s="1205" t="s">
        <v>23</v>
      </c>
      <c r="D1034" s="1207">
        <v>99</v>
      </c>
      <c r="E1034" s="1206" t="s">
        <v>4365</v>
      </c>
    </row>
    <row r="1035" spans="2:5" x14ac:dyDescent="0.25">
      <c r="B1035" s="1207">
        <v>100302</v>
      </c>
      <c r="C1035" s="1205" t="s">
        <v>23</v>
      </c>
      <c r="D1035" s="1205" t="s">
        <v>24</v>
      </c>
      <c r="E1035" s="1206" t="s">
        <v>4366</v>
      </c>
    </row>
    <row r="1036" spans="2:5" x14ac:dyDescent="0.25">
      <c r="B1036" s="1207">
        <v>100302</v>
      </c>
      <c r="C1036" s="1205" t="s">
        <v>23</v>
      </c>
      <c r="D1036" s="1207">
        <v>99</v>
      </c>
      <c r="E1036" s="1206" t="s">
        <v>4367</v>
      </c>
    </row>
    <row r="1037" spans="2:5" x14ac:dyDescent="0.25">
      <c r="B1037" s="1207">
        <v>100303</v>
      </c>
      <c r="C1037" s="1205" t="s">
        <v>23</v>
      </c>
      <c r="D1037" s="1205" t="s">
        <v>24</v>
      </c>
      <c r="E1037" s="1206" t="s">
        <v>4368</v>
      </c>
    </row>
    <row r="1038" spans="2:5" x14ac:dyDescent="0.25">
      <c r="B1038" s="1207">
        <v>100303</v>
      </c>
      <c r="C1038" s="1205" t="s">
        <v>23</v>
      </c>
      <c r="D1038" s="1207">
        <v>99</v>
      </c>
      <c r="E1038" s="1206" t="s">
        <v>4369</v>
      </c>
    </row>
    <row r="1039" spans="2:5" x14ac:dyDescent="0.25">
      <c r="B1039" s="1207">
        <v>100304</v>
      </c>
      <c r="C1039" s="1205" t="s">
        <v>23</v>
      </c>
      <c r="D1039" s="1205" t="s">
        <v>24</v>
      </c>
      <c r="E1039" s="1206" t="s">
        <v>4370</v>
      </c>
    </row>
    <row r="1040" spans="2:5" x14ac:dyDescent="0.25">
      <c r="B1040" s="1207">
        <v>100304</v>
      </c>
      <c r="C1040" s="1205" t="s">
        <v>23</v>
      </c>
      <c r="D1040" s="1207">
        <v>99</v>
      </c>
      <c r="E1040" s="1206" t="s">
        <v>4371</v>
      </c>
    </row>
    <row r="1041" spans="2:5" x14ac:dyDescent="0.25">
      <c r="B1041" s="1207">
        <v>100305</v>
      </c>
      <c r="C1041" s="1205" t="s">
        <v>23</v>
      </c>
      <c r="D1041" s="1205" t="s">
        <v>24</v>
      </c>
      <c r="E1041" s="1206" t="s">
        <v>4372</v>
      </c>
    </row>
    <row r="1042" spans="2:5" x14ac:dyDescent="0.25">
      <c r="B1042" s="1207">
        <v>100305</v>
      </c>
      <c r="C1042" s="1205" t="s">
        <v>23</v>
      </c>
      <c r="D1042" s="1207">
        <v>99</v>
      </c>
      <c r="E1042" s="1206" t="s">
        <v>4373</v>
      </c>
    </row>
    <row r="1043" spans="2:5" x14ac:dyDescent="0.25">
      <c r="B1043" s="1207">
        <v>100306</v>
      </c>
      <c r="C1043" s="1205" t="s">
        <v>23</v>
      </c>
      <c r="D1043" s="1205" t="s">
        <v>24</v>
      </c>
      <c r="E1043" s="1206" t="s">
        <v>4374</v>
      </c>
    </row>
    <row r="1044" spans="2:5" x14ac:dyDescent="0.25">
      <c r="B1044" s="1207">
        <v>100306</v>
      </c>
      <c r="C1044" s="1205" t="s">
        <v>23</v>
      </c>
      <c r="D1044" s="1207">
        <v>78</v>
      </c>
      <c r="E1044" s="1206" t="s">
        <v>4375</v>
      </c>
    </row>
    <row r="1045" spans="2:5" x14ac:dyDescent="0.25">
      <c r="B1045" s="1207">
        <v>100306</v>
      </c>
      <c r="C1045" s="1205" t="s">
        <v>23</v>
      </c>
      <c r="D1045" s="1207">
        <v>99</v>
      </c>
      <c r="E1045" s="1206" t="s">
        <v>4376</v>
      </c>
    </row>
    <row r="1046" spans="2:5" x14ac:dyDescent="0.25">
      <c r="B1046" s="1207">
        <v>100307</v>
      </c>
      <c r="C1046" s="1205" t="s">
        <v>23</v>
      </c>
      <c r="D1046" s="1205" t="s">
        <v>24</v>
      </c>
      <c r="E1046" s="1206" t="s">
        <v>4377</v>
      </c>
    </row>
    <row r="1047" spans="2:5" x14ac:dyDescent="0.25">
      <c r="B1047" s="1207">
        <v>100307</v>
      </c>
      <c r="C1047" s="1205" t="s">
        <v>23</v>
      </c>
      <c r="D1047" s="1207">
        <v>77</v>
      </c>
      <c r="E1047" s="1206" t="s">
        <v>4378</v>
      </c>
    </row>
    <row r="1048" spans="2:5" x14ac:dyDescent="0.25">
      <c r="B1048" s="1207">
        <v>100307</v>
      </c>
      <c r="C1048" s="1205" t="s">
        <v>23</v>
      </c>
      <c r="D1048" s="1207">
        <v>78</v>
      </c>
      <c r="E1048" s="1206" t="s">
        <v>4379</v>
      </c>
    </row>
    <row r="1049" spans="2:5" x14ac:dyDescent="0.25">
      <c r="B1049" s="1207">
        <v>100307</v>
      </c>
      <c r="C1049" s="1205" t="s">
        <v>23</v>
      </c>
      <c r="D1049" s="1207">
        <v>99</v>
      </c>
      <c r="E1049" s="1206" t="s">
        <v>4380</v>
      </c>
    </row>
    <row r="1050" spans="2:5" x14ac:dyDescent="0.25">
      <c r="B1050" s="1207">
        <v>100308</v>
      </c>
      <c r="C1050" s="1205" t="s">
        <v>23</v>
      </c>
      <c r="D1050" s="1205" t="s">
        <v>24</v>
      </c>
      <c r="E1050" s="1206" t="s">
        <v>4381</v>
      </c>
    </row>
    <row r="1051" spans="2:5" x14ac:dyDescent="0.25">
      <c r="B1051" s="1207">
        <v>100308</v>
      </c>
      <c r="C1051" s="1205" t="s">
        <v>23</v>
      </c>
      <c r="D1051" s="1207">
        <v>77</v>
      </c>
      <c r="E1051" s="1206" t="s">
        <v>4382</v>
      </c>
    </row>
    <row r="1052" spans="2:5" x14ac:dyDescent="0.25">
      <c r="B1052" s="1207">
        <v>100308</v>
      </c>
      <c r="C1052" s="1205" t="s">
        <v>23</v>
      </c>
      <c r="D1052" s="1207">
        <v>78</v>
      </c>
      <c r="E1052" s="1206" t="s">
        <v>4383</v>
      </c>
    </row>
    <row r="1053" spans="2:5" x14ac:dyDescent="0.25">
      <c r="B1053" s="1207">
        <v>100308</v>
      </c>
      <c r="C1053" s="1205" t="s">
        <v>23</v>
      </c>
      <c r="D1053" s="1207">
        <v>98</v>
      </c>
      <c r="E1053" s="1206" t="s">
        <v>4384</v>
      </c>
    </row>
    <row r="1054" spans="2:5" x14ac:dyDescent="0.25">
      <c r="B1054" s="1207">
        <v>100308</v>
      </c>
      <c r="C1054" s="1205" t="s">
        <v>23</v>
      </c>
      <c r="D1054" s="1207">
        <v>99</v>
      </c>
      <c r="E1054" s="1206" t="s">
        <v>4385</v>
      </c>
    </row>
    <row r="1055" spans="2:5" x14ac:dyDescent="0.25">
      <c r="B1055" s="1207">
        <v>100309</v>
      </c>
      <c r="C1055" s="1205" t="s">
        <v>23</v>
      </c>
      <c r="D1055" s="1205" t="s">
        <v>24</v>
      </c>
      <c r="E1055" s="1206" t="s">
        <v>4386</v>
      </c>
    </row>
    <row r="1056" spans="2:5" x14ac:dyDescent="0.25">
      <c r="B1056" s="1207">
        <v>100309</v>
      </c>
      <c r="C1056" s="1205" t="s">
        <v>23</v>
      </c>
      <c r="D1056" s="1207">
        <v>77</v>
      </c>
      <c r="E1056" s="1206" t="s">
        <v>4387</v>
      </c>
    </row>
    <row r="1057" spans="2:5" x14ac:dyDescent="0.25">
      <c r="B1057" s="1207">
        <v>100309</v>
      </c>
      <c r="C1057" s="1205" t="s">
        <v>23</v>
      </c>
      <c r="D1057" s="1207">
        <v>78</v>
      </c>
      <c r="E1057" s="1206" t="s">
        <v>4388</v>
      </c>
    </row>
    <row r="1058" spans="2:5" x14ac:dyDescent="0.25">
      <c r="B1058" s="1207">
        <v>100309</v>
      </c>
      <c r="C1058" s="1205" t="s">
        <v>23</v>
      </c>
      <c r="D1058" s="1207">
        <v>99</v>
      </c>
      <c r="E1058" s="1206" t="s">
        <v>4389</v>
      </c>
    </row>
    <row r="1059" spans="2:5" x14ac:dyDescent="0.25">
      <c r="B1059" s="1207">
        <v>100310</v>
      </c>
      <c r="C1059" s="1205" t="s">
        <v>23</v>
      </c>
      <c r="D1059" s="1205" t="s">
        <v>24</v>
      </c>
      <c r="E1059" s="1206" t="s">
        <v>4390</v>
      </c>
    </row>
    <row r="1060" spans="2:5" x14ac:dyDescent="0.25">
      <c r="B1060" s="1207">
        <v>100310</v>
      </c>
      <c r="C1060" s="1205" t="s">
        <v>23</v>
      </c>
      <c r="D1060" s="1207">
        <v>77</v>
      </c>
      <c r="E1060" s="1206" t="s">
        <v>4391</v>
      </c>
    </row>
    <row r="1061" spans="2:5" x14ac:dyDescent="0.25">
      <c r="B1061" s="1207">
        <v>100310</v>
      </c>
      <c r="C1061" s="1205" t="s">
        <v>23</v>
      </c>
      <c r="D1061" s="1207">
        <v>78</v>
      </c>
      <c r="E1061" s="1206" t="s">
        <v>4392</v>
      </c>
    </row>
    <row r="1062" spans="2:5" x14ac:dyDescent="0.25">
      <c r="B1062" s="1207">
        <v>100310</v>
      </c>
      <c r="C1062" s="1205" t="s">
        <v>23</v>
      </c>
      <c r="D1062" s="1207">
        <v>99</v>
      </c>
      <c r="E1062" s="1206" t="s">
        <v>4393</v>
      </c>
    </row>
    <row r="1063" spans="2:5" x14ac:dyDescent="0.25">
      <c r="B1063" s="1207">
        <v>100401</v>
      </c>
      <c r="C1063" s="1205" t="s">
        <v>23</v>
      </c>
      <c r="D1063" s="1205" t="s">
        <v>24</v>
      </c>
      <c r="E1063" s="1206" t="s">
        <v>3957</v>
      </c>
    </row>
    <row r="1064" spans="2:5" x14ac:dyDescent="0.25">
      <c r="B1064" s="1207">
        <v>100401</v>
      </c>
      <c r="C1064" s="1205" t="s">
        <v>23</v>
      </c>
      <c r="D1064" s="1207">
        <v>78</v>
      </c>
      <c r="E1064" s="1206" t="s">
        <v>3958</v>
      </c>
    </row>
    <row r="1065" spans="2:5" x14ac:dyDescent="0.25">
      <c r="B1065" s="1207">
        <v>100401</v>
      </c>
      <c r="C1065" s="1205" t="s">
        <v>23</v>
      </c>
      <c r="D1065" s="1207">
        <v>99</v>
      </c>
      <c r="E1065" s="1206" t="s">
        <v>3959</v>
      </c>
    </row>
    <row r="1066" spans="2:5" x14ac:dyDescent="0.25">
      <c r="B1066" s="1207">
        <v>100402</v>
      </c>
      <c r="C1066" s="1205" t="s">
        <v>23</v>
      </c>
      <c r="D1066" s="1205" t="s">
        <v>24</v>
      </c>
      <c r="E1066" s="1206" t="s">
        <v>3960</v>
      </c>
    </row>
    <row r="1067" spans="2:5" x14ac:dyDescent="0.25">
      <c r="B1067" s="1207">
        <v>100402</v>
      </c>
      <c r="C1067" s="1205" t="s">
        <v>23</v>
      </c>
      <c r="D1067" s="1207">
        <v>78</v>
      </c>
      <c r="E1067" s="1206" t="s">
        <v>3961</v>
      </c>
    </row>
    <row r="1068" spans="2:5" x14ac:dyDescent="0.25">
      <c r="B1068" s="1207">
        <v>100402</v>
      </c>
      <c r="C1068" s="1205" t="s">
        <v>23</v>
      </c>
      <c r="D1068" s="1207">
        <v>99</v>
      </c>
      <c r="E1068" s="1206" t="s">
        <v>3968</v>
      </c>
    </row>
    <row r="1069" spans="2:5" x14ac:dyDescent="0.25">
      <c r="B1069" s="1207">
        <v>100501</v>
      </c>
      <c r="C1069" s="1205" t="s">
        <v>23</v>
      </c>
      <c r="D1069" s="1205" t="s">
        <v>24</v>
      </c>
      <c r="E1069" s="1206" t="s">
        <v>2543</v>
      </c>
    </row>
    <row r="1070" spans="2:5" x14ac:dyDescent="0.25">
      <c r="B1070" s="1207">
        <v>100501</v>
      </c>
      <c r="C1070" s="1205" t="s">
        <v>23</v>
      </c>
      <c r="D1070" s="1207">
        <v>78</v>
      </c>
      <c r="E1070" s="1206" t="s">
        <v>4394</v>
      </c>
    </row>
    <row r="1071" spans="2:5" x14ac:dyDescent="0.25">
      <c r="B1071" s="1207">
        <v>100501</v>
      </c>
      <c r="C1071" s="1205" t="s">
        <v>23</v>
      </c>
      <c r="D1071" s="1207">
        <v>99</v>
      </c>
      <c r="E1071" s="1206" t="s">
        <v>4395</v>
      </c>
    </row>
    <row r="1072" spans="2:5" x14ac:dyDescent="0.25">
      <c r="B1072" s="1207">
        <v>100502</v>
      </c>
      <c r="C1072" s="1205" t="s">
        <v>23</v>
      </c>
      <c r="D1072" s="1205" t="s">
        <v>24</v>
      </c>
      <c r="E1072" s="1206" t="s">
        <v>3957</v>
      </c>
    </row>
    <row r="1073" spans="2:5" x14ac:dyDescent="0.25">
      <c r="B1073" s="1207">
        <v>100502</v>
      </c>
      <c r="C1073" s="1205" t="s">
        <v>23</v>
      </c>
      <c r="D1073" s="1207">
        <v>99</v>
      </c>
      <c r="E1073" s="1206" t="s">
        <v>4396</v>
      </c>
    </row>
    <row r="1074" spans="2:5" x14ac:dyDescent="0.25">
      <c r="B1074" s="1207">
        <v>100503</v>
      </c>
      <c r="C1074" s="1205" t="s">
        <v>23</v>
      </c>
      <c r="D1074" s="1205" t="s">
        <v>24</v>
      </c>
      <c r="E1074" s="1206" t="s">
        <v>3960</v>
      </c>
    </row>
    <row r="1075" spans="2:5" x14ac:dyDescent="0.25">
      <c r="B1075" s="1207">
        <v>100503</v>
      </c>
      <c r="C1075" s="1205" t="s">
        <v>23</v>
      </c>
      <c r="D1075" s="1207">
        <v>99</v>
      </c>
      <c r="E1075" s="1206" t="s">
        <v>4397</v>
      </c>
    </row>
    <row r="1076" spans="2:5" x14ac:dyDescent="0.25">
      <c r="B1076" s="1207">
        <v>100601</v>
      </c>
      <c r="C1076" s="1205" t="s">
        <v>23</v>
      </c>
      <c r="D1076" s="1205" t="s">
        <v>24</v>
      </c>
      <c r="E1076" s="1206" t="s">
        <v>4398</v>
      </c>
    </row>
    <row r="1077" spans="2:5" x14ac:dyDescent="0.25">
      <c r="B1077" s="1207">
        <v>100601</v>
      </c>
      <c r="C1077" s="1205" t="s">
        <v>23</v>
      </c>
      <c r="D1077" s="1207">
        <v>78</v>
      </c>
      <c r="E1077" s="1206" t="s">
        <v>4399</v>
      </c>
    </row>
    <row r="1078" spans="2:5" x14ac:dyDescent="0.25">
      <c r="B1078" s="1207">
        <v>100601</v>
      </c>
      <c r="C1078" s="1205" t="s">
        <v>23</v>
      </c>
      <c r="D1078" s="1207">
        <v>99</v>
      </c>
      <c r="E1078" s="1206" t="s">
        <v>4400</v>
      </c>
    </row>
    <row r="1079" spans="2:5" x14ac:dyDescent="0.25">
      <c r="B1079" s="1207">
        <v>100602</v>
      </c>
      <c r="C1079" s="1205" t="s">
        <v>23</v>
      </c>
      <c r="D1079" s="1205" t="s">
        <v>24</v>
      </c>
      <c r="E1079" s="1206" t="s">
        <v>4401</v>
      </c>
    </row>
    <row r="1080" spans="2:5" x14ac:dyDescent="0.25">
      <c r="B1080" s="1207">
        <v>100602</v>
      </c>
      <c r="C1080" s="1205" t="s">
        <v>23</v>
      </c>
      <c r="D1080" s="1207">
        <v>78</v>
      </c>
      <c r="E1080" s="1206" t="s">
        <v>4402</v>
      </c>
    </row>
    <row r="1081" spans="2:5" x14ac:dyDescent="0.25">
      <c r="B1081" s="1207">
        <v>100602</v>
      </c>
      <c r="C1081" s="1205" t="s">
        <v>23</v>
      </c>
      <c r="D1081" s="1207">
        <v>99</v>
      </c>
      <c r="E1081" s="1206" t="s">
        <v>4403</v>
      </c>
    </row>
    <row r="1082" spans="2:5" x14ac:dyDescent="0.25">
      <c r="B1082" s="1207">
        <v>100603</v>
      </c>
      <c r="C1082" s="1205" t="s">
        <v>23</v>
      </c>
      <c r="D1082" s="1205" t="s">
        <v>24</v>
      </c>
      <c r="E1082" s="1206" t="s">
        <v>4404</v>
      </c>
    </row>
    <row r="1083" spans="2:5" x14ac:dyDescent="0.25">
      <c r="B1083" s="1207">
        <v>100603</v>
      </c>
      <c r="C1083" s="1205" t="s">
        <v>23</v>
      </c>
      <c r="D1083" s="1207">
        <v>77</v>
      </c>
      <c r="E1083" s="1206" t="s">
        <v>4405</v>
      </c>
    </row>
    <row r="1084" spans="2:5" x14ac:dyDescent="0.25">
      <c r="B1084" s="1207">
        <v>100603</v>
      </c>
      <c r="C1084" s="1205" t="s">
        <v>23</v>
      </c>
      <c r="D1084" s="1207">
        <v>78</v>
      </c>
      <c r="E1084" s="1206" t="s">
        <v>4406</v>
      </c>
    </row>
    <row r="1085" spans="2:5" x14ac:dyDescent="0.25">
      <c r="B1085" s="1207">
        <v>100603</v>
      </c>
      <c r="C1085" s="1205" t="s">
        <v>23</v>
      </c>
      <c r="D1085" s="1207">
        <v>99</v>
      </c>
      <c r="E1085" s="1206" t="s">
        <v>4407</v>
      </c>
    </row>
    <row r="1086" spans="2:5" x14ac:dyDescent="0.25">
      <c r="B1086" s="1207">
        <v>100604</v>
      </c>
      <c r="C1086" s="1205" t="s">
        <v>23</v>
      </c>
      <c r="D1086" s="1205" t="s">
        <v>24</v>
      </c>
      <c r="E1086" s="1206" t="s">
        <v>4408</v>
      </c>
    </row>
    <row r="1087" spans="2:5" x14ac:dyDescent="0.25">
      <c r="B1087" s="1207">
        <v>100604</v>
      </c>
      <c r="C1087" s="1205" t="s">
        <v>23</v>
      </c>
      <c r="D1087" s="1207">
        <v>99</v>
      </c>
      <c r="E1087" s="1206" t="s">
        <v>4409</v>
      </c>
    </row>
    <row r="1088" spans="2:5" x14ac:dyDescent="0.25">
      <c r="B1088" s="1207">
        <v>100605</v>
      </c>
      <c r="C1088" s="1205" t="s">
        <v>23</v>
      </c>
      <c r="D1088" s="1205" t="s">
        <v>24</v>
      </c>
      <c r="E1088" s="1206" t="s">
        <v>4410</v>
      </c>
    </row>
    <row r="1089" spans="2:5" x14ac:dyDescent="0.25">
      <c r="B1089" s="1207">
        <v>100605</v>
      </c>
      <c r="C1089" s="1205" t="s">
        <v>23</v>
      </c>
      <c r="D1089" s="1207">
        <v>77</v>
      </c>
      <c r="E1089" s="1206" t="s">
        <v>4411</v>
      </c>
    </row>
    <row r="1090" spans="2:5" x14ac:dyDescent="0.25">
      <c r="B1090" s="1207">
        <v>100605</v>
      </c>
      <c r="C1090" s="1205" t="s">
        <v>23</v>
      </c>
      <c r="D1090" s="1207">
        <v>78</v>
      </c>
      <c r="E1090" s="1206" t="s">
        <v>4412</v>
      </c>
    </row>
    <row r="1091" spans="2:5" x14ac:dyDescent="0.25">
      <c r="B1091" s="1207">
        <v>100605</v>
      </c>
      <c r="C1091" s="1205" t="s">
        <v>23</v>
      </c>
      <c r="D1091" s="1207">
        <v>99</v>
      </c>
      <c r="E1091" s="1206" t="s">
        <v>4413</v>
      </c>
    </row>
    <row r="1092" spans="2:5" x14ac:dyDescent="0.25">
      <c r="B1092" s="1207">
        <v>100701</v>
      </c>
      <c r="C1092" s="1205" t="s">
        <v>23</v>
      </c>
      <c r="D1092" s="1205" t="s">
        <v>24</v>
      </c>
      <c r="E1092" s="1206" t="s">
        <v>3983</v>
      </c>
    </row>
    <row r="1093" spans="2:5" x14ac:dyDescent="0.25">
      <c r="B1093" s="1207">
        <v>100701</v>
      </c>
      <c r="C1093" s="1205" t="s">
        <v>23</v>
      </c>
      <c r="D1093" s="1207">
        <v>78</v>
      </c>
      <c r="E1093" s="1206" t="s">
        <v>4414</v>
      </c>
    </row>
    <row r="1094" spans="2:5" x14ac:dyDescent="0.25">
      <c r="B1094" s="1207">
        <v>100701</v>
      </c>
      <c r="C1094" s="1205" t="s">
        <v>23</v>
      </c>
      <c r="D1094" s="1207">
        <v>99</v>
      </c>
      <c r="E1094" s="1206" t="s">
        <v>4415</v>
      </c>
    </row>
    <row r="1095" spans="2:5" x14ac:dyDescent="0.25">
      <c r="B1095" s="1207">
        <v>100801</v>
      </c>
      <c r="C1095" s="1205" t="s">
        <v>23</v>
      </c>
      <c r="D1095" s="1205" t="s">
        <v>24</v>
      </c>
      <c r="E1095" s="1206" t="s">
        <v>4239</v>
      </c>
    </row>
    <row r="1096" spans="2:5" x14ac:dyDescent="0.25">
      <c r="B1096" s="1207">
        <v>100801</v>
      </c>
      <c r="C1096" s="1205" t="s">
        <v>23</v>
      </c>
      <c r="D1096" s="1207">
        <v>78</v>
      </c>
      <c r="E1096" s="1206" t="s">
        <v>4416</v>
      </c>
    </row>
    <row r="1097" spans="2:5" x14ac:dyDescent="0.25">
      <c r="B1097" s="1207">
        <v>100801</v>
      </c>
      <c r="C1097" s="1205" t="s">
        <v>23</v>
      </c>
      <c r="D1097" s="1207">
        <v>99</v>
      </c>
      <c r="E1097" s="1206" t="s">
        <v>4417</v>
      </c>
    </row>
    <row r="1098" spans="2:5" x14ac:dyDescent="0.25">
      <c r="B1098" s="1207">
        <v>100901</v>
      </c>
      <c r="C1098" s="1205" t="s">
        <v>23</v>
      </c>
      <c r="D1098" s="1205" t="s">
        <v>24</v>
      </c>
      <c r="E1098" s="1206" t="s">
        <v>4418</v>
      </c>
    </row>
    <row r="1099" spans="2:5" x14ac:dyDescent="0.25">
      <c r="B1099" s="1207">
        <v>100901</v>
      </c>
      <c r="C1099" s="1205" t="s">
        <v>23</v>
      </c>
      <c r="D1099" s="1207">
        <v>77</v>
      </c>
      <c r="E1099" s="1206" t="s">
        <v>4419</v>
      </c>
    </row>
    <row r="1100" spans="2:5" x14ac:dyDescent="0.25">
      <c r="B1100" s="1207">
        <v>100901</v>
      </c>
      <c r="C1100" s="1205" t="s">
        <v>23</v>
      </c>
      <c r="D1100" s="1207">
        <v>78</v>
      </c>
      <c r="E1100" s="1206" t="s">
        <v>4420</v>
      </c>
    </row>
    <row r="1101" spans="2:5" x14ac:dyDescent="0.25">
      <c r="B1101" s="1207">
        <v>100901</v>
      </c>
      <c r="C1101" s="1205" t="s">
        <v>23</v>
      </c>
      <c r="D1101" s="1207">
        <v>99</v>
      </c>
      <c r="E1101" s="1206" t="s">
        <v>4421</v>
      </c>
    </row>
    <row r="1102" spans="2:5" x14ac:dyDescent="0.25">
      <c r="B1102" s="1207">
        <v>100901</v>
      </c>
      <c r="C1102" s="1205" t="s">
        <v>18</v>
      </c>
      <c r="D1102" s="1205" t="s">
        <v>24</v>
      </c>
      <c r="E1102" s="1206" t="s">
        <v>3996</v>
      </c>
    </row>
    <row r="1103" spans="2:5" x14ac:dyDescent="0.25">
      <c r="B1103" s="1207">
        <v>100901</v>
      </c>
      <c r="C1103" s="1205" t="s">
        <v>18</v>
      </c>
      <c r="D1103" s="1207">
        <v>78</v>
      </c>
      <c r="E1103" s="1206" t="s">
        <v>4422</v>
      </c>
    </row>
    <row r="1104" spans="2:5" x14ac:dyDescent="0.25">
      <c r="B1104" s="1207">
        <v>100901</v>
      </c>
      <c r="C1104" s="1205" t="s">
        <v>18</v>
      </c>
      <c r="D1104" s="1207">
        <v>99</v>
      </c>
      <c r="E1104" s="1206" t="s">
        <v>4423</v>
      </c>
    </row>
    <row r="1105" spans="2:5" x14ac:dyDescent="0.25">
      <c r="B1105" s="1207">
        <v>100901</v>
      </c>
      <c r="C1105" s="1205" t="s">
        <v>17</v>
      </c>
      <c r="D1105" s="1205" t="s">
        <v>24</v>
      </c>
      <c r="E1105" s="1206" t="s">
        <v>186</v>
      </c>
    </row>
    <row r="1106" spans="2:5" x14ac:dyDescent="0.25">
      <c r="B1106" s="1207">
        <v>100901</v>
      </c>
      <c r="C1106" s="1205" t="s">
        <v>17</v>
      </c>
      <c r="D1106" s="1207">
        <v>77</v>
      </c>
      <c r="E1106" s="1206" t="s">
        <v>4424</v>
      </c>
    </row>
    <row r="1107" spans="2:5" x14ac:dyDescent="0.25">
      <c r="B1107" s="1207">
        <v>100901</v>
      </c>
      <c r="C1107" s="1205" t="s">
        <v>17</v>
      </c>
      <c r="D1107" s="1207">
        <v>78</v>
      </c>
      <c r="E1107" s="1206" t="s">
        <v>4001</v>
      </c>
    </row>
    <row r="1108" spans="2:5" x14ac:dyDescent="0.25">
      <c r="B1108" s="1207">
        <v>100901</v>
      </c>
      <c r="C1108" s="1205" t="s">
        <v>17</v>
      </c>
      <c r="D1108" s="1207">
        <v>99</v>
      </c>
      <c r="E1108" s="1206" t="s">
        <v>4002</v>
      </c>
    </row>
    <row r="1109" spans="2:5" x14ac:dyDescent="0.25">
      <c r="B1109" s="1207">
        <v>100901</v>
      </c>
      <c r="C1109" s="1205" t="s">
        <v>22</v>
      </c>
      <c r="D1109" s="1205" t="s">
        <v>24</v>
      </c>
      <c r="E1109" s="1206" t="s">
        <v>4425</v>
      </c>
    </row>
    <row r="1110" spans="2:5" x14ac:dyDescent="0.25">
      <c r="B1110" s="1207">
        <v>100901</v>
      </c>
      <c r="C1110" s="1205" t="s">
        <v>22</v>
      </c>
      <c r="D1110" s="1207">
        <v>78</v>
      </c>
      <c r="E1110" s="1206" t="s">
        <v>4426</v>
      </c>
    </row>
    <row r="1111" spans="2:5" x14ac:dyDescent="0.25">
      <c r="B1111" s="1207">
        <v>100901</v>
      </c>
      <c r="C1111" s="1205" t="s">
        <v>22</v>
      </c>
      <c r="D1111" s="1207">
        <v>99</v>
      </c>
      <c r="E1111" s="1206" t="s">
        <v>4427</v>
      </c>
    </row>
    <row r="1112" spans="2:5" x14ac:dyDescent="0.25">
      <c r="B1112" s="1207">
        <v>100901</v>
      </c>
      <c r="C1112" s="1205" t="s">
        <v>11</v>
      </c>
      <c r="D1112" s="1205" t="s">
        <v>24</v>
      </c>
      <c r="E1112" s="1206" t="s">
        <v>2545</v>
      </c>
    </row>
    <row r="1113" spans="2:5" x14ac:dyDescent="0.25">
      <c r="B1113" s="1207">
        <v>100901</v>
      </c>
      <c r="C1113" s="1205" t="s">
        <v>11</v>
      </c>
      <c r="D1113" s="1207">
        <v>78</v>
      </c>
      <c r="E1113" s="1206" t="s">
        <v>4428</v>
      </c>
    </row>
    <row r="1114" spans="2:5" x14ac:dyDescent="0.25">
      <c r="B1114" s="1207">
        <v>100901</v>
      </c>
      <c r="C1114" s="1205" t="s">
        <v>11</v>
      </c>
      <c r="D1114" s="1207">
        <v>99</v>
      </c>
      <c r="E1114" s="1206" t="s">
        <v>4429</v>
      </c>
    </row>
    <row r="1115" spans="2:5" x14ac:dyDescent="0.25">
      <c r="B1115" s="1207">
        <v>100901</v>
      </c>
      <c r="C1115" s="1207">
        <v>99</v>
      </c>
      <c r="D1115" s="1205" t="s">
        <v>24</v>
      </c>
      <c r="E1115" s="1206" t="s">
        <v>2544</v>
      </c>
    </row>
    <row r="1116" spans="2:5" x14ac:dyDescent="0.25">
      <c r="B1116" s="1207">
        <v>100901</v>
      </c>
      <c r="C1116" s="1207">
        <v>99</v>
      </c>
      <c r="D1116" s="1207">
        <v>78</v>
      </c>
      <c r="E1116" s="1206" t="s">
        <v>4430</v>
      </c>
    </row>
    <row r="1117" spans="2:5" x14ac:dyDescent="0.25">
      <c r="B1117" s="1207">
        <v>100901</v>
      </c>
      <c r="C1117" s="1207">
        <v>99</v>
      </c>
      <c r="D1117" s="1207">
        <v>99</v>
      </c>
      <c r="E1117" s="1206" t="s">
        <v>4431</v>
      </c>
    </row>
    <row r="1118" spans="2:5" x14ac:dyDescent="0.25">
      <c r="B1118" s="1207">
        <v>100902</v>
      </c>
      <c r="C1118" s="1205" t="s">
        <v>23</v>
      </c>
      <c r="D1118" s="1205" t="s">
        <v>24</v>
      </c>
      <c r="E1118" s="1206" t="s">
        <v>4432</v>
      </c>
    </row>
    <row r="1119" spans="2:5" x14ac:dyDescent="0.25">
      <c r="B1119" s="1207">
        <v>100902</v>
      </c>
      <c r="C1119" s="1205" t="s">
        <v>23</v>
      </c>
      <c r="D1119" s="1207">
        <v>99</v>
      </c>
      <c r="E1119" s="1206" t="s">
        <v>4433</v>
      </c>
    </row>
    <row r="1120" spans="2:5" x14ac:dyDescent="0.25">
      <c r="B1120" s="1207">
        <v>100903</v>
      </c>
      <c r="C1120" s="1205" t="s">
        <v>23</v>
      </c>
      <c r="D1120" s="1205" t="s">
        <v>24</v>
      </c>
      <c r="E1120" s="1206" t="s">
        <v>3823</v>
      </c>
    </row>
    <row r="1121" spans="2:5" x14ac:dyDescent="0.25">
      <c r="B1121" s="1207">
        <v>100903</v>
      </c>
      <c r="C1121" s="1205" t="s">
        <v>23</v>
      </c>
      <c r="D1121" s="1207">
        <v>77</v>
      </c>
      <c r="E1121" s="1206" t="s">
        <v>4434</v>
      </c>
    </row>
    <row r="1122" spans="2:5" x14ac:dyDescent="0.25">
      <c r="B1122" s="1207">
        <v>100903</v>
      </c>
      <c r="C1122" s="1205" t="s">
        <v>23</v>
      </c>
      <c r="D1122" s="1207">
        <v>78</v>
      </c>
      <c r="E1122" s="1206" t="s">
        <v>4435</v>
      </c>
    </row>
    <row r="1123" spans="2:5" x14ac:dyDescent="0.25">
      <c r="B1123" s="1207">
        <v>100904</v>
      </c>
      <c r="C1123" s="1205" t="s">
        <v>23</v>
      </c>
      <c r="D1123" s="1205" t="s">
        <v>24</v>
      </c>
      <c r="E1123" s="1206" t="s">
        <v>4436</v>
      </c>
    </row>
    <row r="1124" spans="2:5" x14ac:dyDescent="0.25">
      <c r="B1124" s="1207">
        <v>100904</v>
      </c>
      <c r="C1124" s="1205" t="s">
        <v>23</v>
      </c>
      <c r="D1124" s="1207">
        <v>78</v>
      </c>
      <c r="E1124" s="1206" t="s">
        <v>4437</v>
      </c>
    </row>
    <row r="1125" spans="2:5" x14ac:dyDescent="0.25">
      <c r="B1125" s="1207">
        <v>100904</v>
      </c>
      <c r="C1125" s="1205" t="s">
        <v>23</v>
      </c>
      <c r="D1125" s="1207">
        <v>99</v>
      </c>
      <c r="E1125" s="1206" t="s">
        <v>3826</v>
      </c>
    </row>
    <row r="1126" spans="2:5" x14ac:dyDescent="0.25">
      <c r="B1126" s="1207">
        <v>100905</v>
      </c>
      <c r="C1126" s="1205" t="s">
        <v>23</v>
      </c>
      <c r="D1126" s="1205" t="s">
        <v>24</v>
      </c>
      <c r="E1126" s="1206" t="s">
        <v>4438</v>
      </c>
    </row>
    <row r="1127" spans="2:5" x14ac:dyDescent="0.25">
      <c r="B1127" s="1207">
        <v>100905</v>
      </c>
      <c r="C1127" s="1205" t="s">
        <v>23</v>
      </c>
      <c r="D1127" s="1207">
        <v>99</v>
      </c>
      <c r="E1127" s="1206" t="s">
        <v>4439</v>
      </c>
    </row>
    <row r="1128" spans="2:5" x14ac:dyDescent="0.25">
      <c r="B1128" s="1207">
        <v>110101</v>
      </c>
      <c r="C1128" s="1205" t="s">
        <v>23</v>
      </c>
      <c r="D1128" s="1205" t="s">
        <v>24</v>
      </c>
      <c r="E1128" s="1206" t="s">
        <v>3838</v>
      </c>
    </row>
    <row r="1129" spans="2:5" x14ac:dyDescent="0.25">
      <c r="B1129" s="1207">
        <v>110101</v>
      </c>
      <c r="C1129" s="1205" t="s">
        <v>23</v>
      </c>
      <c r="D1129" s="1207">
        <v>78</v>
      </c>
      <c r="E1129" s="1206" t="s">
        <v>4440</v>
      </c>
    </row>
    <row r="1130" spans="2:5" x14ac:dyDescent="0.25">
      <c r="B1130" s="1207">
        <v>110102</v>
      </c>
      <c r="C1130" s="1205" t="s">
        <v>23</v>
      </c>
      <c r="D1130" s="1205" t="s">
        <v>24</v>
      </c>
      <c r="E1130" s="1206" t="s">
        <v>143</v>
      </c>
    </row>
    <row r="1131" spans="2:5" x14ac:dyDescent="0.25">
      <c r="B1131" s="1207">
        <v>110102</v>
      </c>
      <c r="C1131" s="1205" t="s">
        <v>23</v>
      </c>
      <c r="D1131" s="1207">
        <v>78</v>
      </c>
      <c r="E1131" s="1206" t="s">
        <v>4441</v>
      </c>
    </row>
    <row r="1132" spans="2:5" x14ac:dyDescent="0.25">
      <c r="B1132" s="1207">
        <v>110103</v>
      </c>
      <c r="C1132" s="1205" t="s">
        <v>23</v>
      </c>
      <c r="D1132" s="1205" t="s">
        <v>24</v>
      </c>
      <c r="E1132" s="1206" t="s">
        <v>4280</v>
      </c>
    </row>
    <row r="1133" spans="2:5" x14ac:dyDescent="0.25">
      <c r="B1133" s="1207">
        <v>110103</v>
      </c>
      <c r="C1133" s="1205" t="s">
        <v>23</v>
      </c>
      <c r="D1133" s="1207">
        <v>78</v>
      </c>
      <c r="E1133" s="1206" t="s">
        <v>4442</v>
      </c>
    </row>
    <row r="1134" spans="2:5" x14ac:dyDescent="0.25">
      <c r="B1134" s="1207">
        <v>110301</v>
      </c>
      <c r="C1134" s="1205" t="s">
        <v>23</v>
      </c>
      <c r="D1134" s="1205" t="s">
        <v>24</v>
      </c>
      <c r="E1134" s="1206" t="s">
        <v>4443</v>
      </c>
    </row>
    <row r="1135" spans="2:5" x14ac:dyDescent="0.25">
      <c r="B1135" s="1207">
        <v>110301</v>
      </c>
      <c r="C1135" s="1205" t="s">
        <v>23</v>
      </c>
      <c r="D1135" s="1207">
        <v>78</v>
      </c>
      <c r="E1135" s="1206" t="s">
        <v>4444</v>
      </c>
    </row>
    <row r="1136" spans="2:5" x14ac:dyDescent="0.25">
      <c r="B1136" s="1207">
        <v>110302</v>
      </c>
      <c r="C1136" s="1205" t="s">
        <v>23</v>
      </c>
      <c r="D1136" s="1205" t="s">
        <v>24</v>
      </c>
      <c r="E1136" s="1206" t="s">
        <v>143</v>
      </c>
    </row>
    <row r="1137" spans="2:5" x14ac:dyDescent="0.25">
      <c r="B1137" s="1207">
        <v>110302</v>
      </c>
      <c r="C1137" s="1205" t="s">
        <v>23</v>
      </c>
      <c r="D1137" s="1207">
        <v>78</v>
      </c>
      <c r="E1137" s="1206" t="s">
        <v>4445</v>
      </c>
    </row>
    <row r="1138" spans="2:5" x14ac:dyDescent="0.25">
      <c r="B1138" s="1207">
        <v>110303</v>
      </c>
      <c r="C1138" s="1205" t="s">
        <v>23</v>
      </c>
      <c r="D1138" s="1205" t="s">
        <v>24</v>
      </c>
      <c r="E1138" s="1206" t="s">
        <v>4280</v>
      </c>
    </row>
    <row r="1139" spans="2:5" x14ac:dyDescent="0.25">
      <c r="B1139" s="1207">
        <v>110303</v>
      </c>
      <c r="C1139" s="1205" t="s">
        <v>23</v>
      </c>
      <c r="D1139" s="1207">
        <v>78</v>
      </c>
      <c r="E1139" s="1206" t="s">
        <v>4446</v>
      </c>
    </row>
    <row r="1140" spans="2:5" x14ac:dyDescent="0.25">
      <c r="B1140" s="1207">
        <v>110501</v>
      </c>
      <c r="C1140" s="1205" t="s">
        <v>23</v>
      </c>
      <c r="D1140" s="1205" t="s">
        <v>24</v>
      </c>
      <c r="E1140" s="1206" t="s">
        <v>4443</v>
      </c>
    </row>
    <row r="1141" spans="2:5" x14ac:dyDescent="0.25">
      <c r="B1141" s="1207">
        <v>110501</v>
      </c>
      <c r="C1141" s="1205" t="s">
        <v>23</v>
      </c>
      <c r="D1141" s="1207">
        <v>78</v>
      </c>
      <c r="E1141" s="1206" t="s">
        <v>4447</v>
      </c>
    </row>
    <row r="1142" spans="2:5" x14ac:dyDescent="0.25">
      <c r="B1142" s="1207">
        <v>110504</v>
      </c>
      <c r="C1142" s="1205" t="s">
        <v>23</v>
      </c>
      <c r="D1142" s="1205" t="s">
        <v>24</v>
      </c>
      <c r="E1142" s="1206" t="s">
        <v>4448</v>
      </c>
    </row>
    <row r="1143" spans="2:5" x14ac:dyDescent="0.25">
      <c r="B1143" s="1207">
        <v>110504</v>
      </c>
      <c r="C1143" s="1205" t="s">
        <v>23</v>
      </c>
      <c r="D1143" s="1207">
        <v>78</v>
      </c>
      <c r="E1143" s="1206" t="s">
        <v>4449</v>
      </c>
    </row>
    <row r="1144" spans="2:5" x14ac:dyDescent="0.25">
      <c r="B1144" s="1207">
        <v>110509</v>
      </c>
      <c r="C1144" s="1205" t="s">
        <v>23</v>
      </c>
      <c r="D1144" s="1205" t="s">
        <v>24</v>
      </c>
      <c r="E1144" s="1206" t="s">
        <v>4450</v>
      </c>
    </row>
    <row r="1145" spans="2:5" x14ac:dyDescent="0.25">
      <c r="B1145" s="1207">
        <v>110509</v>
      </c>
      <c r="C1145" s="1205" t="s">
        <v>23</v>
      </c>
      <c r="D1145" s="1207">
        <v>78</v>
      </c>
      <c r="E1145" s="1206" t="s">
        <v>4451</v>
      </c>
    </row>
    <row r="1146" spans="2:5" x14ac:dyDescent="0.25">
      <c r="B1146" s="1207">
        <v>110510</v>
      </c>
      <c r="C1146" s="1205" t="s">
        <v>23</v>
      </c>
      <c r="D1146" s="1205" t="s">
        <v>24</v>
      </c>
      <c r="E1146" s="1206" t="s">
        <v>4239</v>
      </c>
    </row>
    <row r="1147" spans="2:5" x14ac:dyDescent="0.25">
      <c r="B1147" s="1207">
        <v>110510</v>
      </c>
      <c r="C1147" s="1205" t="s">
        <v>23</v>
      </c>
      <c r="D1147" s="1207">
        <v>78</v>
      </c>
      <c r="E1147" s="1206" t="s">
        <v>4452</v>
      </c>
    </row>
    <row r="1148" spans="2:5" x14ac:dyDescent="0.25">
      <c r="B1148" s="1207">
        <v>110601</v>
      </c>
      <c r="C1148" s="1205" t="s">
        <v>23</v>
      </c>
      <c r="D1148" s="1205" t="s">
        <v>24</v>
      </c>
      <c r="E1148" s="1206" t="s">
        <v>4443</v>
      </c>
    </row>
    <row r="1149" spans="2:5" x14ac:dyDescent="0.25">
      <c r="B1149" s="1207">
        <v>110601</v>
      </c>
      <c r="C1149" s="1205" t="s">
        <v>23</v>
      </c>
      <c r="D1149" s="1207">
        <v>78</v>
      </c>
      <c r="E1149" s="1206" t="s">
        <v>4453</v>
      </c>
    </row>
    <row r="1150" spans="2:5" x14ac:dyDescent="0.25">
      <c r="B1150" s="1207">
        <v>110601</v>
      </c>
      <c r="C1150" s="1205" t="s">
        <v>23</v>
      </c>
      <c r="D1150" s="1207">
        <v>99</v>
      </c>
      <c r="E1150" s="1206" t="s">
        <v>4454</v>
      </c>
    </row>
    <row r="1151" spans="2:5" x14ac:dyDescent="0.25">
      <c r="B1151" s="1207">
        <v>110602</v>
      </c>
      <c r="C1151" s="1205" t="s">
        <v>23</v>
      </c>
      <c r="D1151" s="1205" t="s">
        <v>24</v>
      </c>
      <c r="E1151" s="1206" t="s">
        <v>143</v>
      </c>
    </row>
    <row r="1152" spans="2:5" x14ac:dyDescent="0.25">
      <c r="B1152" s="1207">
        <v>110602</v>
      </c>
      <c r="C1152" s="1205" t="s">
        <v>23</v>
      </c>
      <c r="D1152" s="1207">
        <v>78</v>
      </c>
      <c r="E1152" s="1206" t="s">
        <v>4455</v>
      </c>
    </row>
    <row r="1153" spans="2:5" x14ac:dyDescent="0.25">
      <c r="B1153" s="1207">
        <v>110602</v>
      </c>
      <c r="C1153" s="1205" t="s">
        <v>23</v>
      </c>
      <c r="D1153" s="1207">
        <v>99</v>
      </c>
      <c r="E1153" s="1206" t="s">
        <v>4456</v>
      </c>
    </row>
    <row r="1154" spans="2:5" x14ac:dyDescent="0.25">
      <c r="B1154" s="1207">
        <v>110603</v>
      </c>
      <c r="C1154" s="1205" t="s">
        <v>23</v>
      </c>
      <c r="D1154" s="1205" t="s">
        <v>24</v>
      </c>
      <c r="E1154" s="1206" t="s">
        <v>4280</v>
      </c>
    </row>
    <row r="1155" spans="2:5" x14ac:dyDescent="0.25">
      <c r="B1155" s="1207">
        <v>110603</v>
      </c>
      <c r="C1155" s="1205" t="s">
        <v>23</v>
      </c>
      <c r="D1155" s="1207">
        <v>78</v>
      </c>
      <c r="E1155" s="1206" t="s">
        <v>4457</v>
      </c>
    </row>
    <row r="1156" spans="2:5" x14ac:dyDescent="0.25">
      <c r="B1156" s="1207">
        <v>110604</v>
      </c>
      <c r="C1156" s="1205" t="s">
        <v>23</v>
      </c>
      <c r="D1156" s="1205" t="s">
        <v>24</v>
      </c>
      <c r="E1156" s="1206" t="s">
        <v>4448</v>
      </c>
    </row>
    <row r="1157" spans="2:5" x14ac:dyDescent="0.25">
      <c r="B1157" s="1207">
        <v>110604</v>
      </c>
      <c r="C1157" s="1205" t="s">
        <v>23</v>
      </c>
      <c r="D1157" s="1207">
        <v>78</v>
      </c>
      <c r="E1157" s="1206" t="s">
        <v>4458</v>
      </c>
    </row>
    <row r="1158" spans="2:5" x14ac:dyDescent="0.25">
      <c r="B1158" s="1207">
        <v>110604</v>
      </c>
      <c r="C1158" s="1205" t="s">
        <v>23</v>
      </c>
      <c r="D1158" s="1207">
        <v>99</v>
      </c>
      <c r="E1158" s="1206" t="s">
        <v>4459</v>
      </c>
    </row>
    <row r="1159" spans="2:5" x14ac:dyDescent="0.25">
      <c r="B1159" s="1207">
        <v>110605</v>
      </c>
      <c r="C1159" s="1205" t="s">
        <v>23</v>
      </c>
      <c r="D1159" s="1205" t="s">
        <v>24</v>
      </c>
      <c r="E1159" s="1206" t="s">
        <v>4286</v>
      </c>
    </row>
    <row r="1160" spans="2:5" x14ac:dyDescent="0.25">
      <c r="B1160" s="1207">
        <v>110605</v>
      </c>
      <c r="C1160" s="1205" t="s">
        <v>23</v>
      </c>
      <c r="D1160" s="1207">
        <v>99</v>
      </c>
      <c r="E1160" s="1206" t="s">
        <v>4460</v>
      </c>
    </row>
    <row r="1161" spans="2:5" x14ac:dyDescent="0.25">
      <c r="B1161" s="1207">
        <v>110606</v>
      </c>
      <c r="C1161" s="1205" t="s">
        <v>23</v>
      </c>
      <c r="D1161" s="1205" t="s">
        <v>24</v>
      </c>
      <c r="E1161" s="1206" t="s">
        <v>4313</v>
      </c>
    </row>
    <row r="1162" spans="2:5" x14ac:dyDescent="0.25">
      <c r="B1162" s="1207">
        <v>110606</v>
      </c>
      <c r="C1162" s="1205" t="s">
        <v>23</v>
      </c>
      <c r="D1162" s="1207">
        <v>78</v>
      </c>
      <c r="E1162" s="1206" t="s">
        <v>4461</v>
      </c>
    </row>
    <row r="1163" spans="2:5" x14ac:dyDescent="0.25">
      <c r="B1163" s="1207">
        <v>110606</v>
      </c>
      <c r="C1163" s="1205" t="s">
        <v>23</v>
      </c>
      <c r="D1163" s="1207">
        <v>99</v>
      </c>
      <c r="E1163" s="1206" t="s">
        <v>4462</v>
      </c>
    </row>
    <row r="1164" spans="2:5" x14ac:dyDescent="0.25">
      <c r="B1164" s="1207">
        <v>110607</v>
      </c>
      <c r="C1164" s="1205" t="s">
        <v>23</v>
      </c>
      <c r="D1164" s="1205" t="s">
        <v>24</v>
      </c>
      <c r="E1164" s="1206" t="s">
        <v>4463</v>
      </c>
    </row>
    <row r="1165" spans="2:5" x14ac:dyDescent="0.25">
      <c r="B1165" s="1207">
        <v>110607</v>
      </c>
      <c r="C1165" s="1205" t="s">
        <v>23</v>
      </c>
      <c r="D1165" s="1207">
        <v>78</v>
      </c>
      <c r="E1165" s="1206" t="s">
        <v>4464</v>
      </c>
    </row>
    <row r="1166" spans="2:5" x14ac:dyDescent="0.25">
      <c r="B1166" s="1207">
        <v>110607</v>
      </c>
      <c r="C1166" s="1205" t="s">
        <v>23</v>
      </c>
      <c r="D1166" s="1207">
        <v>99</v>
      </c>
      <c r="E1166" s="1206" t="s">
        <v>4465</v>
      </c>
    </row>
    <row r="1167" spans="2:5" x14ac:dyDescent="0.25">
      <c r="B1167" s="1207">
        <v>110609</v>
      </c>
      <c r="C1167" s="1205" t="s">
        <v>23</v>
      </c>
      <c r="D1167" s="1205" t="s">
        <v>24</v>
      </c>
      <c r="E1167" s="1206" t="s">
        <v>3983</v>
      </c>
    </row>
    <row r="1168" spans="2:5" x14ac:dyDescent="0.25">
      <c r="B1168" s="1207">
        <v>110609</v>
      </c>
      <c r="C1168" s="1205" t="s">
        <v>23</v>
      </c>
      <c r="D1168" s="1207">
        <v>78</v>
      </c>
      <c r="E1168" s="1206" t="s">
        <v>4466</v>
      </c>
    </row>
    <row r="1169" spans="2:5" x14ac:dyDescent="0.25">
      <c r="B1169" s="1207">
        <v>110610</v>
      </c>
      <c r="C1169" s="1205" t="s">
        <v>23</v>
      </c>
      <c r="D1169" s="1205" t="s">
        <v>24</v>
      </c>
      <c r="E1169" s="1206" t="s">
        <v>4467</v>
      </c>
    </row>
    <row r="1170" spans="2:5" x14ac:dyDescent="0.25">
      <c r="B1170" s="1207">
        <v>110610</v>
      </c>
      <c r="C1170" s="1205" t="s">
        <v>23</v>
      </c>
      <c r="D1170" s="1207">
        <v>78</v>
      </c>
      <c r="E1170" s="1206" t="s">
        <v>4468</v>
      </c>
    </row>
    <row r="1171" spans="2:5" x14ac:dyDescent="0.25">
      <c r="B1171" s="1207">
        <v>110610</v>
      </c>
      <c r="C1171" s="1205" t="s">
        <v>18</v>
      </c>
      <c r="D1171" s="1205" t="s">
        <v>24</v>
      </c>
      <c r="E1171" s="1206" t="s">
        <v>4469</v>
      </c>
    </row>
    <row r="1172" spans="2:5" x14ac:dyDescent="0.25">
      <c r="B1172" s="1207">
        <v>110610</v>
      </c>
      <c r="C1172" s="1205" t="s">
        <v>18</v>
      </c>
      <c r="D1172" s="1207">
        <v>78</v>
      </c>
      <c r="E1172" s="1206" t="s">
        <v>4470</v>
      </c>
    </row>
    <row r="1173" spans="2:5" x14ac:dyDescent="0.25">
      <c r="B1173" s="1207">
        <v>110610</v>
      </c>
      <c r="C1173" s="1207">
        <v>99</v>
      </c>
      <c r="D1173" s="1205" t="s">
        <v>24</v>
      </c>
      <c r="E1173" s="1206" t="s">
        <v>188</v>
      </c>
    </row>
    <row r="1174" spans="2:5" x14ac:dyDescent="0.25">
      <c r="B1174" s="1207">
        <v>110610</v>
      </c>
      <c r="C1174" s="1207">
        <v>99</v>
      </c>
      <c r="D1174" s="1207">
        <v>77</v>
      </c>
      <c r="E1174" s="1206" t="s">
        <v>4471</v>
      </c>
    </row>
    <row r="1175" spans="2:5" x14ac:dyDescent="0.25">
      <c r="B1175" s="1207">
        <v>110610</v>
      </c>
      <c r="C1175" s="1207">
        <v>99</v>
      </c>
      <c r="D1175" s="1207">
        <v>78</v>
      </c>
      <c r="E1175" s="1206" t="s">
        <v>4472</v>
      </c>
    </row>
    <row r="1176" spans="2:5" x14ac:dyDescent="0.25">
      <c r="B1176" s="1207">
        <v>110610</v>
      </c>
      <c r="C1176" s="1207">
        <v>99</v>
      </c>
      <c r="D1176" s="1207">
        <v>99</v>
      </c>
      <c r="E1176" s="1206" t="s">
        <v>4473</v>
      </c>
    </row>
    <row r="1177" spans="2:5" x14ac:dyDescent="0.25">
      <c r="B1177" s="1207">
        <v>110612</v>
      </c>
      <c r="C1177" s="1205" t="s">
        <v>23</v>
      </c>
      <c r="D1177" s="1205" t="s">
        <v>24</v>
      </c>
      <c r="E1177" s="1206" t="s">
        <v>4272</v>
      </c>
    </row>
    <row r="1178" spans="2:5" x14ac:dyDescent="0.25">
      <c r="B1178" s="1207">
        <v>110612</v>
      </c>
      <c r="C1178" s="1205" t="s">
        <v>23</v>
      </c>
      <c r="D1178" s="1207">
        <v>99</v>
      </c>
      <c r="E1178" s="1206" t="s">
        <v>4474</v>
      </c>
    </row>
    <row r="1179" spans="2:5" x14ac:dyDescent="0.25">
      <c r="B1179" s="1207">
        <v>110701</v>
      </c>
      <c r="C1179" s="1205" t="s">
        <v>23</v>
      </c>
      <c r="D1179" s="1205" t="s">
        <v>24</v>
      </c>
      <c r="E1179" s="1206" t="s">
        <v>4475</v>
      </c>
    </row>
    <row r="1180" spans="2:5" x14ac:dyDescent="0.25">
      <c r="B1180" s="1207">
        <v>110701</v>
      </c>
      <c r="C1180" s="1205" t="s">
        <v>23</v>
      </c>
      <c r="D1180" s="1207">
        <v>78</v>
      </c>
      <c r="E1180" s="1206" t="s">
        <v>4476</v>
      </c>
    </row>
    <row r="1181" spans="2:5" x14ac:dyDescent="0.25">
      <c r="B1181" s="1207">
        <v>110701</v>
      </c>
      <c r="C1181" s="1205" t="s">
        <v>23</v>
      </c>
      <c r="D1181" s="1207">
        <v>99</v>
      </c>
      <c r="E1181" s="1206" t="s">
        <v>4477</v>
      </c>
    </row>
    <row r="1182" spans="2:5" x14ac:dyDescent="0.25">
      <c r="B1182" s="1207">
        <v>110801</v>
      </c>
      <c r="C1182" s="1205" t="s">
        <v>23</v>
      </c>
      <c r="D1182" s="1205" t="s">
        <v>24</v>
      </c>
      <c r="E1182" s="1206" t="s">
        <v>4443</v>
      </c>
    </row>
    <row r="1183" spans="2:5" x14ac:dyDescent="0.25">
      <c r="B1183" s="1207">
        <v>110801</v>
      </c>
      <c r="C1183" s="1205" t="s">
        <v>23</v>
      </c>
      <c r="D1183" s="1207">
        <v>78</v>
      </c>
      <c r="E1183" s="1206" t="s">
        <v>4478</v>
      </c>
    </row>
    <row r="1184" spans="2:5" x14ac:dyDescent="0.25">
      <c r="B1184" s="1207">
        <v>110802</v>
      </c>
      <c r="C1184" s="1205" t="s">
        <v>23</v>
      </c>
      <c r="D1184" s="1205" t="s">
        <v>24</v>
      </c>
      <c r="E1184" s="1206" t="s">
        <v>143</v>
      </c>
    </row>
    <row r="1185" spans="2:5" x14ac:dyDescent="0.25">
      <c r="B1185" s="1207">
        <v>110802</v>
      </c>
      <c r="C1185" s="1205" t="s">
        <v>23</v>
      </c>
      <c r="D1185" s="1207">
        <v>78</v>
      </c>
      <c r="E1185" s="1206" t="s">
        <v>4479</v>
      </c>
    </row>
    <row r="1186" spans="2:5" x14ac:dyDescent="0.25">
      <c r="B1186" s="1207">
        <v>110802</v>
      </c>
      <c r="C1186" s="1205" t="s">
        <v>23</v>
      </c>
      <c r="D1186" s="1207">
        <v>99</v>
      </c>
      <c r="E1186" s="1206" t="s">
        <v>4480</v>
      </c>
    </row>
    <row r="1187" spans="2:5" x14ac:dyDescent="0.25">
      <c r="B1187" s="1207">
        <v>110804</v>
      </c>
      <c r="C1187" s="1205" t="s">
        <v>23</v>
      </c>
      <c r="D1187" s="1205" t="s">
        <v>24</v>
      </c>
      <c r="E1187" s="1206" t="s">
        <v>4448</v>
      </c>
    </row>
    <row r="1188" spans="2:5" x14ac:dyDescent="0.25">
      <c r="B1188" s="1207">
        <v>110804</v>
      </c>
      <c r="C1188" s="1205" t="s">
        <v>23</v>
      </c>
      <c r="D1188" s="1207">
        <v>78</v>
      </c>
      <c r="E1188" s="1206" t="s">
        <v>4481</v>
      </c>
    </row>
    <row r="1189" spans="2:5" x14ac:dyDescent="0.25">
      <c r="B1189" s="1207">
        <v>110804</v>
      </c>
      <c r="C1189" s="1205" t="s">
        <v>23</v>
      </c>
      <c r="D1189" s="1207">
        <v>99</v>
      </c>
      <c r="E1189" s="1206" t="s">
        <v>4482</v>
      </c>
    </row>
    <row r="1190" spans="2:5" x14ac:dyDescent="0.25">
      <c r="B1190" s="1207">
        <v>110812</v>
      </c>
      <c r="C1190" s="1205" t="s">
        <v>23</v>
      </c>
      <c r="D1190" s="1205" t="s">
        <v>24</v>
      </c>
      <c r="E1190" s="1206" t="s">
        <v>4272</v>
      </c>
    </row>
    <row r="1191" spans="2:5" x14ac:dyDescent="0.25">
      <c r="B1191" s="1207">
        <v>110812</v>
      </c>
      <c r="C1191" s="1205" t="s">
        <v>23</v>
      </c>
      <c r="D1191" s="1207">
        <v>78</v>
      </c>
      <c r="E1191" s="1206" t="s">
        <v>4483</v>
      </c>
    </row>
    <row r="1192" spans="2:5" x14ac:dyDescent="0.25">
      <c r="B1192" s="1207">
        <v>110901</v>
      </c>
      <c r="C1192" s="1205" t="s">
        <v>23</v>
      </c>
      <c r="D1192" s="1205" t="s">
        <v>24</v>
      </c>
      <c r="E1192" s="1206" t="s">
        <v>4443</v>
      </c>
    </row>
    <row r="1193" spans="2:5" x14ac:dyDescent="0.25">
      <c r="B1193" s="1207">
        <v>110901</v>
      </c>
      <c r="C1193" s="1205" t="s">
        <v>23</v>
      </c>
      <c r="D1193" s="1207">
        <v>78</v>
      </c>
      <c r="E1193" s="1206" t="s">
        <v>4484</v>
      </c>
    </row>
    <row r="1194" spans="2:5" x14ac:dyDescent="0.25">
      <c r="B1194" s="1207">
        <v>110901</v>
      </c>
      <c r="C1194" s="1205" t="s">
        <v>23</v>
      </c>
      <c r="D1194" s="1207">
        <v>99</v>
      </c>
      <c r="E1194" s="1206" t="s">
        <v>4485</v>
      </c>
    </row>
    <row r="1195" spans="2:5" x14ac:dyDescent="0.25">
      <c r="B1195" s="1207">
        <v>110902</v>
      </c>
      <c r="C1195" s="1205" t="s">
        <v>23</v>
      </c>
      <c r="D1195" s="1205" t="s">
        <v>24</v>
      </c>
      <c r="E1195" s="1206" t="s">
        <v>143</v>
      </c>
    </row>
    <row r="1196" spans="2:5" x14ac:dyDescent="0.25">
      <c r="B1196" s="1207">
        <v>110902</v>
      </c>
      <c r="C1196" s="1205" t="s">
        <v>23</v>
      </c>
      <c r="D1196" s="1207">
        <v>78</v>
      </c>
      <c r="E1196" s="1206" t="s">
        <v>4486</v>
      </c>
    </row>
    <row r="1197" spans="2:5" x14ac:dyDescent="0.25">
      <c r="B1197" s="1207">
        <v>110904</v>
      </c>
      <c r="C1197" s="1205" t="s">
        <v>23</v>
      </c>
      <c r="D1197" s="1205" t="s">
        <v>24</v>
      </c>
      <c r="E1197" s="1206" t="s">
        <v>4448</v>
      </c>
    </row>
    <row r="1198" spans="2:5" x14ac:dyDescent="0.25">
      <c r="B1198" s="1207">
        <v>110904</v>
      </c>
      <c r="C1198" s="1205" t="s">
        <v>23</v>
      </c>
      <c r="D1198" s="1207">
        <v>78</v>
      </c>
      <c r="E1198" s="1206" t="s">
        <v>4487</v>
      </c>
    </row>
    <row r="1199" spans="2:5" x14ac:dyDescent="0.25">
      <c r="B1199" s="1207">
        <v>110908</v>
      </c>
      <c r="C1199" s="1205" t="s">
        <v>23</v>
      </c>
      <c r="D1199" s="1205" t="s">
        <v>24</v>
      </c>
      <c r="E1199" s="1206" t="s">
        <v>4294</v>
      </c>
    </row>
    <row r="1200" spans="2:5" x14ac:dyDescent="0.25">
      <c r="B1200" s="1207">
        <v>110908</v>
      </c>
      <c r="C1200" s="1205" t="s">
        <v>23</v>
      </c>
      <c r="D1200" s="1207">
        <v>78</v>
      </c>
      <c r="E1200" s="1206" t="s">
        <v>4488</v>
      </c>
    </row>
    <row r="1201" spans="2:5" x14ac:dyDescent="0.25">
      <c r="B1201" s="1207">
        <v>110909</v>
      </c>
      <c r="C1201" s="1205" t="s">
        <v>23</v>
      </c>
      <c r="D1201" s="1205" t="s">
        <v>24</v>
      </c>
      <c r="E1201" s="1206" t="s">
        <v>4450</v>
      </c>
    </row>
    <row r="1202" spans="2:5" x14ac:dyDescent="0.25">
      <c r="B1202" s="1207">
        <v>110909</v>
      </c>
      <c r="C1202" s="1205" t="s">
        <v>23</v>
      </c>
      <c r="D1202" s="1207">
        <v>78</v>
      </c>
      <c r="E1202" s="1206" t="s">
        <v>4489</v>
      </c>
    </row>
    <row r="1203" spans="2:5" x14ac:dyDescent="0.25">
      <c r="B1203" s="1207">
        <v>110911</v>
      </c>
      <c r="C1203" s="1205" t="s">
        <v>23</v>
      </c>
      <c r="D1203" s="1205" t="s">
        <v>24</v>
      </c>
      <c r="E1203" s="1206" t="s">
        <v>4268</v>
      </c>
    </row>
    <row r="1204" spans="2:5" x14ac:dyDescent="0.25">
      <c r="B1204" s="1207">
        <v>110911</v>
      </c>
      <c r="C1204" s="1205" t="s">
        <v>23</v>
      </c>
      <c r="D1204" s="1207">
        <v>78</v>
      </c>
      <c r="E1204" s="1206" t="s">
        <v>4490</v>
      </c>
    </row>
    <row r="1205" spans="2:5" x14ac:dyDescent="0.25">
      <c r="B1205" s="1207">
        <v>111001</v>
      </c>
      <c r="C1205" s="1205" t="s">
        <v>23</v>
      </c>
      <c r="D1205" s="1205" t="s">
        <v>24</v>
      </c>
      <c r="E1205" s="1206" t="s">
        <v>4491</v>
      </c>
    </row>
    <row r="1206" spans="2:5" x14ac:dyDescent="0.25">
      <c r="B1206" s="1207">
        <v>111001</v>
      </c>
      <c r="C1206" s="1205" t="s">
        <v>23</v>
      </c>
      <c r="D1206" s="1207">
        <v>99</v>
      </c>
      <c r="E1206" s="1206" t="s">
        <v>4492</v>
      </c>
    </row>
    <row r="1207" spans="2:5" x14ac:dyDescent="0.25">
      <c r="B1207" s="1207">
        <v>111101</v>
      </c>
      <c r="C1207" s="1205" t="s">
        <v>23</v>
      </c>
      <c r="D1207" s="1205" t="s">
        <v>24</v>
      </c>
      <c r="E1207" s="1206" t="s">
        <v>4443</v>
      </c>
    </row>
    <row r="1208" spans="2:5" x14ac:dyDescent="0.25">
      <c r="B1208" s="1207">
        <v>111101</v>
      </c>
      <c r="C1208" s="1205" t="s">
        <v>23</v>
      </c>
      <c r="D1208" s="1207">
        <v>78</v>
      </c>
      <c r="E1208" s="1206" t="s">
        <v>4493</v>
      </c>
    </row>
    <row r="1209" spans="2:5" x14ac:dyDescent="0.25">
      <c r="B1209" s="1207">
        <v>111102</v>
      </c>
      <c r="C1209" s="1205" t="s">
        <v>23</v>
      </c>
      <c r="D1209" s="1205" t="s">
        <v>24</v>
      </c>
      <c r="E1209" s="1206" t="s">
        <v>143</v>
      </c>
    </row>
    <row r="1210" spans="2:5" x14ac:dyDescent="0.25">
      <c r="B1210" s="1207">
        <v>111102</v>
      </c>
      <c r="C1210" s="1205" t="s">
        <v>23</v>
      </c>
      <c r="D1210" s="1207">
        <v>78</v>
      </c>
      <c r="E1210" s="1206" t="s">
        <v>4494</v>
      </c>
    </row>
    <row r="1211" spans="2:5" x14ac:dyDescent="0.25">
      <c r="B1211" s="1207">
        <v>111103</v>
      </c>
      <c r="C1211" s="1205" t="s">
        <v>23</v>
      </c>
      <c r="D1211" s="1205" t="s">
        <v>24</v>
      </c>
      <c r="E1211" s="1206" t="s">
        <v>4280</v>
      </c>
    </row>
    <row r="1212" spans="2:5" x14ac:dyDescent="0.25">
      <c r="B1212" s="1207">
        <v>111103</v>
      </c>
      <c r="C1212" s="1205" t="s">
        <v>23</v>
      </c>
      <c r="D1212" s="1207">
        <v>78</v>
      </c>
      <c r="E1212" s="1206" t="s">
        <v>4495</v>
      </c>
    </row>
    <row r="1213" spans="2:5" x14ac:dyDescent="0.25">
      <c r="B1213" s="1207">
        <v>111104</v>
      </c>
      <c r="C1213" s="1205" t="s">
        <v>23</v>
      </c>
      <c r="D1213" s="1205" t="s">
        <v>24</v>
      </c>
      <c r="E1213" s="1206" t="s">
        <v>4448</v>
      </c>
    </row>
    <row r="1214" spans="2:5" x14ac:dyDescent="0.25">
      <c r="B1214" s="1207">
        <v>111104</v>
      </c>
      <c r="C1214" s="1205" t="s">
        <v>23</v>
      </c>
      <c r="D1214" s="1207">
        <v>78</v>
      </c>
      <c r="E1214" s="1206" t="s">
        <v>4496</v>
      </c>
    </row>
    <row r="1215" spans="2:5" x14ac:dyDescent="0.25">
      <c r="B1215" s="1207">
        <v>111106</v>
      </c>
      <c r="C1215" s="1205" t="s">
        <v>23</v>
      </c>
      <c r="D1215" s="1205" t="s">
        <v>24</v>
      </c>
      <c r="E1215" s="1206" t="s">
        <v>4313</v>
      </c>
    </row>
    <row r="1216" spans="2:5" x14ac:dyDescent="0.25">
      <c r="B1216" s="1207">
        <v>111106</v>
      </c>
      <c r="C1216" s="1205" t="s">
        <v>23</v>
      </c>
      <c r="D1216" s="1207">
        <v>78</v>
      </c>
      <c r="E1216" s="1206" t="s">
        <v>4497</v>
      </c>
    </row>
    <row r="1217" spans="2:5" x14ac:dyDescent="0.25">
      <c r="B1217" s="1207">
        <v>111106</v>
      </c>
      <c r="C1217" s="1205" t="s">
        <v>23</v>
      </c>
      <c r="D1217" s="1207">
        <v>99</v>
      </c>
      <c r="E1217" s="1206" t="s">
        <v>4498</v>
      </c>
    </row>
    <row r="1218" spans="2:5" x14ac:dyDescent="0.25">
      <c r="B1218" s="1207">
        <v>111108</v>
      </c>
      <c r="C1218" s="1205" t="s">
        <v>23</v>
      </c>
      <c r="D1218" s="1205" t="s">
        <v>24</v>
      </c>
      <c r="E1218" s="1206" t="s">
        <v>4294</v>
      </c>
    </row>
    <row r="1219" spans="2:5" x14ac:dyDescent="0.25">
      <c r="B1219" s="1207">
        <v>111108</v>
      </c>
      <c r="C1219" s="1205" t="s">
        <v>23</v>
      </c>
      <c r="D1219" s="1207">
        <v>78</v>
      </c>
      <c r="E1219" s="1206" t="s">
        <v>4499</v>
      </c>
    </row>
    <row r="1220" spans="2:5" x14ac:dyDescent="0.25">
      <c r="B1220" s="1207">
        <v>111108</v>
      </c>
      <c r="C1220" s="1205" t="s">
        <v>23</v>
      </c>
      <c r="D1220" s="1207">
        <v>99</v>
      </c>
      <c r="E1220" s="1206" t="s">
        <v>4500</v>
      </c>
    </row>
    <row r="1221" spans="2:5" x14ac:dyDescent="0.25">
      <c r="B1221" s="1207">
        <v>111110</v>
      </c>
      <c r="C1221" s="1205" t="s">
        <v>23</v>
      </c>
      <c r="D1221" s="1205" t="s">
        <v>24</v>
      </c>
      <c r="E1221" s="1206" t="s">
        <v>4239</v>
      </c>
    </row>
    <row r="1222" spans="2:5" x14ac:dyDescent="0.25">
      <c r="B1222" s="1207">
        <v>111110</v>
      </c>
      <c r="C1222" s="1205" t="s">
        <v>23</v>
      </c>
      <c r="D1222" s="1207">
        <v>78</v>
      </c>
      <c r="E1222" s="1206" t="s">
        <v>4501</v>
      </c>
    </row>
    <row r="1223" spans="2:5" x14ac:dyDescent="0.25">
      <c r="B1223" s="1207">
        <v>111111</v>
      </c>
      <c r="C1223" s="1205" t="s">
        <v>23</v>
      </c>
      <c r="D1223" s="1205" t="s">
        <v>24</v>
      </c>
      <c r="E1223" s="1206" t="s">
        <v>4268</v>
      </c>
    </row>
    <row r="1224" spans="2:5" x14ac:dyDescent="0.25">
      <c r="B1224" s="1207">
        <v>111111</v>
      </c>
      <c r="C1224" s="1205" t="s">
        <v>23</v>
      </c>
      <c r="D1224" s="1207">
        <v>78</v>
      </c>
      <c r="E1224" s="1206" t="s">
        <v>4502</v>
      </c>
    </row>
    <row r="1225" spans="2:5" x14ac:dyDescent="0.25">
      <c r="B1225" s="1207">
        <v>111112</v>
      </c>
      <c r="C1225" s="1205" t="s">
        <v>23</v>
      </c>
      <c r="D1225" s="1205" t="s">
        <v>24</v>
      </c>
      <c r="E1225" s="1206" t="s">
        <v>4272</v>
      </c>
    </row>
    <row r="1226" spans="2:5" x14ac:dyDescent="0.25">
      <c r="B1226" s="1207">
        <v>111112</v>
      </c>
      <c r="C1226" s="1205" t="s">
        <v>23</v>
      </c>
      <c r="D1226" s="1207">
        <v>78</v>
      </c>
      <c r="E1226" s="1206" t="s">
        <v>4503</v>
      </c>
    </row>
    <row r="1227" spans="2:5" x14ac:dyDescent="0.25">
      <c r="B1227" s="1207">
        <v>111112</v>
      </c>
      <c r="C1227" s="1205" t="s">
        <v>23</v>
      </c>
      <c r="D1227" s="1207">
        <v>99</v>
      </c>
      <c r="E1227" s="1206" t="s">
        <v>4504</v>
      </c>
    </row>
    <row r="1228" spans="2:5" x14ac:dyDescent="0.25">
      <c r="B1228" s="1207">
        <v>120101</v>
      </c>
      <c r="C1228" s="1205" t="s">
        <v>23</v>
      </c>
      <c r="D1228" s="1205" t="s">
        <v>24</v>
      </c>
      <c r="E1228" s="1206" t="s">
        <v>4443</v>
      </c>
    </row>
    <row r="1229" spans="2:5" x14ac:dyDescent="0.25">
      <c r="B1229" s="1207">
        <v>120101</v>
      </c>
      <c r="C1229" s="1205" t="s">
        <v>23</v>
      </c>
      <c r="D1229" s="1207">
        <v>78</v>
      </c>
      <c r="E1229" s="1206" t="s">
        <v>4505</v>
      </c>
    </row>
    <row r="1230" spans="2:5" x14ac:dyDescent="0.25">
      <c r="B1230" s="1207">
        <v>120201</v>
      </c>
      <c r="C1230" s="1205" t="s">
        <v>23</v>
      </c>
      <c r="D1230" s="1205" t="s">
        <v>24</v>
      </c>
      <c r="E1230" s="1206" t="s">
        <v>4443</v>
      </c>
    </row>
    <row r="1231" spans="2:5" x14ac:dyDescent="0.25">
      <c r="B1231" s="1207">
        <v>120201</v>
      </c>
      <c r="C1231" s="1205" t="s">
        <v>23</v>
      </c>
      <c r="D1231" s="1207">
        <v>99</v>
      </c>
      <c r="E1231" s="1206" t="s">
        <v>4506</v>
      </c>
    </row>
    <row r="1232" spans="2:5" x14ac:dyDescent="0.25">
      <c r="B1232" s="1207">
        <v>120202</v>
      </c>
      <c r="C1232" s="1205" t="s">
        <v>23</v>
      </c>
      <c r="D1232" s="1205" t="s">
        <v>24</v>
      </c>
      <c r="E1232" s="1206" t="s">
        <v>143</v>
      </c>
    </row>
    <row r="1233" spans="2:5" x14ac:dyDescent="0.25">
      <c r="B1233" s="1207">
        <v>120202</v>
      </c>
      <c r="C1233" s="1205" t="s">
        <v>23</v>
      </c>
      <c r="D1233" s="1207">
        <v>78</v>
      </c>
      <c r="E1233" s="1206" t="s">
        <v>4507</v>
      </c>
    </row>
    <row r="1234" spans="2:5" x14ac:dyDescent="0.25">
      <c r="B1234" s="1207">
        <v>120202</v>
      </c>
      <c r="C1234" s="1205" t="s">
        <v>23</v>
      </c>
      <c r="D1234" s="1207">
        <v>99</v>
      </c>
      <c r="E1234" s="1206" t="s">
        <v>4508</v>
      </c>
    </row>
    <row r="1235" spans="2:5" x14ac:dyDescent="0.25">
      <c r="B1235" s="1207">
        <v>120204</v>
      </c>
      <c r="C1235" s="1205" t="s">
        <v>23</v>
      </c>
      <c r="D1235" s="1205" t="s">
        <v>24</v>
      </c>
      <c r="E1235" s="1206" t="s">
        <v>4448</v>
      </c>
    </row>
    <row r="1236" spans="2:5" x14ac:dyDescent="0.25">
      <c r="B1236" s="1207">
        <v>120204</v>
      </c>
      <c r="C1236" s="1205" t="s">
        <v>23</v>
      </c>
      <c r="D1236" s="1207">
        <v>99</v>
      </c>
      <c r="E1236" s="1206" t="s">
        <v>4509</v>
      </c>
    </row>
    <row r="1237" spans="2:5" x14ac:dyDescent="0.25">
      <c r="B1237" s="1207">
        <v>120205</v>
      </c>
      <c r="C1237" s="1205" t="s">
        <v>23</v>
      </c>
      <c r="D1237" s="1205" t="s">
        <v>24</v>
      </c>
      <c r="E1237" s="1206" t="s">
        <v>4510</v>
      </c>
    </row>
    <row r="1238" spans="2:5" x14ac:dyDescent="0.25">
      <c r="B1238" s="1207">
        <v>120205</v>
      </c>
      <c r="C1238" s="1205" t="s">
        <v>23</v>
      </c>
      <c r="D1238" s="1207">
        <v>99</v>
      </c>
      <c r="E1238" s="1206" t="s">
        <v>4511</v>
      </c>
    </row>
    <row r="1239" spans="2:5" x14ac:dyDescent="0.25">
      <c r="B1239" s="1207">
        <v>120206</v>
      </c>
      <c r="C1239" s="1205" t="s">
        <v>23</v>
      </c>
      <c r="D1239" s="1205" t="s">
        <v>24</v>
      </c>
      <c r="E1239" s="1206" t="s">
        <v>4313</v>
      </c>
    </row>
    <row r="1240" spans="2:5" x14ac:dyDescent="0.25">
      <c r="B1240" s="1207">
        <v>120206</v>
      </c>
      <c r="C1240" s="1205" t="s">
        <v>23</v>
      </c>
      <c r="D1240" s="1207">
        <v>99</v>
      </c>
      <c r="E1240" s="1206" t="s">
        <v>4512</v>
      </c>
    </row>
    <row r="1241" spans="2:5" x14ac:dyDescent="0.25">
      <c r="B1241" s="1207">
        <v>120208</v>
      </c>
      <c r="C1241" s="1205" t="s">
        <v>23</v>
      </c>
      <c r="D1241" s="1205" t="s">
        <v>24</v>
      </c>
      <c r="E1241" s="1206" t="s">
        <v>4294</v>
      </c>
    </row>
    <row r="1242" spans="2:5" x14ac:dyDescent="0.25">
      <c r="B1242" s="1207">
        <v>120208</v>
      </c>
      <c r="C1242" s="1205" t="s">
        <v>23</v>
      </c>
      <c r="D1242" s="1207">
        <v>99</v>
      </c>
      <c r="E1242" s="1206" t="s">
        <v>4513</v>
      </c>
    </row>
    <row r="1243" spans="2:5" x14ac:dyDescent="0.25">
      <c r="B1243" s="1207">
        <v>120301</v>
      </c>
      <c r="C1243" s="1205" t="s">
        <v>23</v>
      </c>
      <c r="D1243" s="1205" t="s">
        <v>24</v>
      </c>
      <c r="E1243" s="1206" t="s">
        <v>4443</v>
      </c>
    </row>
    <row r="1244" spans="2:5" x14ac:dyDescent="0.25">
      <c r="B1244" s="1207">
        <v>120301</v>
      </c>
      <c r="C1244" s="1205" t="s">
        <v>23</v>
      </c>
      <c r="D1244" s="1207">
        <v>99</v>
      </c>
      <c r="E1244" s="1206" t="s">
        <v>4514</v>
      </c>
    </row>
    <row r="1245" spans="2:5" x14ac:dyDescent="0.25">
      <c r="B1245" s="1207">
        <v>120302</v>
      </c>
      <c r="C1245" s="1205" t="s">
        <v>23</v>
      </c>
      <c r="D1245" s="1205" t="s">
        <v>24</v>
      </c>
      <c r="E1245" s="1206" t="s">
        <v>143</v>
      </c>
    </row>
    <row r="1246" spans="2:5" x14ac:dyDescent="0.25">
      <c r="B1246" s="1207">
        <v>120302</v>
      </c>
      <c r="C1246" s="1205" t="s">
        <v>23</v>
      </c>
      <c r="D1246" s="1207">
        <v>99</v>
      </c>
      <c r="E1246" s="1206" t="s">
        <v>4515</v>
      </c>
    </row>
    <row r="1247" spans="2:5" x14ac:dyDescent="0.25">
      <c r="B1247" s="1207">
        <v>120304</v>
      </c>
      <c r="C1247" s="1205" t="s">
        <v>23</v>
      </c>
      <c r="D1247" s="1205" t="s">
        <v>24</v>
      </c>
      <c r="E1247" s="1206" t="s">
        <v>4448</v>
      </c>
    </row>
    <row r="1248" spans="2:5" x14ac:dyDescent="0.25">
      <c r="B1248" s="1207">
        <v>120304</v>
      </c>
      <c r="C1248" s="1205" t="s">
        <v>23</v>
      </c>
      <c r="D1248" s="1207">
        <v>99</v>
      </c>
      <c r="E1248" s="1206" t="s">
        <v>4516</v>
      </c>
    </row>
    <row r="1249" spans="2:5" x14ac:dyDescent="0.25">
      <c r="B1249" s="1207">
        <v>120310</v>
      </c>
      <c r="C1249" s="1205" t="s">
        <v>23</v>
      </c>
      <c r="D1249" s="1205" t="s">
        <v>24</v>
      </c>
      <c r="E1249" s="1206" t="s">
        <v>4239</v>
      </c>
    </row>
    <row r="1250" spans="2:5" x14ac:dyDescent="0.25">
      <c r="B1250" s="1207">
        <v>120310</v>
      </c>
      <c r="C1250" s="1205" t="s">
        <v>23</v>
      </c>
      <c r="D1250" s="1207">
        <v>99</v>
      </c>
      <c r="E1250" s="1206" t="s">
        <v>4517</v>
      </c>
    </row>
    <row r="1251" spans="2:5" x14ac:dyDescent="0.25">
      <c r="B1251" s="1207">
        <v>120502</v>
      </c>
      <c r="C1251" s="1205" t="s">
        <v>23</v>
      </c>
      <c r="D1251" s="1205" t="s">
        <v>24</v>
      </c>
      <c r="E1251" s="1206" t="s">
        <v>143</v>
      </c>
    </row>
    <row r="1252" spans="2:5" x14ac:dyDescent="0.25">
      <c r="B1252" s="1207">
        <v>120502</v>
      </c>
      <c r="C1252" s="1205" t="s">
        <v>23</v>
      </c>
      <c r="D1252" s="1207">
        <v>78</v>
      </c>
      <c r="E1252" s="1206" t="s">
        <v>4518</v>
      </c>
    </row>
    <row r="1253" spans="2:5" x14ac:dyDescent="0.25">
      <c r="B1253" s="1207">
        <v>120502</v>
      </c>
      <c r="C1253" s="1205" t="s">
        <v>23</v>
      </c>
      <c r="D1253" s="1207">
        <v>99</v>
      </c>
      <c r="E1253" s="1206" t="s">
        <v>4519</v>
      </c>
    </row>
    <row r="1254" spans="2:5" x14ac:dyDescent="0.25">
      <c r="B1254" s="1207">
        <v>120503</v>
      </c>
      <c r="C1254" s="1205" t="s">
        <v>23</v>
      </c>
      <c r="D1254" s="1205" t="s">
        <v>24</v>
      </c>
      <c r="E1254" s="1206" t="s">
        <v>4280</v>
      </c>
    </row>
    <row r="1255" spans="2:5" x14ac:dyDescent="0.25">
      <c r="B1255" s="1207">
        <v>120503</v>
      </c>
      <c r="C1255" s="1205" t="s">
        <v>23</v>
      </c>
      <c r="D1255" s="1207">
        <v>78</v>
      </c>
      <c r="E1255" s="1206" t="s">
        <v>4520</v>
      </c>
    </row>
    <row r="1256" spans="2:5" x14ac:dyDescent="0.25">
      <c r="B1256" s="1207">
        <v>120602</v>
      </c>
      <c r="C1256" s="1205" t="s">
        <v>23</v>
      </c>
      <c r="D1256" s="1205" t="s">
        <v>24</v>
      </c>
      <c r="E1256" s="1206" t="s">
        <v>143</v>
      </c>
    </row>
    <row r="1257" spans="2:5" x14ac:dyDescent="0.25">
      <c r="B1257" s="1207">
        <v>120602</v>
      </c>
      <c r="C1257" s="1205" t="s">
        <v>23</v>
      </c>
      <c r="D1257" s="1207">
        <v>78</v>
      </c>
      <c r="E1257" s="1206" t="s">
        <v>4521</v>
      </c>
    </row>
    <row r="1258" spans="2:5" x14ac:dyDescent="0.25">
      <c r="B1258" s="1207">
        <v>120602</v>
      </c>
      <c r="C1258" s="1205" t="s">
        <v>23</v>
      </c>
      <c r="D1258" s="1207">
        <v>99</v>
      </c>
      <c r="E1258" s="1206" t="s">
        <v>4522</v>
      </c>
    </row>
    <row r="1259" spans="2:5" x14ac:dyDescent="0.25">
      <c r="B1259" s="1207">
        <v>120603</v>
      </c>
      <c r="C1259" s="1205" t="s">
        <v>23</v>
      </c>
      <c r="D1259" s="1205" t="s">
        <v>24</v>
      </c>
      <c r="E1259" s="1206" t="s">
        <v>4280</v>
      </c>
    </row>
    <row r="1260" spans="2:5" x14ac:dyDescent="0.25">
      <c r="B1260" s="1207">
        <v>120603</v>
      </c>
      <c r="C1260" s="1205" t="s">
        <v>23</v>
      </c>
      <c r="D1260" s="1207">
        <v>78</v>
      </c>
      <c r="E1260" s="1206" t="s">
        <v>4457</v>
      </c>
    </row>
    <row r="1261" spans="2:5" x14ac:dyDescent="0.25">
      <c r="B1261" s="1207">
        <v>120604</v>
      </c>
      <c r="C1261" s="1205" t="s">
        <v>23</v>
      </c>
      <c r="D1261" s="1205" t="s">
        <v>24</v>
      </c>
      <c r="E1261" s="1206" t="s">
        <v>4448</v>
      </c>
    </row>
    <row r="1262" spans="2:5" x14ac:dyDescent="0.25">
      <c r="B1262" s="1207">
        <v>120604</v>
      </c>
      <c r="C1262" s="1205" t="s">
        <v>23</v>
      </c>
      <c r="D1262" s="1207">
        <v>78</v>
      </c>
      <c r="E1262" s="1206" t="s">
        <v>4523</v>
      </c>
    </row>
    <row r="1263" spans="2:5" x14ac:dyDescent="0.25">
      <c r="B1263" s="1207">
        <v>120604</v>
      </c>
      <c r="C1263" s="1205" t="s">
        <v>23</v>
      </c>
      <c r="D1263" s="1207">
        <v>99</v>
      </c>
      <c r="E1263" s="1206" t="s">
        <v>4524</v>
      </c>
    </row>
    <row r="1264" spans="2:5" x14ac:dyDescent="0.25">
      <c r="B1264" s="1207">
        <v>120611</v>
      </c>
      <c r="C1264" s="1205" t="s">
        <v>23</v>
      </c>
      <c r="D1264" s="1205" t="s">
        <v>24</v>
      </c>
      <c r="E1264" s="1206" t="s">
        <v>4268</v>
      </c>
    </row>
    <row r="1265" spans="2:5" x14ac:dyDescent="0.25">
      <c r="B1265" s="1207">
        <v>120611</v>
      </c>
      <c r="C1265" s="1205" t="s">
        <v>23</v>
      </c>
      <c r="D1265" s="1207">
        <v>78</v>
      </c>
      <c r="E1265" s="1206" t="s">
        <v>4525</v>
      </c>
    </row>
    <row r="1266" spans="2:5" x14ac:dyDescent="0.25">
      <c r="B1266" s="1207">
        <v>120611</v>
      </c>
      <c r="C1266" s="1205" t="s">
        <v>23</v>
      </c>
      <c r="D1266" s="1207">
        <v>99</v>
      </c>
      <c r="E1266" s="1206" t="s">
        <v>4526</v>
      </c>
    </row>
    <row r="1267" spans="2:5" x14ac:dyDescent="0.25">
      <c r="B1267" s="1207">
        <v>120702</v>
      </c>
      <c r="C1267" s="1205" t="s">
        <v>23</v>
      </c>
      <c r="D1267" s="1205" t="s">
        <v>24</v>
      </c>
      <c r="E1267" s="1206" t="s">
        <v>143</v>
      </c>
    </row>
    <row r="1268" spans="2:5" x14ac:dyDescent="0.25">
      <c r="B1268" s="1207">
        <v>120702</v>
      </c>
      <c r="C1268" s="1205" t="s">
        <v>23</v>
      </c>
      <c r="D1268" s="1207">
        <v>78</v>
      </c>
      <c r="E1268" s="1206" t="s">
        <v>4527</v>
      </c>
    </row>
    <row r="1269" spans="2:5" x14ac:dyDescent="0.25">
      <c r="B1269" s="1207">
        <v>120703</v>
      </c>
      <c r="C1269" s="1205" t="s">
        <v>23</v>
      </c>
      <c r="D1269" s="1205" t="s">
        <v>24</v>
      </c>
      <c r="E1269" s="1206" t="s">
        <v>4528</v>
      </c>
    </row>
    <row r="1270" spans="2:5" x14ac:dyDescent="0.25">
      <c r="B1270" s="1207">
        <v>120703</v>
      </c>
      <c r="C1270" s="1205" t="s">
        <v>23</v>
      </c>
      <c r="D1270" s="1207">
        <v>78</v>
      </c>
      <c r="E1270" s="1206" t="s">
        <v>4529</v>
      </c>
    </row>
    <row r="1271" spans="2:5" x14ac:dyDescent="0.25">
      <c r="B1271" s="1207">
        <v>120703</v>
      </c>
      <c r="C1271" s="1207">
        <v>99</v>
      </c>
      <c r="D1271" s="1205" t="s">
        <v>24</v>
      </c>
      <c r="E1271" s="1206" t="s">
        <v>188</v>
      </c>
    </row>
    <row r="1272" spans="2:5" x14ac:dyDescent="0.25">
      <c r="B1272" s="1207">
        <v>120703</v>
      </c>
      <c r="C1272" s="1207">
        <v>99</v>
      </c>
      <c r="D1272" s="1207">
        <v>78</v>
      </c>
      <c r="E1272" s="1206" t="s">
        <v>4530</v>
      </c>
    </row>
    <row r="1273" spans="2:5" x14ac:dyDescent="0.25">
      <c r="B1273" s="1207">
        <v>120704</v>
      </c>
      <c r="C1273" s="1205" t="s">
        <v>23</v>
      </c>
      <c r="D1273" s="1205" t="s">
        <v>24</v>
      </c>
      <c r="E1273" s="1206" t="s">
        <v>4448</v>
      </c>
    </row>
    <row r="1274" spans="2:5" x14ac:dyDescent="0.25">
      <c r="B1274" s="1207">
        <v>120704</v>
      </c>
      <c r="C1274" s="1205" t="s">
        <v>23</v>
      </c>
      <c r="D1274" s="1207">
        <v>78</v>
      </c>
      <c r="E1274" s="1206" t="s">
        <v>4531</v>
      </c>
    </row>
    <row r="1275" spans="2:5" x14ac:dyDescent="0.25">
      <c r="B1275" s="1207">
        <v>120705</v>
      </c>
      <c r="C1275" s="1205" t="s">
        <v>23</v>
      </c>
      <c r="D1275" s="1205" t="s">
        <v>24</v>
      </c>
      <c r="E1275" s="1206" t="s">
        <v>4510</v>
      </c>
    </row>
    <row r="1276" spans="2:5" x14ac:dyDescent="0.25">
      <c r="B1276" s="1207">
        <v>120705</v>
      </c>
      <c r="C1276" s="1205" t="s">
        <v>23</v>
      </c>
      <c r="D1276" s="1207">
        <v>99</v>
      </c>
      <c r="E1276" s="1206" t="s">
        <v>4532</v>
      </c>
    </row>
    <row r="1277" spans="2:5" x14ac:dyDescent="0.25">
      <c r="B1277" s="1207">
        <v>120706</v>
      </c>
      <c r="C1277" s="1205" t="s">
        <v>23</v>
      </c>
      <c r="D1277" s="1205" t="s">
        <v>24</v>
      </c>
      <c r="E1277" s="1206" t="s">
        <v>4313</v>
      </c>
    </row>
    <row r="1278" spans="2:5" x14ac:dyDescent="0.25">
      <c r="B1278" s="1207">
        <v>120706</v>
      </c>
      <c r="C1278" s="1205" t="s">
        <v>23</v>
      </c>
      <c r="D1278" s="1207">
        <v>78</v>
      </c>
      <c r="E1278" s="1206" t="s">
        <v>4533</v>
      </c>
    </row>
    <row r="1279" spans="2:5" x14ac:dyDescent="0.25">
      <c r="B1279" s="1207">
        <v>120707</v>
      </c>
      <c r="C1279" s="1205" t="s">
        <v>23</v>
      </c>
      <c r="D1279" s="1205" t="s">
        <v>24</v>
      </c>
      <c r="E1279" s="1206" t="s">
        <v>4463</v>
      </c>
    </row>
    <row r="1280" spans="2:5" x14ac:dyDescent="0.25">
      <c r="B1280" s="1207">
        <v>120707</v>
      </c>
      <c r="C1280" s="1205" t="s">
        <v>23</v>
      </c>
      <c r="D1280" s="1207">
        <v>78</v>
      </c>
      <c r="E1280" s="1206" t="s">
        <v>4534</v>
      </c>
    </row>
    <row r="1281" spans="2:5" x14ac:dyDescent="0.25">
      <c r="B1281" s="1207">
        <v>120711</v>
      </c>
      <c r="C1281" s="1205" t="s">
        <v>23</v>
      </c>
      <c r="D1281" s="1205" t="s">
        <v>24</v>
      </c>
      <c r="E1281" s="1206" t="s">
        <v>4268</v>
      </c>
    </row>
    <row r="1282" spans="2:5" x14ac:dyDescent="0.25">
      <c r="B1282" s="1207">
        <v>120711</v>
      </c>
      <c r="C1282" s="1205" t="s">
        <v>23</v>
      </c>
      <c r="D1282" s="1207">
        <v>78</v>
      </c>
      <c r="E1282" s="1206" t="s">
        <v>4535</v>
      </c>
    </row>
    <row r="1283" spans="2:5" x14ac:dyDescent="0.25">
      <c r="B1283" s="1207">
        <v>130101</v>
      </c>
      <c r="C1283" s="1205" t="s">
        <v>23</v>
      </c>
      <c r="D1283" s="1205" t="s">
        <v>24</v>
      </c>
      <c r="E1283" s="1206" t="s">
        <v>4536</v>
      </c>
    </row>
    <row r="1284" spans="2:5" x14ac:dyDescent="0.25">
      <c r="B1284" s="1207">
        <v>130101</v>
      </c>
      <c r="C1284" s="1205" t="s">
        <v>23</v>
      </c>
      <c r="D1284" s="1207">
        <v>78</v>
      </c>
      <c r="E1284" s="1206" t="s">
        <v>4537</v>
      </c>
    </row>
    <row r="1285" spans="2:5" x14ac:dyDescent="0.25">
      <c r="B1285" s="1207">
        <v>130101</v>
      </c>
      <c r="C1285" s="1205" t="s">
        <v>18</v>
      </c>
      <c r="D1285" s="1205" t="s">
        <v>24</v>
      </c>
      <c r="E1285" s="1206" t="s">
        <v>4538</v>
      </c>
    </row>
    <row r="1286" spans="2:5" x14ac:dyDescent="0.25">
      <c r="B1286" s="1207">
        <v>130101</v>
      </c>
      <c r="C1286" s="1205" t="s">
        <v>18</v>
      </c>
      <c r="D1286" s="1207">
        <v>78</v>
      </c>
      <c r="E1286" s="1206" t="s">
        <v>4539</v>
      </c>
    </row>
    <row r="1287" spans="2:5" x14ac:dyDescent="0.25">
      <c r="B1287" s="1207">
        <v>130101</v>
      </c>
      <c r="C1287" s="1205" t="s">
        <v>17</v>
      </c>
      <c r="D1287" s="1205" t="s">
        <v>24</v>
      </c>
      <c r="E1287" s="1206" t="s">
        <v>4540</v>
      </c>
    </row>
    <row r="1288" spans="2:5" x14ac:dyDescent="0.25">
      <c r="B1288" s="1207">
        <v>130101</v>
      </c>
      <c r="C1288" s="1205" t="s">
        <v>17</v>
      </c>
      <c r="D1288" s="1207">
        <v>77</v>
      </c>
      <c r="E1288" s="1206" t="s">
        <v>4541</v>
      </c>
    </row>
    <row r="1289" spans="2:5" x14ac:dyDescent="0.25">
      <c r="B1289" s="1207">
        <v>130101</v>
      </c>
      <c r="C1289" s="1205" t="s">
        <v>17</v>
      </c>
      <c r="D1289" s="1207">
        <v>78</v>
      </c>
      <c r="E1289" s="1206" t="s">
        <v>4542</v>
      </c>
    </row>
    <row r="1290" spans="2:5" x14ac:dyDescent="0.25">
      <c r="B1290" s="1207">
        <v>130101</v>
      </c>
      <c r="C1290" s="1205" t="s">
        <v>17</v>
      </c>
      <c r="D1290" s="1207">
        <v>99</v>
      </c>
      <c r="E1290" s="1206" t="s">
        <v>4543</v>
      </c>
    </row>
    <row r="1291" spans="2:5" x14ac:dyDescent="0.25">
      <c r="B1291" s="1207">
        <v>130102</v>
      </c>
      <c r="C1291" s="1205" t="s">
        <v>23</v>
      </c>
      <c r="D1291" s="1205" t="s">
        <v>24</v>
      </c>
      <c r="E1291" s="1206" t="s">
        <v>3865</v>
      </c>
    </row>
    <row r="1292" spans="2:5" x14ac:dyDescent="0.25">
      <c r="B1292" s="1207">
        <v>130102</v>
      </c>
      <c r="C1292" s="1205" t="s">
        <v>23</v>
      </c>
      <c r="D1292" s="1207">
        <v>78</v>
      </c>
      <c r="E1292" s="1206" t="s">
        <v>4544</v>
      </c>
    </row>
    <row r="1293" spans="2:5" x14ac:dyDescent="0.25">
      <c r="B1293" s="1207">
        <v>130102</v>
      </c>
      <c r="C1293" s="1205" t="s">
        <v>23</v>
      </c>
      <c r="D1293" s="1207">
        <v>99</v>
      </c>
      <c r="E1293" s="1206" t="s">
        <v>3867</v>
      </c>
    </row>
    <row r="1294" spans="2:5" x14ac:dyDescent="0.25">
      <c r="B1294" s="1207">
        <v>130199</v>
      </c>
      <c r="C1294" s="1207">
        <v>99</v>
      </c>
      <c r="D1294" s="1205" t="s">
        <v>24</v>
      </c>
      <c r="E1294" s="1206" t="s">
        <v>1655</v>
      </c>
    </row>
    <row r="1295" spans="2:5" x14ac:dyDescent="0.25">
      <c r="B1295" s="1207">
        <v>130199</v>
      </c>
      <c r="C1295" s="1207">
        <v>99</v>
      </c>
      <c r="D1295" s="1207">
        <v>78</v>
      </c>
      <c r="E1295" s="1206" t="s">
        <v>4545</v>
      </c>
    </row>
    <row r="1296" spans="2:5" x14ac:dyDescent="0.25">
      <c r="B1296" s="1207">
        <v>130199</v>
      </c>
      <c r="C1296" s="1207">
        <v>99</v>
      </c>
      <c r="D1296" s="1207">
        <v>99</v>
      </c>
      <c r="E1296" s="1206" t="s">
        <v>4546</v>
      </c>
    </row>
    <row r="1297" spans="2:5" x14ac:dyDescent="0.25">
      <c r="B1297" s="1207">
        <v>140101</v>
      </c>
      <c r="C1297" s="1205" t="s">
        <v>23</v>
      </c>
      <c r="D1297" s="1205" t="s">
        <v>24</v>
      </c>
      <c r="E1297" s="1206" t="s">
        <v>4547</v>
      </c>
    </row>
    <row r="1298" spans="2:5" x14ac:dyDescent="0.25">
      <c r="B1298" s="1207">
        <v>140101</v>
      </c>
      <c r="C1298" s="1205" t="s">
        <v>23</v>
      </c>
      <c r="D1298" s="1207">
        <v>78</v>
      </c>
      <c r="E1298" s="1206" t="s">
        <v>4548</v>
      </c>
    </row>
    <row r="1299" spans="2:5" x14ac:dyDescent="0.25">
      <c r="B1299" s="1207">
        <v>140101</v>
      </c>
      <c r="C1299" s="1205" t="s">
        <v>18</v>
      </c>
      <c r="D1299" s="1205" t="s">
        <v>24</v>
      </c>
      <c r="E1299" s="1206" t="s">
        <v>2557</v>
      </c>
    </row>
    <row r="1300" spans="2:5" x14ac:dyDescent="0.25">
      <c r="B1300" s="1207">
        <v>140101</v>
      </c>
      <c r="C1300" s="1205" t="s">
        <v>18</v>
      </c>
      <c r="D1300" s="1207">
        <v>78</v>
      </c>
      <c r="E1300" s="1206" t="s">
        <v>4549</v>
      </c>
    </row>
    <row r="1301" spans="2:5" x14ac:dyDescent="0.25">
      <c r="B1301" s="1207">
        <v>140101</v>
      </c>
      <c r="C1301" s="1205" t="s">
        <v>17</v>
      </c>
      <c r="D1301" s="1205" t="s">
        <v>24</v>
      </c>
      <c r="E1301" s="1206" t="s">
        <v>2558</v>
      </c>
    </row>
    <row r="1302" spans="2:5" x14ac:dyDescent="0.25">
      <c r="B1302" s="1207">
        <v>140101</v>
      </c>
      <c r="C1302" s="1205" t="s">
        <v>17</v>
      </c>
      <c r="D1302" s="1207">
        <v>78</v>
      </c>
      <c r="E1302" s="1206" t="s">
        <v>4550</v>
      </c>
    </row>
    <row r="1303" spans="2:5" x14ac:dyDescent="0.25">
      <c r="B1303" s="1207">
        <v>140101</v>
      </c>
      <c r="C1303" s="1205" t="s">
        <v>22</v>
      </c>
      <c r="D1303" s="1205" t="s">
        <v>24</v>
      </c>
      <c r="E1303" s="1206" t="s">
        <v>4551</v>
      </c>
    </row>
    <row r="1304" spans="2:5" x14ac:dyDescent="0.25">
      <c r="B1304" s="1207">
        <v>140101</v>
      </c>
      <c r="C1304" s="1205" t="s">
        <v>22</v>
      </c>
      <c r="D1304" s="1207">
        <v>78</v>
      </c>
      <c r="E1304" s="1206" t="s">
        <v>4552</v>
      </c>
    </row>
    <row r="1305" spans="2:5" x14ac:dyDescent="0.25">
      <c r="B1305" s="1207">
        <v>140102</v>
      </c>
      <c r="C1305" s="1205" t="s">
        <v>23</v>
      </c>
      <c r="D1305" s="1205" t="s">
        <v>24</v>
      </c>
      <c r="E1305" s="1206" t="s">
        <v>4553</v>
      </c>
    </row>
    <row r="1306" spans="2:5" x14ac:dyDescent="0.25">
      <c r="B1306" s="1207">
        <v>140102</v>
      </c>
      <c r="C1306" s="1205" t="s">
        <v>23</v>
      </c>
      <c r="D1306" s="1207">
        <v>78</v>
      </c>
      <c r="E1306" s="1206" t="s">
        <v>4554</v>
      </c>
    </row>
    <row r="1307" spans="2:5" x14ac:dyDescent="0.25">
      <c r="B1307" s="1207">
        <v>140102</v>
      </c>
      <c r="C1307" s="1205" t="s">
        <v>18</v>
      </c>
      <c r="D1307" s="1205" t="s">
        <v>24</v>
      </c>
      <c r="E1307" s="1206" t="s">
        <v>4555</v>
      </c>
    </row>
    <row r="1308" spans="2:5" x14ac:dyDescent="0.25">
      <c r="B1308" s="1207">
        <v>140102</v>
      </c>
      <c r="C1308" s="1205" t="s">
        <v>18</v>
      </c>
      <c r="D1308" s="1207">
        <v>78</v>
      </c>
      <c r="E1308" s="1206" t="s">
        <v>4556</v>
      </c>
    </row>
    <row r="1309" spans="2:5" x14ac:dyDescent="0.25">
      <c r="B1309" s="1207">
        <v>140102</v>
      </c>
      <c r="C1309" s="1205" t="s">
        <v>17</v>
      </c>
      <c r="D1309" s="1205" t="s">
        <v>24</v>
      </c>
      <c r="E1309" s="1206" t="s">
        <v>4557</v>
      </c>
    </row>
    <row r="1310" spans="2:5" x14ac:dyDescent="0.25">
      <c r="B1310" s="1207">
        <v>140102</v>
      </c>
      <c r="C1310" s="1205" t="s">
        <v>17</v>
      </c>
      <c r="D1310" s="1207">
        <v>78</v>
      </c>
      <c r="E1310" s="1206" t="s">
        <v>4558</v>
      </c>
    </row>
    <row r="1311" spans="2:5" x14ac:dyDescent="0.25">
      <c r="B1311" s="1207">
        <v>140102</v>
      </c>
      <c r="C1311" s="1205" t="s">
        <v>22</v>
      </c>
      <c r="D1311" s="1205" t="s">
        <v>24</v>
      </c>
      <c r="E1311" s="1206" t="s">
        <v>4559</v>
      </c>
    </row>
    <row r="1312" spans="2:5" x14ac:dyDescent="0.25">
      <c r="B1312" s="1207">
        <v>140102</v>
      </c>
      <c r="C1312" s="1205" t="s">
        <v>22</v>
      </c>
      <c r="D1312" s="1207">
        <v>78</v>
      </c>
      <c r="E1312" s="1206" t="s">
        <v>4560</v>
      </c>
    </row>
    <row r="1313" spans="2:5" x14ac:dyDescent="0.25">
      <c r="B1313" s="1207">
        <v>140102</v>
      </c>
      <c r="C1313" s="1205" t="s">
        <v>11</v>
      </c>
      <c r="D1313" s="1205" t="s">
        <v>24</v>
      </c>
      <c r="E1313" s="1206" t="s">
        <v>4561</v>
      </c>
    </row>
    <row r="1314" spans="2:5" x14ac:dyDescent="0.25">
      <c r="B1314" s="1207">
        <v>140102</v>
      </c>
      <c r="C1314" s="1205" t="s">
        <v>11</v>
      </c>
      <c r="D1314" s="1207">
        <v>78</v>
      </c>
      <c r="E1314" s="1206" t="s">
        <v>4562</v>
      </c>
    </row>
    <row r="1315" spans="2:5" x14ac:dyDescent="0.25">
      <c r="B1315" s="1207">
        <v>140102</v>
      </c>
      <c r="C1315" s="1205" t="s">
        <v>10</v>
      </c>
      <c r="D1315" s="1205" t="s">
        <v>24</v>
      </c>
      <c r="E1315" s="1206" t="s">
        <v>4563</v>
      </c>
    </row>
    <row r="1316" spans="2:5" x14ac:dyDescent="0.25">
      <c r="B1316" s="1207">
        <v>140102</v>
      </c>
      <c r="C1316" s="1205" t="s">
        <v>10</v>
      </c>
      <c r="D1316" s="1207">
        <v>78</v>
      </c>
      <c r="E1316" s="1206" t="s">
        <v>4564</v>
      </c>
    </row>
    <row r="1317" spans="2:5" x14ac:dyDescent="0.25">
      <c r="B1317" s="1207">
        <v>140102</v>
      </c>
      <c r="C1317" s="1205" t="s">
        <v>145</v>
      </c>
      <c r="D1317" s="1205" t="s">
        <v>24</v>
      </c>
      <c r="E1317" s="1206" t="s">
        <v>4565</v>
      </c>
    </row>
    <row r="1318" spans="2:5" x14ac:dyDescent="0.25">
      <c r="B1318" s="1207">
        <v>140102</v>
      </c>
      <c r="C1318" s="1205" t="s">
        <v>145</v>
      </c>
      <c r="D1318" s="1207">
        <v>78</v>
      </c>
      <c r="E1318" s="1206" t="s">
        <v>4566</v>
      </c>
    </row>
    <row r="1319" spans="2:5" x14ac:dyDescent="0.25">
      <c r="B1319" s="1207">
        <v>140103</v>
      </c>
      <c r="C1319" s="1205" t="s">
        <v>23</v>
      </c>
      <c r="D1319" s="1205" t="s">
        <v>24</v>
      </c>
      <c r="E1319" s="1206" t="s">
        <v>4567</v>
      </c>
    </row>
    <row r="1320" spans="2:5" x14ac:dyDescent="0.25">
      <c r="B1320" s="1207">
        <v>140103</v>
      </c>
      <c r="C1320" s="1205" t="s">
        <v>23</v>
      </c>
      <c r="D1320" s="1207">
        <v>78</v>
      </c>
      <c r="E1320" s="1206" t="s">
        <v>4568</v>
      </c>
    </row>
    <row r="1321" spans="2:5" x14ac:dyDescent="0.25">
      <c r="B1321" s="1207">
        <v>140103</v>
      </c>
      <c r="C1321" s="1205" t="s">
        <v>18</v>
      </c>
      <c r="D1321" s="1205" t="s">
        <v>24</v>
      </c>
      <c r="E1321" s="1206" t="s">
        <v>4569</v>
      </c>
    </row>
    <row r="1322" spans="2:5" x14ac:dyDescent="0.25">
      <c r="B1322" s="1207">
        <v>140103</v>
      </c>
      <c r="C1322" s="1205" t="s">
        <v>18</v>
      </c>
      <c r="D1322" s="1207">
        <v>78</v>
      </c>
      <c r="E1322" s="1206" t="s">
        <v>4570</v>
      </c>
    </row>
    <row r="1323" spans="2:5" x14ac:dyDescent="0.25">
      <c r="B1323" s="1207">
        <v>140103</v>
      </c>
      <c r="C1323" s="1205" t="s">
        <v>17</v>
      </c>
      <c r="D1323" s="1205" t="s">
        <v>24</v>
      </c>
      <c r="E1323" s="1206" t="s">
        <v>4571</v>
      </c>
    </row>
    <row r="1324" spans="2:5" x14ac:dyDescent="0.25">
      <c r="B1324" s="1207">
        <v>140103</v>
      </c>
      <c r="C1324" s="1205" t="s">
        <v>17</v>
      </c>
      <c r="D1324" s="1207">
        <v>78</v>
      </c>
      <c r="E1324" s="1206" t="s">
        <v>4572</v>
      </c>
    </row>
    <row r="1325" spans="2:5" x14ac:dyDescent="0.25">
      <c r="B1325" s="1207">
        <v>140103</v>
      </c>
      <c r="C1325" s="1205" t="s">
        <v>22</v>
      </c>
      <c r="D1325" s="1205" t="s">
        <v>24</v>
      </c>
      <c r="E1325" s="1206" t="s">
        <v>4573</v>
      </c>
    </row>
    <row r="1326" spans="2:5" x14ac:dyDescent="0.25">
      <c r="B1326" s="1207">
        <v>140103</v>
      </c>
      <c r="C1326" s="1205" t="s">
        <v>22</v>
      </c>
      <c r="D1326" s="1207">
        <v>78</v>
      </c>
      <c r="E1326" s="1206" t="s">
        <v>4574</v>
      </c>
    </row>
    <row r="1327" spans="2:5" x14ac:dyDescent="0.25">
      <c r="B1327" s="1207">
        <v>140103</v>
      </c>
      <c r="C1327" s="1205" t="s">
        <v>11</v>
      </c>
      <c r="D1327" s="1205" t="s">
        <v>24</v>
      </c>
      <c r="E1327" s="1206" t="s">
        <v>4575</v>
      </c>
    </row>
    <row r="1328" spans="2:5" x14ac:dyDescent="0.25">
      <c r="B1328" s="1207">
        <v>140103</v>
      </c>
      <c r="C1328" s="1205" t="s">
        <v>11</v>
      </c>
      <c r="D1328" s="1207">
        <v>78</v>
      </c>
      <c r="E1328" s="1206" t="s">
        <v>4576</v>
      </c>
    </row>
    <row r="1329" spans="2:5" x14ac:dyDescent="0.25">
      <c r="B1329" s="1207">
        <v>140199</v>
      </c>
      <c r="C1329" s="1205" t="s">
        <v>23</v>
      </c>
      <c r="D1329" s="1205" t="s">
        <v>24</v>
      </c>
      <c r="E1329" s="1206" t="s">
        <v>4577</v>
      </c>
    </row>
    <row r="1330" spans="2:5" x14ac:dyDescent="0.25">
      <c r="B1330" s="1207">
        <v>140199</v>
      </c>
      <c r="C1330" s="1205" t="s">
        <v>23</v>
      </c>
      <c r="D1330" s="1207">
        <v>78</v>
      </c>
      <c r="E1330" s="1206" t="s">
        <v>4578</v>
      </c>
    </row>
    <row r="1331" spans="2:5" x14ac:dyDescent="0.25">
      <c r="B1331" s="1207">
        <v>140199</v>
      </c>
      <c r="C1331" s="1205" t="s">
        <v>18</v>
      </c>
      <c r="D1331" s="1205" t="s">
        <v>24</v>
      </c>
      <c r="E1331" s="1206" t="s">
        <v>4579</v>
      </c>
    </row>
    <row r="1332" spans="2:5" x14ac:dyDescent="0.25">
      <c r="B1332" s="1207">
        <v>140199</v>
      </c>
      <c r="C1332" s="1205" t="s">
        <v>18</v>
      </c>
      <c r="D1332" s="1207">
        <v>78</v>
      </c>
      <c r="E1332" s="1206" t="s">
        <v>4580</v>
      </c>
    </row>
    <row r="1333" spans="2:5" x14ac:dyDescent="0.25">
      <c r="B1333" s="1207">
        <v>140199</v>
      </c>
      <c r="C1333" s="1205" t="s">
        <v>17</v>
      </c>
      <c r="D1333" s="1205" t="s">
        <v>24</v>
      </c>
      <c r="E1333" s="1206" t="s">
        <v>2559</v>
      </c>
    </row>
    <row r="1334" spans="2:5" x14ac:dyDescent="0.25">
      <c r="B1334" s="1207">
        <v>140199</v>
      </c>
      <c r="C1334" s="1205" t="s">
        <v>17</v>
      </c>
      <c r="D1334" s="1207">
        <v>78</v>
      </c>
      <c r="E1334" s="1206" t="s">
        <v>4581</v>
      </c>
    </row>
    <row r="1335" spans="2:5" x14ac:dyDescent="0.25">
      <c r="B1335" s="1207">
        <v>150101</v>
      </c>
      <c r="C1335" s="1205" t="s">
        <v>23</v>
      </c>
      <c r="D1335" s="1205" t="s">
        <v>24</v>
      </c>
      <c r="E1335" s="1206" t="s">
        <v>4582</v>
      </c>
    </row>
    <row r="1336" spans="2:5" x14ac:dyDescent="0.25">
      <c r="B1336" s="1207">
        <v>150101</v>
      </c>
      <c r="C1336" s="1205" t="s">
        <v>23</v>
      </c>
      <c r="D1336" s="1205" t="s">
        <v>23</v>
      </c>
      <c r="E1336" s="1206" t="s">
        <v>4583</v>
      </c>
    </row>
    <row r="1337" spans="2:5" x14ac:dyDescent="0.25">
      <c r="B1337" s="1207">
        <v>150101</v>
      </c>
      <c r="C1337" s="1205" t="s">
        <v>23</v>
      </c>
      <c r="D1337" s="1205" t="s">
        <v>18</v>
      </c>
      <c r="E1337" s="1206" t="s">
        <v>4584</v>
      </c>
    </row>
    <row r="1338" spans="2:5" x14ac:dyDescent="0.25">
      <c r="B1338" s="1207">
        <v>150101</v>
      </c>
      <c r="C1338" s="1205" t="s">
        <v>23</v>
      </c>
      <c r="D1338" s="1205" t="s">
        <v>17</v>
      </c>
      <c r="E1338" s="1206" t="s">
        <v>4585</v>
      </c>
    </row>
    <row r="1339" spans="2:5" x14ac:dyDescent="0.25">
      <c r="B1339" s="1207">
        <v>150101</v>
      </c>
      <c r="C1339" s="1205" t="s">
        <v>23</v>
      </c>
      <c r="D1339" s="1205" t="s">
        <v>22</v>
      </c>
      <c r="E1339" s="1206" t="s">
        <v>4586</v>
      </c>
    </row>
    <row r="1340" spans="2:5" x14ac:dyDescent="0.25">
      <c r="B1340" s="1207">
        <v>150101</v>
      </c>
      <c r="C1340" s="1205" t="s">
        <v>23</v>
      </c>
      <c r="D1340" s="1205" t="s">
        <v>11</v>
      </c>
      <c r="E1340" s="1206" t="s">
        <v>4587</v>
      </c>
    </row>
    <row r="1341" spans="2:5" x14ac:dyDescent="0.25">
      <c r="B1341" s="1207">
        <v>150101</v>
      </c>
      <c r="C1341" s="1205" t="s">
        <v>23</v>
      </c>
      <c r="D1341" s="1205" t="s">
        <v>10</v>
      </c>
      <c r="E1341" s="1206" t="s">
        <v>4588</v>
      </c>
    </row>
    <row r="1342" spans="2:5" x14ac:dyDescent="0.25">
      <c r="B1342" s="1207">
        <v>150101</v>
      </c>
      <c r="C1342" s="1205" t="s">
        <v>23</v>
      </c>
      <c r="D1342" s="1205" t="s">
        <v>145</v>
      </c>
      <c r="E1342" s="1206" t="s">
        <v>4589</v>
      </c>
    </row>
    <row r="1343" spans="2:5" x14ac:dyDescent="0.25">
      <c r="B1343" s="1207">
        <v>150101</v>
      </c>
      <c r="C1343" s="1205" t="s">
        <v>23</v>
      </c>
      <c r="D1343" s="1205" t="s">
        <v>9</v>
      </c>
      <c r="E1343" s="1206" t="s">
        <v>4590</v>
      </c>
    </row>
    <row r="1344" spans="2:5" x14ac:dyDescent="0.25">
      <c r="B1344" s="1207">
        <v>150101</v>
      </c>
      <c r="C1344" s="1205" t="s">
        <v>23</v>
      </c>
      <c r="D1344" s="1205" t="s">
        <v>21</v>
      </c>
      <c r="E1344" s="1206" t="s">
        <v>4591</v>
      </c>
    </row>
    <row r="1345" spans="2:5" x14ac:dyDescent="0.25">
      <c r="B1345" s="1207">
        <v>150101</v>
      </c>
      <c r="C1345" s="1205" t="s">
        <v>23</v>
      </c>
      <c r="D1345" s="1207">
        <v>10</v>
      </c>
      <c r="E1345" s="1206" t="s">
        <v>4592</v>
      </c>
    </row>
    <row r="1346" spans="2:5" x14ac:dyDescent="0.25">
      <c r="B1346" s="1207">
        <v>150101</v>
      </c>
      <c r="C1346" s="1205" t="s">
        <v>23</v>
      </c>
      <c r="D1346" s="1207">
        <v>11</v>
      </c>
      <c r="E1346" s="1206" t="s">
        <v>4593</v>
      </c>
    </row>
    <row r="1347" spans="2:5" x14ac:dyDescent="0.25">
      <c r="B1347" s="1207">
        <v>150101</v>
      </c>
      <c r="C1347" s="1205" t="s">
        <v>23</v>
      </c>
      <c r="D1347" s="1207">
        <v>12</v>
      </c>
      <c r="E1347" s="1206" t="s">
        <v>4594</v>
      </c>
    </row>
    <row r="1348" spans="2:5" x14ac:dyDescent="0.25">
      <c r="B1348" s="1207">
        <v>150101</v>
      </c>
      <c r="C1348" s="1205" t="s">
        <v>23</v>
      </c>
      <c r="D1348" s="1207">
        <v>13</v>
      </c>
      <c r="E1348" s="1206" t="s">
        <v>4595</v>
      </c>
    </row>
    <row r="1349" spans="2:5" x14ac:dyDescent="0.25">
      <c r="B1349" s="1207">
        <v>150101</v>
      </c>
      <c r="C1349" s="1205" t="s">
        <v>23</v>
      </c>
      <c r="D1349" s="1207">
        <v>14</v>
      </c>
      <c r="E1349" s="1206" t="s">
        <v>4596</v>
      </c>
    </row>
    <row r="1350" spans="2:5" x14ac:dyDescent="0.25">
      <c r="B1350" s="1207">
        <v>150101</v>
      </c>
      <c r="C1350" s="1205" t="s">
        <v>23</v>
      </c>
      <c r="D1350" s="1207">
        <v>15</v>
      </c>
      <c r="E1350" s="1206" t="s">
        <v>4597</v>
      </c>
    </row>
    <row r="1351" spans="2:5" x14ac:dyDescent="0.25">
      <c r="B1351" s="1207">
        <v>150101</v>
      </c>
      <c r="C1351" s="1205" t="s">
        <v>23</v>
      </c>
      <c r="D1351" s="1207">
        <v>16</v>
      </c>
      <c r="E1351" s="1206" t="s">
        <v>4598</v>
      </c>
    </row>
    <row r="1352" spans="2:5" x14ac:dyDescent="0.25">
      <c r="B1352" s="1207">
        <v>150101</v>
      </c>
      <c r="C1352" s="1205" t="s">
        <v>23</v>
      </c>
      <c r="D1352" s="1207">
        <v>17</v>
      </c>
      <c r="E1352" s="1206" t="s">
        <v>4599</v>
      </c>
    </row>
    <row r="1353" spans="2:5" x14ac:dyDescent="0.25">
      <c r="B1353" s="1207">
        <v>150101</v>
      </c>
      <c r="C1353" s="1205" t="s">
        <v>23</v>
      </c>
      <c r="D1353" s="1207">
        <v>18</v>
      </c>
      <c r="E1353" s="1206" t="s">
        <v>4600</v>
      </c>
    </row>
    <row r="1354" spans="2:5" x14ac:dyDescent="0.25">
      <c r="B1354" s="1207">
        <v>150101</v>
      </c>
      <c r="C1354" s="1205" t="s">
        <v>23</v>
      </c>
      <c r="D1354" s="1207">
        <v>19</v>
      </c>
      <c r="E1354" s="1206" t="s">
        <v>4601</v>
      </c>
    </row>
    <row r="1355" spans="2:5" x14ac:dyDescent="0.25">
      <c r="B1355" s="1207">
        <v>150101</v>
      </c>
      <c r="C1355" s="1205" t="s">
        <v>23</v>
      </c>
      <c r="D1355" s="1207">
        <v>20</v>
      </c>
      <c r="E1355" s="1206" t="s">
        <v>4602</v>
      </c>
    </row>
    <row r="1356" spans="2:5" x14ac:dyDescent="0.25">
      <c r="B1356" s="1207">
        <v>150101</v>
      </c>
      <c r="C1356" s="1205" t="s">
        <v>18</v>
      </c>
      <c r="D1356" s="1205" t="s">
        <v>24</v>
      </c>
      <c r="E1356" s="1206" t="s">
        <v>4603</v>
      </c>
    </row>
    <row r="1357" spans="2:5" x14ac:dyDescent="0.25">
      <c r="B1357" s="1207">
        <v>150101</v>
      </c>
      <c r="C1357" s="1205" t="s">
        <v>18</v>
      </c>
      <c r="D1357" s="1207">
        <v>13</v>
      </c>
      <c r="E1357" s="1206" t="s">
        <v>4604</v>
      </c>
    </row>
    <row r="1358" spans="2:5" x14ac:dyDescent="0.25">
      <c r="B1358" s="1207">
        <v>150101</v>
      </c>
      <c r="C1358" s="1207">
        <v>96</v>
      </c>
      <c r="D1358" s="1205" t="s">
        <v>24</v>
      </c>
      <c r="E1358" s="1206" t="s">
        <v>4605</v>
      </c>
    </row>
    <row r="1359" spans="2:5" x14ac:dyDescent="0.25">
      <c r="B1359" s="1207">
        <v>150101</v>
      </c>
      <c r="C1359" s="1207">
        <v>96</v>
      </c>
      <c r="D1359" s="1207">
        <v>13</v>
      </c>
      <c r="E1359" s="1206" t="s">
        <v>4606</v>
      </c>
    </row>
    <row r="1360" spans="2:5" x14ac:dyDescent="0.25">
      <c r="B1360" s="1207">
        <v>150101</v>
      </c>
      <c r="C1360" s="1207">
        <v>97</v>
      </c>
      <c r="D1360" s="1205" t="s">
        <v>24</v>
      </c>
      <c r="E1360" s="1206" t="s">
        <v>4607</v>
      </c>
    </row>
    <row r="1361" spans="2:5" x14ac:dyDescent="0.25">
      <c r="B1361" s="1207">
        <v>150101</v>
      </c>
      <c r="C1361" s="1207">
        <v>97</v>
      </c>
      <c r="D1361" s="1205" t="s">
        <v>23</v>
      </c>
      <c r="E1361" s="1206" t="s">
        <v>4608</v>
      </c>
    </row>
    <row r="1362" spans="2:5" x14ac:dyDescent="0.25">
      <c r="B1362" s="1207">
        <v>150101</v>
      </c>
      <c r="C1362" s="1207">
        <v>97</v>
      </c>
      <c r="D1362" s="1205" t="s">
        <v>18</v>
      </c>
      <c r="E1362" s="1206" t="s">
        <v>4609</v>
      </c>
    </row>
    <row r="1363" spans="2:5" x14ac:dyDescent="0.25">
      <c r="B1363" s="1207">
        <v>150101</v>
      </c>
      <c r="C1363" s="1207">
        <v>97</v>
      </c>
      <c r="D1363" s="1205" t="s">
        <v>17</v>
      </c>
      <c r="E1363" s="1206" t="s">
        <v>4610</v>
      </c>
    </row>
    <row r="1364" spans="2:5" x14ac:dyDescent="0.25">
      <c r="B1364" s="1207">
        <v>150101</v>
      </c>
      <c r="C1364" s="1207">
        <v>97</v>
      </c>
      <c r="D1364" s="1205" t="s">
        <v>22</v>
      </c>
      <c r="E1364" s="1206" t="s">
        <v>4611</v>
      </c>
    </row>
    <row r="1365" spans="2:5" x14ac:dyDescent="0.25">
      <c r="B1365" s="1207">
        <v>150101</v>
      </c>
      <c r="C1365" s="1207">
        <v>97</v>
      </c>
      <c r="D1365" s="1205" t="s">
        <v>11</v>
      </c>
      <c r="E1365" s="1206" t="s">
        <v>4612</v>
      </c>
    </row>
    <row r="1366" spans="2:5" x14ac:dyDescent="0.25">
      <c r="B1366" s="1207">
        <v>150101</v>
      </c>
      <c r="C1366" s="1207">
        <v>97</v>
      </c>
      <c r="D1366" s="1205" t="s">
        <v>10</v>
      </c>
      <c r="E1366" s="1206" t="s">
        <v>4613</v>
      </c>
    </row>
    <row r="1367" spans="2:5" x14ac:dyDescent="0.25">
      <c r="B1367" s="1207">
        <v>150101</v>
      </c>
      <c r="C1367" s="1207">
        <v>97</v>
      </c>
      <c r="D1367" s="1205" t="s">
        <v>145</v>
      </c>
      <c r="E1367" s="1206" t="s">
        <v>4614</v>
      </c>
    </row>
    <row r="1368" spans="2:5" x14ac:dyDescent="0.25">
      <c r="B1368" s="1207">
        <v>150101</v>
      </c>
      <c r="C1368" s="1207">
        <v>97</v>
      </c>
      <c r="D1368" s="1205" t="s">
        <v>9</v>
      </c>
      <c r="E1368" s="1206" t="s">
        <v>4615</v>
      </c>
    </row>
    <row r="1369" spans="2:5" x14ac:dyDescent="0.25">
      <c r="B1369" s="1207">
        <v>150101</v>
      </c>
      <c r="C1369" s="1207">
        <v>97</v>
      </c>
      <c r="D1369" s="1205" t="s">
        <v>21</v>
      </c>
      <c r="E1369" s="1206" t="s">
        <v>4616</v>
      </c>
    </row>
    <row r="1370" spans="2:5" x14ac:dyDescent="0.25">
      <c r="B1370" s="1207">
        <v>150101</v>
      </c>
      <c r="C1370" s="1207">
        <v>97</v>
      </c>
      <c r="D1370" s="1207">
        <v>10</v>
      </c>
      <c r="E1370" s="1206" t="s">
        <v>4617</v>
      </c>
    </row>
    <row r="1371" spans="2:5" x14ac:dyDescent="0.25">
      <c r="B1371" s="1207">
        <v>150101</v>
      </c>
      <c r="C1371" s="1207">
        <v>97</v>
      </c>
      <c r="D1371" s="1207">
        <v>11</v>
      </c>
      <c r="E1371" s="1206" t="s">
        <v>4618</v>
      </c>
    </row>
    <row r="1372" spans="2:5" x14ac:dyDescent="0.25">
      <c r="B1372" s="1207">
        <v>150101</v>
      </c>
      <c r="C1372" s="1207">
        <v>97</v>
      </c>
      <c r="D1372" s="1207">
        <v>12</v>
      </c>
      <c r="E1372" s="1206" t="s">
        <v>4619</v>
      </c>
    </row>
    <row r="1373" spans="2:5" x14ac:dyDescent="0.25">
      <c r="B1373" s="1207">
        <v>150101</v>
      </c>
      <c r="C1373" s="1207">
        <v>97</v>
      </c>
      <c r="D1373" s="1207">
        <v>13</v>
      </c>
      <c r="E1373" s="1206" t="s">
        <v>4620</v>
      </c>
    </row>
    <row r="1374" spans="2:5" x14ac:dyDescent="0.25">
      <c r="B1374" s="1207">
        <v>150101</v>
      </c>
      <c r="C1374" s="1207">
        <v>97</v>
      </c>
      <c r="D1374" s="1207">
        <v>14</v>
      </c>
      <c r="E1374" s="1206" t="s">
        <v>4621</v>
      </c>
    </row>
    <row r="1375" spans="2:5" x14ac:dyDescent="0.25">
      <c r="B1375" s="1207">
        <v>150101</v>
      </c>
      <c r="C1375" s="1207">
        <v>97</v>
      </c>
      <c r="D1375" s="1207">
        <v>15</v>
      </c>
      <c r="E1375" s="1206" t="s">
        <v>4622</v>
      </c>
    </row>
    <row r="1376" spans="2:5" x14ac:dyDescent="0.25">
      <c r="B1376" s="1207">
        <v>150101</v>
      </c>
      <c r="C1376" s="1207">
        <v>97</v>
      </c>
      <c r="D1376" s="1207">
        <v>16</v>
      </c>
      <c r="E1376" s="1206" t="s">
        <v>4623</v>
      </c>
    </row>
    <row r="1377" spans="2:5" x14ac:dyDescent="0.25">
      <c r="B1377" s="1207">
        <v>150101</v>
      </c>
      <c r="C1377" s="1207">
        <v>97</v>
      </c>
      <c r="D1377" s="1207">
        <v>17</v>
      </c>
      <c r="E1377" s="1206" t="s">
        <v>4624</v>
      </c>
    </row>
    <row r="1378" spans="2:5" x14ac:dyDescent="0.25">
      <c r="B1378" s="1207">
        <v>150101</v>
      </c>
      <c r="C1378" s="1207">
        <v>97</v>
      </c>
      <c r="D1378" s="1207">
        <v>18</v>
      </c>
      <c r="E1378" s="1206" t="s">
        <v>4625</v>
      </c>
    </row>
    <row r="1379" spans="2:5" x14ac:dyDescent="0.25">
      <c r="B1379" s="1207">
        <v>150101</v>
      </c>
      <c r="C1379" s="1207">
        <v>97</v>
      </c>
      <c r="D1379" s="1207">
        <v>19</v>
      </c>
      <c r="E1379" s="1206" t="s">
        <v>4626</v>
      </c>
    </row>
    <row r="1380" spans="2:5" x14ac:dyDescent="0.25">
      <c r="B1380" s="1207">
        <v>150101</v>
      </c>
      <c r="C1380" s="1207">
        <v>97</v>
      </c>
      <c r="D1380" s="1207">
        <v>20</v>
      </c>
      <c r="E1380" s="1206" t="s">
        <v>4627</v>
      </c>
    </row>
    <row r="1381" spans="2:5" x14ac:dyDescent="0.25">
      <c r="B1381" s="1207">
        <v>150101</v>
      </c>
      <c r="C1381" s="1207">
        <v>98</v>
      </c>
      <c r="D1381" s="1205" t="s">
        <v>24</v>
      </c>
      <c r="E1381" s="1206" t="s">
        <v>4628</v>
      </c>
    </row>
    <row r="1382" spans="2:5" x14ac:dyDescent="0.25">
      <c r="B1382" s="1207">
        <v>150101</v>
      </c>
      <c r="C1382" s="1207">
        <v>98</v>
      </c>
      <c r="D1382" s="1205" t="s">
        <v>10</v>
      </c>
      <c r="E1382" s="1206" t="s">
        <v>4629</v>
      </c>
    </row>
    <row r="1383" spans="2:5" x14ac:dyDescent="0.25">
      <c r="B1383" s="1207">
        <v>150101</v>
      </c>
      <c r="C1383" s="1207">
        <v>99</v>
      </c>
      <c r="D1383" s="1205" t="s">
        <v>24</v>
      </c>
      <c r="E1383" s="1206" t="s">
        <v>2560</v>
      </c>
    </row>
    <row r="1384" spans="2:5" x14ac:dyDescent="0.25">
      <c r="B1384" s="1207">
        <v>150101</v>
      </c>
      <c r="C1384" s="1207">
        <v>99</v>
      </c>
      <c r="D1384" s="1205" t="s">
        <v>23</v>
      </c>
      <c r="E1384" s="1206" t="s">
        <v>4630</v>
      </c>
    </row>
    <row r="1385" spans="2:5" x14ac:dyDescent="0.25">
      <c r="B1385" s="1207">
        <v>150101</v>
      </c>
      <c r="C1385" s="1207">
        <v>99</v>
      </c>
      <c r="D1385" s="1205" t="s">
        <v>18</v>
      </c>
      <c r="E1385" s="1206" t="s">
        <v>4631</v>
      </c>
    </row>
    <row r="1386" spans="2:5" x14ac:dyDescent="0.25">
      <c r="B1386" s="1207">
        <v>150101</v>
      </c>
      <c r="C1386" s="1207">
        <v>99</v>
      </c>
      <c r="D1386" s="1205" t="s">
        <v>17</v>
      </c>
      <c r="E1386" s="1206" t="s">
        <v>4632</v>
      </c>
    </row>
    <row r="1387" spans="2:5" x14ac:dyDescent="0.25">
      <c r="B1387" s="1207">
        <v>150101</v>
      </c>
      <c r="C1387" s="1207">
        <v>99</v>
      </c>
      <c r="D1387" s="1205" t="s">
        <v>22</v>
      </c>
      <c r="E1387" s="1206" t="s">
        <v>4633</v>
      </c>
    </row>
    <row r="1388" spans="2:5" x14ac:dyDescent="0.25">
      <c r="B1388" s="1207">
        <v>150101</v>
      </c>
      <c r="C1388" s="1207">
        <v>99</v>
      </c>
      <c r="D1388" s="1205" t="s">
        <v>11</v>
      </c>
      <c r="E1388" s="1206" t="s">
        <v>4634</v>
      </c>
    </row>
    <row r="1389" spans="2:5" x14ac:dyDescent="0.25">
      <c r="B1389" s="1207">
        <v>150101</v>
      </c>
      <c r="C1389" s="1207">
        <v>99</v>
      </c>
      <c r="D1389" s="1205" t="s">
        <v>10</v>
      </c>
      <c r="E1389" s="1206" t="s">
        <v>4635</v>
      </c>
    </row>
    <row r="1390" spans="2:5" x14ac:dyDescent="0.25">
      <c r="B1390" s="1207">
        <v>150101</v>
      </c>
      <c r="C1390" s="1207">
        <v>99</v>
      </c>
      <c r="D1390" s="1205" t="s">
        <v>145</v>
      </c>
      <c r="E1390" s="1206" t="s">
        <v>4636</v>
      </c>
    </row>
    <row r="1391" spans="2:5" x14ac:dyDescent="0.25">
      <c r="B1391" s="1207">
        <v>150101</v>
      </c>
      <c r="C1391" s="1207">
        <v>99</v>
      </c>
      <c r="D1391" s="1205" t="s">
        <v>9</v>
      </c>
      <c r="E1391" s="1206" t="s">
        <v>4637</v>
      </c>
    </row>
    <row r="1392" spans="2:5" x14ac:dyDescent="0.25">
      <c r="B1392" s="1207">
        <v>150101</v>
      </c>
      <c r="C1392" s="1207">
        <v>99</v>
      </c>
      <c r="D1392" s="1205" t="s">
        <v>21</v>
      </c>
      <c r="E1392" s="1206" t="s">
        <v>4638</v>
      </c>
    </row>
    <row r="1393" spans="2:5" x14ac:dyDescent="0.25">
      <c r="B1393" s="1207">
        <v>150101</v>
      </c>
      <c r="C1393" s="1207">
        <v>99</v>
      </c>
      <c r="D1393" s="1207">
        <v>10</v>
      </c>
      <c r="E1393" s="1206" t="s">
        <v>4639</v>
      </c>
    </row>
    <row r="1394" spans="2:5" x14ac:dyDescent="0.25">
      <c r="B1394" s="1207">
        <v>150101</v>
      </c>
      <c r="C1394" s="1207">
        <v>99</v>
      </c>
      <c r="D1394" s="1207">
        <v>11</v>
      </c>
      <c r="E1394" s="1206" t="s">
        <v>4640</v>
      </c>
    </row>
    <row r="1395" spans="2:5" x14ac:dyDescent="0.25">
      <c r="B1395" s="1207">
        <v>150101</v>
      </c>
      <c r="C1395" s="1207">
        <v>99</v>
      </c>
      <c r="D1395" s="1207">
        <v>12</v>
      </c>
      <c r="E1395" s="1206" t="s">
        <v>4641</v>
      </c>
    </row>
    <row r="1396" spans="2:5" x14ac:dyDescent="0.25">
      <c r="B1396" s="1207">
        <v>150101</v>
      </c>
      <c r="C1396" s="1207">
        <v>99</v>
      </c>
      <c r="D1396" s="1207">
        <v>13</v>
      </c>
      <c r="E1396" s="1206" t="s">
        <v>4642</v>
      </c>
    </row>
    <row r="1397" spans="2:5" x14ac:dyDescent="0.25">
      <c r="B1397" s="1207">
        <v>150101</v>
      </c>
      <c r="C1397" s="1207">
        <v>99</v>
      </c>
      <c r="D1397" s="1207">
        <v>14</v>
      </c>
      <c r="E1397" s="1206" t="s">
        <v>4643</v>
      </c>
    </row>
    <row r="1398" spans="2:5" x14ac:dyDescent="0.25">
      <c r="B1398" s="1207">
        <v>150101</v>
      </c>
      <c r="C1398" s="1207">
        <v>99</v>
      </c>
      <c r="D1398" s="1207">
        <v>15</v>
      </c>
      <c r="E1398" s="1206" t="s">
        <v>4644</v>
      </c>
    </row>
    <row r="1399" spans="2:5" x14ac:dyDescent="0.25">
      <c r="B1399" s="1207">
        <v>150101</v>
      </c>
      <c r="C1399" s="1207">
        <v>99</v>
      </c>
      <c r="D1399" s="1207">
        <v>16</v>
      </c>
      <c r="E1399" s="1206" t="s">
        <v>4645</v>
      </c>
    </row>
    <row r="1400" spans="2:5" x14ac:dyDescent="0.25">
      <c r="B1400" s="1207">
        <v>150101</v>
      </c>
      <c r="C1400" s="1207">
        <v>99</v>
      </c>
      <c r="D1400" s="1207">
        <v>17</v>
      </c>
      <c r="E1400" s="1206" t="s">
        <v>4646</v>
      </c>
    </row>
    <row r="1401" spans="2:5" x14ac:dyDescent="0.25">
      <c r="B1401" s="1207">
        <v>150101</v>
      </c>
      <c r="C1401" s="1207">
        <v>99</v>
      </c>
      <c r="D1401" s="1207">
        <v>18</v>
      </c>
      <c r="E1401" s="1206" t="s">
        <v>4647</v>
      </c>
    </row>
    <row r="1402" spans="2:5" x14ac:dyDescent="0.25">
      <c r="B1402" s="1207">
        <v>150101</v>
      </c>
      <c r="C1402" s="1207">
        <v>99</v>
      </c>
      <c r="D1402" s="1207">
        <v>19</v>
      </c>
      <c r="E1402" s="1206" t="s">
        <v>4648</v>
      </c>
    </row>
    <row r="1403" spans="2:5" x14ac:dyDescent="0.25">
      <c r="B1403" s="1207">
        <v>150101</v>
      </c>
      <c r="C1403" s="1207">
        <v>99</v>
      </c>
      <c r="D1403" s="1207">
        <v>20</v>
      </c>
      <c r="E1403" s="1206" t="s">
        <v>4649</v>
      </c>
    </row>
    <row r="1404" spans="2:5" x14ac:dyDescent="0.25">
      <c r="B1404" s="1207">
        <v>170100</v>
      </c>
      <c r="C1404" s="1205" t="s">
        <v>23</v>
      </c>
      <c r="D1404" s="1205" t="s">
        <v>24</v>
      </c>
      <c r="E1404" s="1206" t="s">
        <v>4650</v>
      </c>
    </row>
    <row r="1405" spans="2:5" x14ac:dyDescent="0.25">
      <c r="B1405" s="1207">
        <v>170100</v>
      </c>
      <c r="C1405" s="1205" t="s">
        <v>23</v>
      </c>
      <c r="D1405" s="1205" t="s">
        <v>23</v>
      </c>
      <c r="E1405" s="1206" t="s">
        <v>4651</v>
      </c>
    </row>
    <row r="1406" spans="2:5" x14ac:dyDescent="0.25">
      <c r="B1406" s="1207">
        <v>170200</v>
      </c>
      <c r="C1406" s="1205" t="s">
        <v>23</v>
      </c>
      <c r="D1406" s="1205" t="s">
        <v>24</v>
      </c>
      <c r="E1406" s="1206" t="s">
        <v>4652</v>
      </c>
    </row>
    <row r="1407" spans="2:5" x14ac:dyDescent="0.25">
      <c r="B1407" s="1207">
        <v>170200</v>
      </c>
      <c r="C1407" s="1205" t="s">
        <v>23</v>
      </c>
      <c r="D1407" s="1205" t="s">
        <v>23</v>
      </c>
      <c r="E1407" s="1206" t="s">
        <v>4652</v>
      </c>
    </row>
    <row r="1408" spans="2:5" x14ac:dyDescent="0.25">
      <c r="B1408" s="1207">
        <v>999998</v>
      </c>
      <c r="C1408" s="1207">
        <v>99</v>
      </c>
      <c r="D1408" s="1205" t="s">
        <v>24</v>
      </c>
      <c r="E1408" s="1206" t="s">
        <v>4653</v>
      </c>
    </row>
    <row r="1409" spans="2:5" x14ac:dyDescent="0.25">
      <c r="B1409" s="1207">
        <v>999998</v>
      </c>
      <c r="C1409" s="1207">
        <v>99</v>
      </c>
      <c r="D1409" s="1207">
        <v>99</v>
      </c>
      <c r="E1409" s="1206" t="s">
        <v>4653</v>
      </c>
    </row>
    <row r="1410" spans="2:5" x14ac:dyDescent="0.25">
      <c r="B1410" s="1207">
        <v>999999</v>
      </c>
      <c r="C1410" s="1207">
        <v>99</v>
      </c>
      <c r="D1410" s="1205" t="s">
        <v>24</v>
      </c>
      <c r="E1410" s="1206" t="s">
        <v>4654</v>
      </c>
    </row>
    <row r="1411" spans="2:5" x14ac:dyDescent="0.25">
      <c r="B1411" s="1207">
        <v>999999</v>
      </c>
      <c r="C1411" s="1207">
        <v>99</v>
      </c>
      <c r="D1411" s="1207">
        <v>99</v>
      </c>
      <c r="E1411" s="1206" t="s">
        <v>4654</v>
      </c>
    </row>
  </sheetData>
  <mergeCells count="2">
    <mergeCell ref="B2:E2"/>
    <mergeCell ref="B4:E4"/>
  </mergeCells>
  <printOptions horizontalCentered="1"/>
  <pageMargins left="0.39370078740157483" right="0.39370078740157483" top="0.98425196850393704" bottom="0.39370078740157483" header="0.39370078740157483" footer="0"/>
  <pageSetup paperSize="9" scale="69" fitToHeight="20" orientation="portrait" r:id="rId1"/>
  <headerFooter scaleWithDoc="0">
    <oddHeader>&amp;L&amp;G&amp;R&amp;10Anexo à Circular OE2022
Série A N.º 1404</oddHeader>
  </headerFooter>
  <rowBreaks count="1" manualBreakCount="1">
    <brk id="88" min="1" max="4" man="1"/>
  </rowBreaks>
  <ignoredErrors>
    <ignoredError sqref="B7:D1411" numberStoredAsText="1"/>
  </ignoredError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M73"/>
  <sheetViews>
    <sheetView showGridLines="0" zoomScale="85" zoomScaleNormal="85" zoomScaleSheetLayoutView="100" workbookViewId="0"/>
  </sheetViews>
  <sheetFormatPr defaultRowHeight="15" x14ac:dyDescent="0.25"/>
  <cols>
    <col min="1" max="1" width="3" customWidth="1"/>
    <col min="2" max="2" width="4.28515625" customWidth="1"/>
    <col min="8" max="8" width="12.140625" customWidth="1"/>
    <col min="10" max="10" width="13.140625" customWidth="1"/>
    <col min="13" max="13" width="34.42578125" customWidth="1"/>
  </cols>
  <sheetData>
    <row r="2" spans="1:13" ht="44.25" customHeight="1" x14ac:dyDescent="0.25">
      <c r="A2" s="1267" t="s">
        <v>2096</v>
      </c>
      <c r="B2" s="1267"/>
      <c r="C2" s="1267"/>
      <c r="D2" s="1267"/>
      <c r="E2" s="1267"/>
      <c r="F2" s="1267"/>
      <c r="G2" s="1267"/>
      <c r="H2" s="1267"/>
      <c r="I2" s="1267"/>
      <c r="J2" s="1267"/>
      <c r="K2" s="1267"/>
      <c r="L2" s="1267"/>
      <c r="M2" s="1267"/>
    </row>
    <row r="3" spans="1:13" ht="21" customHeight="1" x14ac:dyDescent="0.25">
      <c r="A3" s="939"/>
      <c r="B3" s="939"/>
      <c r="C3" s="939"/>
      <c r="D3" s="939"/>
      <c r="E3" s="939"/>
      <c r="F3" s="939"/>
      <c r="G3" s="939"/>
      <c r="H3" s="939"/>
      <c r="I3" s="939"/>
      <c r="J3" s="939"/>
      <c r="K3" s="939"/>
      <c r="L3" s="939"/>
      <c r="M3" s="939"/>
    </row>
    <row r="4" spans="1:13" x14ac:dyDescent="0.25">
      <c r="A4" s="1268" t="s">
        <v>2123</v>
      </c>
      <c r="B4" s="1268"/>
      <c r="C4" s="1268"/>
      <c r="D4" s="1268"/>
      <c r="E4" s="1268"/>
      <c r="F4" s="1268"/>
      <c r="G4" s="1268"/>
      <c r="H4" s="1268"/>
      <c r="I4" s="1268"/>
      <c r="J4" s="1268"/>
      <c r="K4" s="1268"/>
      <c r="L4" s="1268"/>
      <c r="M4" s="1268"/>
    </row>
    <row r="5" spans="1:13" x14ac:dyDescent="0.25">
      <c r="A5" s="980" t="s">
        <v>2124</v>
      </c>
      <c r="B5" s="980"/>
      <c r="C5" s="980"/>
      <c r="D5" s="980"/>
      <c r="E5" s="980"/>
      <c r="F5" s="980"/>
      <c r="G5" s="980"/>
      <c r="H5" s="980"/>
      <c r="I5" s="980"/>
      <c r="J5" s="980"/>
      <c r="K5" s="980"/>
      <c r="L5" s="980"/>
      <c r="M5" s="980"/>
    </row>
    <row r="6" spans="1:13" x14ac:dyDescent="0.25">
      <c r="A6" s="977"/>
      <c r="B6" s="977"/>
      <c r="C6" s="977"/>
      <c r="D6" s="977"/>
      <c r="E6" s="977"/>
      <c r="F6" s="977"/>
      <c r="G6" s="977"/>
      <c r="H6" s="977"/>
      <c r="I6" s="977"/>
      <c r="J6" s="977"/>
      <c r="K6" s="13"/>
      <c r="L6" s="13"/>
      <c r="M6" s="13"/>
    </row>
    <row r="7" spans="1:13" s="753" customFormat="1" ht="29.25" customHeight="1" x14ac:dyDescent="0.25">
      <c r="A7" s="518" t="s">
        <v>2084</v>
      </c>
      <c r="B7" s="518" t="s">
        <v>2085</v>
      </c>
      <c r="C7" s="978"/>
      <c r="D7" s="978"/>
      <c r="E7" s="978"/>
      <c r="F7" s="520"/>
      <c r="G7" s="520"/>
      <c r="H7" s="520"/>
      <c r="I7" s="520"/>
      <c r="J7" s="520"/>
      <c r="K7" s="520"/>
      <c r="L7" s="520"/>
      <c r="M7" s="520"/>
    </row>
    <row r="8" spans="1:13" ht="21" customHeight="1" x14ac:dyDescent="0.25">
      <c r="A8" s="13"/>
      <c r="B8" s="13"/>
      <c r="C8" s="13" t="s">
        <v>2108</v>
      </c>
      <c r="D8" s="13"/>
      <c r="E8" s="13"/>
      <c r="F8" s="13"/>
      <c r="G8" s="13"/>
      <c r="H8" s="13"/>
      <c r="I8" s="13"/>
      <c r="J8" s="13"/>
      <c r="K8" s="13"/>
      <c r="L8" s="13"/>
      <c r="M8" s="13"/>
    </row>
    <row r="9" spans="1:13" x14ac:dyDescent="0.25">
      <c r="A9" s="13"/>
      <c r="B9" s="13"/>
      <c r="C9" s="13" t="s">
        <v>2105</v>
      </c>
      <c r="D9" s="13"/>
      <c r="E9" s="13"/>
      <c r="F9" s="13"/>
      <c r="G9" s="13"/>
      <c r="H9" s="13"/>
      <c r="I9" s="13"/>
      <c r="J9" s="13"/>
      <c r="K9" s="13"/>
      <c r="L9" s="13"/>
      <c r="M9" s="13"/>
    </row>
    <row r="10" spans="1:13" x14ac:dyDescent="0.25">
      <c r="A10" s="13"/>
      <c r="B10" s="13"/>
      <c r="C10" s="13" t="s">
        <v>2106</v>
      </c>
      <c r="D10" s="13"/>
      <c r="E10" s="13"/>
      <c r="F10" s="13"/>
      <c r="G10" s="13"/>
      <c r="H10" s="13"/>
      <c r="I10" s="13"/>
      <c r="J10" s="13"/>
      <c r="K10" s="13"/>
      <c r="L10" s="13"/>
      <c r="M10" s="13"/>
    </row>
    <row r="11" spans="1:13" x14ac:dyDescent="0.25">
      <c r="A11" s="13"/>
      <c r="B11" s="13"/>
      <c r="C11" s="212" t="s">
        <v>587</v>
      </c>
      <c r="D11" s="13"/>
      <c r="E11" s="13"/>
      <c r="F11" s="13"/>
      <c r="G11" s="13"/>
      <c r="H11" s="13"/>
      <c r="I11" s="13"/>
      <c r="J11" s="13"/>
      <c r="K11" s="13"/>
      <c r="L11" s="13"/>
      <c r="M11" s="13"/>
    </row>
    <row r="12" spans="1:13" x14ac:dyDescent="0.25">
      <c r="A12" s="13"/>
      <c r="B12" s="13"/>
      <c r="C12" s="13"/>
      <c r="D12" s="13"/>
      <c r="E12" s="13"/>
      <c r="F12" s="13"/>
      <c r="G12" s="13"/>
      <c r="H12" s="13"/>
      <c r="I12" s="13"/>
      <c r="J12" s="13"/>
      <c r="K12" s="13"/>
      <c r="L12" s="13"/>
      <c r="M12" s="13"/>
    </row>
    <row r="13" spans="1:13" ht="15.75" x14ac:dyDescent="0.25">
      <c r="A13" s="276"/>
      <c r="B13" s="1095"/>
      <c r="C13" s="276"/>
      <c r="D13" s="276"/>
      <c r="E13" s="276"/>
      <c r="F13" s="276"/>
      <c r="G13" s="276"/>
      <c r="H13" s="276"/>
      <c r="I13" s="276"/>
      <c r="J13" s="276"/>
      <c r="K13" s="276"/>
      <c r="L13" s="276"/>
      <c r="M13" s="276"/>
    </row>
    <row r="14" spans="1:13" ht="15.75" x14ac:dyDescent="0.25">
      <c r="A14" s="276"/>
      <c r="B14" s="276"/>
      <c r="C14" s="276"/>
      <c r="D14" s="276"/>
      <c r="E14" s="276"/>
      <c r="F14" s="276"/>
      <c r="G14" s="276"/>
      <c r="H14" s="276"/>
      <c r="I14" s="276"/>
      <c r="J14" s="276"/>
      <c r="K14" s="276"/>
      <c r="L14" s="276"/>
      <c r="M14" s="276"/>
    </row>
    <row r="15" spans="1:13" ht="15.75" x14ac:dyDescent="0.25">
      <c r="A15" s="276"/>
      <c r="B15" s="276"/>
      <c r="C15" s="276"/>
      <c r="D15" s="276"/>
      <c r="E15" s="276"/>
      <c r="F15" s="276"/>
      <c r="G15" s="276"/>
      <c r="H15" s="276"/>
      <c r="I15" s="276"/>
      <c r="J15" s="276"/>
      <c r="K15" s="276"/>
      <c r="L15" s="276"/>
      <c r="M15" s="276"/>
    </row>
    <row r="16" spans="1:13" ht="15.75" x14ac:dyDescent="0.25">
      <c r="A16" s="276"/>
      <c r="B16" s="276"/>
      <c r="C16" s="276"/>
      <c r="D16" s="276"/>
      <c r="E16" s="276"/>
      <c r="F16" s="276"/>
      <c r="G16" s="276"/>
      <c r="H16" s="276"/>
      <c r="I16" s="276"/>
      <c r="J16" s="276"/>
      <c r="K16" s="276"/>
      <c r="L16" s="276"/>
      <c r="M16" s="276"/>
    </row>
    <row r="17" spans="1:13" ht="15.75" x14ac:dyDescent="0.25">
      <c r="A17" s="276"/>
      <c r="B17" s="276"/>
      <c r="C17" s="276"/>
      <c r="D17" s="276"/>
      <c r="E17" s="276"/>
      <c r="F17" s="276"/>
      <c r="G17" s="276"/>
      <c r="H17" s="276"/>
      <c r="I17" s="276"/>
      <c r="J17" s="276"/>
      <c r="K17" s="276"/>
      <c r="L17" s="276"/>
      <c r="M17" s="276"/>
    </row>
    <row r="18" spans="1:13" ht="15.75" x14ac:dyDescent="0.25">
      <c r="A18" s="276"/>
      <c r="B18" s="276"/>
      <c r="C18" s="276"/>
      <c r="D18" s="276"/>
      <c r="E18" s="276"/>
      <c r="F18" s="276"/>
      <c r="G18" s="276"/>
      <c r="H18" s="276"/>
      <c r="I18" s="276"/>
      <c r="J18" s="276"/>
      <c r="K18" s="276"/>
      <c r="L18" s="276"/>
      <c r="M18" s="276"/>
    </row>
    <row r="19" spans="1:13" ht="15.75" x14ac:dyDescent="0.25">
      <c r="A19" s="276"/>
      <c r="B19" s="276"/>
      <c r="C19" s="276"/>
      <c r="D19" s="276"/>
      <c r="E19" s="276"/>
      <c r="F19" s="276"/>
      <c r="G19" s="276"/>
      <c r="H19" s="276"/>
      <c r="I19" s="276"/>
      <c r="J19" s="276"/>
      <c r="K19" s="276"/>
      <c r="L19" s="276"/>
      <c r="M19" s="276"/>
    </row>
    <row r="20" spans="1:13" ht="15.75" x14ac:dyDescent="0.25">
      <c r="A20" s="276"/>
      <c r="B20" s="276"/>
      <c r="C20" s="276"/>
      <c r="D20" s="276"/>
      <c r="E20" s="276"/>
      <c r="F20" s="276"/>
      <c r="G20" s="276"/>
      <c r="H20" s="276"/>
      <c r="I20" s="276"/>
      <c r="J20" s="276"/>
      <c r="K20" s="276"/>
      <c r="L20" s="276"/>
      <c r="M20" s="276"/>
    </row>
    <row r="21" spans="1:13" ht="21" customHeight="1" x14ac:dyDescent="0.25">
      <c r="A21" s="276"/>
      <c r="B21" s="276"/>
      <c r="C21" s="978" t="s">
        <v>2086</v>
      </c>
      <c r="D21" s="979"/>
      <c r="E21" s="979"/>
      <c r="F21" s="979"/>
      <c r="G21" s="979"/>
      <c r="H21" s="979"/>
      <c r="I21" s="979"/>
      <c r="J21" s="13"/>
      <c r="K21" s="13"/>
      <c r="L21" s="13"/>
      <c r="M21" s="13"/>
    </row>
    <row r="22" spans="1:13" ht="15.75" x14ac:dyDescent="0.25">
      <c r="A22" s="276"/>
      <c r="B22" s="276"/>
      <c r="C22" s="13" t="s">
        <v>2119</v>
      </c>
      <c r="D22" s="13"/>
      <c r="E22" s="13"/>
      <c r="F22" s="13"/>
      <c r="G22" s="13"/>
      <c r="H22" s="13"/>
      <c r="I22" s="13"/>
      <c r="J22" s="13"/>
      <c r="K22" s="13"/>
      <c r="L22" s="13"/>
      <c r="M22" s="13"/>
    </row>
    <row r="23" spans="1:13" ht="15.75" x14ac:dyDescent="0.25">
      <c r="A23" s="276"/>
      <c r="B23" s="276"/>
      <c r="C23" s="13" t="s">
        <v>2120</v>
      </c>
      <c r="D23" s="13"/>
      <c r="E23" s="13"/>
      <c r="F23" s="13"/>
      <c r="G23" s="13"/>
      <c r="H23" s="13"/>
      <c r="I23" s="13"/>
      <c r="J23" s="13"/>
      <c r="K23" s="13"/>
      <c r="L23" s="13"/>
      <c r="M23" s="13"/>
    </row>
    <row r="24" spans="1:13" ht="15.75" x14ac:dyDescent="0.25">
      <c r="A24" s="276"/>
      <c r="B24" s="276"/>
      <c r="C24" s="13" t="s">
        <v>2121</v>
      </c>
      <c r="D24" s="13"/>
      <c r="E24" s="13"/>
      <c r="F24" s="13"/>
      <c r="G24" s="13"/>
      <c r="H24" s="13"/>
      <c r="I24" s="13"/>
      <c r="J24" s="13"/>
      <c r="K24" s="13"/>
      <c r="L24" s="13"/>
      <c r="M24" s="13"/>
    </row>
    <row r="25" spans="1:13" ht="15.75" x14ac:dyDescent="0.25">
      <c r="A25" s="276"/>
      <c r="B25" s="276"/>
      <c r="C25" s="13" t="s">
        <v>2122</v>
      </c>
      <c r="D25" s="13"/>
      <c r="E25" s="13"/>
      <c r="F25" s="13"/>
      <c r="G25" s="13"/>
      <c r="H25" s="13"/>
      <c r="I25" s="13"/>
      <c r="J25" s="13"/>
      <c r="K25" s="13"/>
      <c r="L25" s="13"/>
      <c r="M25" s="13"/>
    </row>
    <row r="26" spans="1:13" ht="15.75" customHeight="1" x14ac:dyDescent="0.25">
      <c r="A26" s="276"/>
      <c r="B26" s="276"/>
      <c r="C26" s="13"/>
      <c r="D26" s="13"/>
      <c r="E26" s="13"/>
      <c r="F26" s="13"/>
      <c r="G26" s="13"/>
      <c r="H26" s="13"/>
      <c r="I26" s="13"/>
      <c r="J26" s="13"/>
      <c r="K26" s="13"/>
      <c r="L26" s="13"/>
      <c r="M26" s="13"/>
    </row>
    <row r="27" spans="1:13" s="753" customFormat="1" ht="23.25" customHeight="1" x14ac:dyDescent="0.25">
      <c r="A27" s="938" t="s">
        <v>2087</v>
      </c>
      <c r="B27" s="938" t="s">
        <v>2088</v>
      </c>
      <c r="C27" s="978"/>
      <c r="D27" s="978"/>
      <c r="E27" s="978"/>
      <c r="F27" s="978"/>
      <c r="G27" s="520"/>
      <c r="H27" s="520"/>
      <c r="I27" s="520"/>
      <c r="J27" s="520"/>
      <c r="K27" s="520"/>
      <c r="L27" s="520"/>
      <c r="M27" s="520"/>
    </row>
    <row r="28" spans="1:13" ht="15.75" x14ac:dyDescent="0.25">
      <c r="A28" s="276"/>
      <c r="B28" s="276"/>
      <c r="C28" s="13"/>
      <c r="D28" s="13"/>
      <c r="E28" s="13"/>
      <c r="F28" s="13"/>
      <c r="G28" s="13"/>
      <c r="H28" s="13"/>
      <c r="I28" s="13"/>
      <c r="J28" s="13"/>
      <c r="K28" s="13"/>
      <c r="L28" s="13"/>
      <c r="M28" s="13"/>
    </row>
    <row r="29" spans="1:13" ht="15.75" x14ac:dyDescent="0.25">
      <c r="A29" s="276"/>
      <c r="B29" s="276"/>
      <c r="C29" s="13" t="s">
        <v>2089</v>
      </c>
      <c r="D29" s="13"/>
      <c r="E29" s="13"/>
      <c r="F29" s="13"/>
      <c r="G29" s="13"/>
      <c r="H29" s="13"/>
      <c r="I29" s="13"/>
      <c r="J29" s="13"/>
      <c r="K29" s="13"/>
      <c r="L29" s="13"/>
      <c r="M29" s="13"/>
    </row>
    <row r="30" spans="1:13" ht="15.75" x14ac:dyDescent="0.25">
      <c r="A30" s="276"/>
      <c r="B30" s="276"/>
      <c r="C30" s="13" t="s">
        <v>2090</v>
      </c>
      <c r="D30" s="13"/>
      <c r="E30" s="13"/>
      <c r="F30" s="13"/>
      <c r="G30" s="13"/>
      <c r="H30" s="13"/>
      <c r="I30" s="13"/>
      <c r="J30" s="13"/>
      <c r="K30" s="13"/>
      <c r="L30" s="13"/>
      <c r="M30" s="13"/>
    </row>
    <row r="31" spans="1:13" ht="15.75" x14ac:dyDescent="0.25">
      <c r="A31" s="276"/>
      <c r="B31" s="276"/>
      <c r="C31" s="13" t="s">
        <v>2091</v>
      </c>
      <c r="D31" s="13"/>
      <c r="E31" s="13"/>
      <c r="F31" s="13"/>
      <c r="G31" s="13"/>
      <c r="H31" s="13"/>
      <c r="I31" s="13"/>
      <c r="J31" s="13"/>
      <c r="K31" s="13"/>
      <c r="L31" s="13"/>
      <c r="M31" s="13"/>
    </row>
    <row r="32" spans="1:13" ht="15.75" x14ac:dyDescent="0.25">
      <c r="A32" s="276"/>
      <c r="B32" s="276"/>
      <c r="C32" s="13"/>
      <c r="D32" s="13"/>
      <c r="E32" s="13"/>
      <c r="F32" s="13"/>
      <c r="G32" s="13"/>
      <c r="H32" s="13"/>
      <c r="I32" s="13"/>
      <c r="J32" s="13"/>
      <c r="K32" s="13"/>
      <c r="L32" s="13"/>
      <c r="M32" s="13"/>
    </row>
    <row r="33" spans="1:13" ht="15.75" x14ac:dyDescent="0.25">
      <c r="A33" s="276"/>
      <c r="B33" s="276"/>
      <c r="C33" s="13" t="s">
        <v>2117</v>
      </c>
      <c r="D33" s="13"/>
      <c r="E33" s="13"/>
      <c r="F33" s="13"/>
      <c r="G33" s="13"/>
      <c r="H33" s="13"/>
      <c r="I33" s="13"/>
      <c r="J33" s="13"/>
      <c r="K33" s="13"/>
      <c r="L33" s="13"/>
      <c r="M33" s="13"/>
    </row>
    <row r="34" spans="1:13" ht="15.75" x14ac:dyDescent="0.25">
      <c r="A34" s="276"/>
      <c r="B34" s="276"/>
      <c r="C34" s="13" t="s">
        <v>2118</v>
      </c>
      <c r="D34" s="13"/>
      <c r="E34" s="13"/>
      <c r="F34" s="13"/>
      <c r="G34" s="13"/>
      <c r="H34" s="13"/>
      <c r="I34" s="13"/>
      <c r="J34" s="13"/>
      <c r="K34" s="13"/>
      <c r="L34" s="13"/>
      <c r="M34" s="13"/>
    </row>
    <row r="35" spans="1:13" ht="15.75" customHeight="1" x14ac:dyDescent="0.25">
      <c r="A35" s="276"/>
      <c r="B35" s="276"/>
      <c r="C35" s="13" t="s">
        <v>2092</v>
      </c>
      <c r="D35" s="13"/>
      <c r="E35" s="13"/>
      <c r="F35" s="13"/>
      <c r="G35" s="13"/>
      <c r="H35" s="13"/>
      <c r="I35" s="13"/>
      <c r="J35" s="13"/>
      <c r="K35" s="13"/>
      <c r="L35" s="13"/>
      <c r="M35" s="13"/>
    </row>
    <row r="36" spans="1:13" ht="15.75" customHeight="1" x14ac:dyDescent="0.25">
      <c r="A36" s="276"/>
      <c r="B36" s="276"/>
      <c r="C36" s="13"/>
      <c r="D36" s="13"/>
      <c r="E36" s="13"/>
      <c r="F36" s="13"/>
      <c r="G36" s="13"/>
      <c r="H36" s="13"/>
      <c r="I36" s="13"/>
      <c r="J36" s="13"/>
      <c r="K36" s="13"/>
      <c r="L36" s="13"/>
      <c r="M36" s="13"/>
    </row>
    <row r="37" spans="1:13" ht="15.75" customHeight="1" x14ac:dyDescent="0.25">
      <c r="A37" s="276"/>
      <c r="B37" s="276"/>
      <c r="C37" s="13" t="s">
        <v>2109</v>
      </c>
      <c r="D37" s="13"/>
      <c r="E37" s="13"/>
      <c r="F37" s="13"/>
      <c r="G37" s="13"/>
      <c r="H37" s="13"/>
      <c r="I37" s="13"/>
      <c r="J37" s="13"/>
      <c r="K37" s="13"/>
      <c r="L37" s="13"/>
      <c r="M37" s="13"/>
    </row>
    <row r="38" spans="1:13" ht="15.75" customHeight="1" x14ac:dyDescent="0.25">
      <c r="A38" s="276"/>
      <c r="B38" s="276"/>
      <c r="C38" s="13" t="s">
        <v>2093</v>
      </c>
      <c r="D38" s="13"/>
      <c r="E38" s="13"/>
      <c r="F38" s="13"/>
      <c r="G38" s="13"/>
      <c r="H38" s="13"/>
      <c r="I38" s="13"/>
      <c r="J38" s="13"/>
      <c r="K38" s="13"/>
      <c r="L38" s="13"/>
      <c r="M38" s="13"/>
    </row>
    <row r="39" spans="1:13" ht="15.75" customHeight="1" x14ac:dyDescent="0.25">
      <c r="A39" s="276"/>
      <c r="B39" s="276"/>
      <c r="C39" s="13" t="s">
        <v>2115</v>
      </c>
      <c r="D39" s="13"/>
      <c r="E39" s="13"/>
      <c r="F39" s="13"/>
      <c r="G39" s="13"/>
      <c r="H39" s="13"/>
      <c r="I39" s="13"/>
      <c r="J39" s="13"/>
      <c r="K39" s="13"/>
      <c r="L39" s="13"/>
      <c r="M39" s="13"/>
    </row>
    <row r="40" spans="1:13" ht="15.75" customHeight="1" x14ac:dyDescent="0.25">
      <c r="A40" s="276"/>
      <c r="B40" s="276"/>
      <c r="C40" s="13" t="s">
        <v>2116</v>
      </c>
      <c r="D40" s="13"/>
      <c r="E40" s="13"/>
      <c r="F40" s="13"/>
      <c r="G40" s="13"/>
      <c r="H40" s="13"/>
      <c r="I40" s="13"/>
      <c r="J40" s="13"/>
      <c r="K40" s="13"/>
      <c r="L40" s="13"/>
      <c r="M40" s="13"/>
    </row>
    <row r="41" spans="1:13" ht="15.75" customHeight="1" x14ac:dyDescent="0.25">
      <c r="A41" s="276"/>
      <c r="B41" s="276"/>
      <c r="C41" s="13" t="s">
        <v>2113</v>
      </c>
      <c r="D41" s="13"/>
      <c r="E41" s="13"/>
      <c r="F41" s="13"/>
      <c r="G41" s="13"/>
      <c r="H41" s="13"/>
      <c r="I41" s="13"/>
      <c r="J41" s="13"/>
      <c r="K41" s="13"/>
      <c r="L41" s="13"/>
      <c r="M41" s="13"/>
    </row>
    <row r="42" spans="1:13" ht="15.75" customHeight="1" x14ac:dyDescent="0.25">
      <c r="A42" s="276"/>
      <c r="B42" s="276"/>
      <c r="C42" s="13" t="s">
        <v>2114</v>
      </c>
      <c r="D42" s="13"/>
      <c r="E42" s="13"/>
      <c r="F42" s="13"/>
      <c r="G42" s="13"/>
      <c r="H42" s="13"/>
      <c r="I42" s="13"/>
      <c r="J42" s="13"/>
      <c r="K42" s="13"/>
      <c r="L42" s="13"/>
      <c r="M42" s="13"/>
    </row>
    <row r="43" spans="1:13" ht="15.75" customHeight="1" x14ac:dyDescent="0.25">
      <c r="A43" s="276"/>
      <c r="B43" s="276"/>
      <c r="C43" s="276"/>
      <c r="D43" s="276"/>
      <c r="E43" s="276"/>
      <c r="F43" s="276"/>
      <c r="G43" s="276"/>
      <c r="H43" s="276"/>
      <c r="I43" s="276"/>
      <c r="J43" s="276"/>
      <c r="K43" s="276"/>
      <c r="L43" s="276"/>
      <c r="M43" s="276"/>
    </row>
    <row r="44" spans="1:13" ht="15.75" customHeight="1" x14ac:dyDescent="0.25">
      <c r="A44" s="276"/>
      <c r="B44" s="276"/>
      <c r="C44" s="276"/>
      <c r="D44" s="276"/>
      <c r="E44" s="276"/>
      <c r="F44" s="276"/>
      <c r="G44" s="276"/>
      <c r="H44" s="276"/>
      <c r="I44" s="276"/>
      <c r="J44" s="276"/>
      <c r="K44" s="276"/>
      <c r="L44" s="276"/>
      <c r="M44" s="276"/>
    </row>
    <row r="45" spans="1:13" ht="15.75" customHeight="1" x14ac:dyDescent="0.25">
      <c r="A45" s="276"/>
      <c r="B45" s="276"/>
      <c r="C45" s="276"/>
      <c r="D45" s="276"/>
      <c r="E45" s="276"/>
      <c r="F45" s="276"/>
      <c r="G45" s="276"/>
      <c r="H45" s="276"/>
      <c r="I45" s="276"/>
      <c r="J45" s="276"/>
      <c r="K45" s="276"/>
      <c r="L45" s="276"/>
      <c r="M45" s="276"/>
    </row>
    <row r="46" spans="1:13" ht="15.75" customHeight="1" x14ac:dyDescent="0.25">
      <c r="A46" s="276"/>
      <c r="B46" s="276"/>
      <c r="C46" s="276"/>
      <c r="D46" s="276"/>
      <c r="E46" s="276"/>
      <c r="F46" s="276"/>
      <c r="G46" s="276"/>
      <c r="H46" s="276"/>
      <c r="I46" s="276"/>
      <c r="J46" s="276"/>
      <c r="K46" s="276"/>
      <c r="L46" s="276"/>
      <c r="M46" s="276"/>
    </row>
    <row r="47" spans="1:13" ht="15.75" customHeight="1" x14ac:dyDescent="0.25">
      <c r="A47" s="276"/>
      <c r="B47" s="276"/>
      <c r="C47" s="276"/>
      <c r="D47" s="276"/>
      <c r="E47" s="276"/>
      <c r="F47" s="276"/>
      <c r="G47" s="276"/>
      <c r="H47" s="276"/>
      <c r="I47" s="276"/>
      <c r="J47" s="276"/>
      <c r="K47" s="276"/>
      <c r="L47" s="276"/>
      <c r="M47" s="276"/>
    </row>
    <row r="48" spans="1:13" ht="15.75" customHeight="1" x14ac:dyDescent="0.25">
      <c r="A48" s="276"/>
      <c r="B48" s="276"/>
      <c r="C48" s="276"/>
      <c r="D48" s="276"/>
      <c r="E48" s="276"/>
      <c r="F48" s="276"/>
      <c r="G48" s="276"/>
      <c r="H48" s="276"/>
      <c r="I48" s="276"/>
      <c r="J48" s="276"/>
      <c r="K48" s="276"/>
      <c r="L48" s="276"/>
      <c r="M48" s="276"/>
    </row>
    <row r="49" spans="1:13" ht="15.75" customHeight="1" x14ac:dyDescent="0.25">
      <c r="A49" s="276"/>
      <c r="B49" s="276"/>
      <c r="C49" s="276"/>
      <c r="D49" s="276"/>
      <c r="E49" s="276"/>
      <c r="F49" s="276"/>
      <c r="G49" s="276"/>
      <c r="H49" s="276"/>
      <c r="I49" s="276"/>
      <c r="J49" s="276"/>
      <c r="K49" s="276"/>
      <c r="L49" s="276"/>
      <c r="M49" s="276"/>
    </row>
    <row r="50" spans="1:13" ht="15.75" customHeight="1" x14ac:dyDescent="0.25">
      <c r="A50" s="276"/>
      <c r="B50" s="276"/>
      <c r="C50" s="276"/>
      <c r="D50" s="276"/>
      <c r="E50" s="276"/>
      <c r="F50" s="276"/>
      <c r="G50" s="276"/>
      <c r="H50" s="276"/>
      <c r="I50" s="276"/>
      <c r="J50" s="276"/>
      <c r="K50" s="276"/>
      <c r="L50" s="276"/>
      <c r="M50" s="276"/>
    </row>
    <row r="51" spans="1:13" ht="15.75" customHeight="1" x14ac:dyDescent="0.25">
      <c r="A51" s="276"/>
      <c r="B51" s="276"/>
      <c r="C51" s="276"/>
      <c r="D51" s="276"/>
      <c r="E51" s="276"/>
      <c r="F51" s="276"/>
      <c r="G51" s="276"/>
      <c r="H51" s="276"/>
      <c r="I51" s="276"/>
      <c r="J51" s="276"/>
      <c r="K51" s="276"/>
      <c r="L51" s="276"/>
      <c r="M51" s="276"/>
    </row>
    <row r="52" spans="1:13" ht="15.75" customHeight="1" x14ac:dyDescent="0.25">
      <c r="A52" s="276"/>
      <c r="B52" s="276"/>
      <c r="C52" s="276"/>
      <c r="D52" s="276"/>
      <c r="E52" s="276"/>
      <c r="F52" s="276"/>
      <c r="G52" s="276"/>
      <c r="H52" s="276"/>
      <c r="I52" s="276"/>
      <c r="J52" s="276"/>
      <c r="K52" s="276"/>
      <c r="L52" s="276"/>
      <c r="M52" s="276"/>
    </row>
    <row r="53" spans="1:13" ht="15.75" x14ac:dyDescent="0.25">
      <c r="A53" s="276"/>
      <c r="B53" s="276"/>
      <c r="C53" s="276"/>
      <c r="D53" s="276"/>
      <c r="E53" s="276"/>
      <c r="F53" s="276"/>
      <c r="G53" s="276"/>
      <c r="H53" s="276"/>
      <c r="I53" s="276"/>
      <c r="J53" s="276"/>
      <c r="K53" s="276"/>
      <c r="L53" s="276"/>
      <c r="M53" s="276"/>
    </row>
    <row r="54" spans="1:13" ht="15.75" x14ac:dyDescent="0.25">
      <c r="A54" s="276"/>
      <c r="B54" s="938"/>
      <c r="C54" s="276"/>
      <c r="D54" s="276"/>
      <c r="E54" s="276"/>
      <c r="F54" s="276"/>
      <c r="G54" s="276"/>
      <c r="H54" s="276"/>
      <c r="I54" s="276"/>
      <c r="J54" s="276"/>
      <c r="K54" s="276"/>
      <c r="L54" s="276"/>
      <c r="M54" s="276"/>
    </row>
    <row r="55" spans="1:13" ht="15.75" x14ac:dyDescent="0.25">
      <c r="A55" s="276"/>
      <c r="B55" s="276"/>
      <c r="C55" s="276"/>
      <c r="D55" s="276"/>
      <c r="E55" s="276"/>
      <c r="F55" s="276"/>
      <c r="G55" s="276"/>
      <c r="H55" s="276"/>
      <c r="I55" s="276"/>
      <c r="J55" s="276"/>
      <c r="K55" s="276"/>
      <c r="L55" s="276"/>
      <c r="M55" s="276"/>
    </row>
    <row r="56" spans="1:13" ht="15.75" x14ac:dyDescent="0.25">
      <c r="A56" s="276"/>
      <c r="B56" s="276"/>
      <c r="C56" s="276"/>
      <c r="D56" s="276"/>
      <c r="E56" s="276"/>
      <c r="F56" s="276"/>
      <c r="G56" s="276"/>
      <c r="H56" s="276"/>
      <c r="I56" s="276"/>
      <c r="J56" s="276"/>
      <c r="K56" s="276"/>
      <c r="L56" s="276"/>
      <c r="M56" s="276"/>
    </row>
    <row r="57" spans="1:13" ht="15.75" x14ac:dyDescent="0.25">
      <c r="A57" s="276"/>
      <c r="B57" s="276"/>
      <c r="C57" s="276"/>
      <c r="D57" s="276"/>
      <c r="E57" s="276"/>
      <c r="F57" s="276"/>
      <c r="G57" s="276"/>
      <c r="H57" s="276"/>
      <c r="I57" s="276"/>
      <c r="J57" s="276"/>
      <c r="K57" s="276"/>
      <c r="L57" s="276"/>
      <c r="M57" s="276"/>
    </row>
    <row r="58" spans="1:13" ht="15.75" x14ac:dyDescent="0.25">
      <c r="A58" s="276"/>
      <c r="B58" s="276"/>
      <c r="C58" s="276"/>
      <c r="D58" s="276"/>
      <c r="E58" s="276"/>
      <c r="F58" s="276"/>
      <c r="G58" s="276"/>
      <c r="H58" s="276"/>
      <c r="I58" s="276"/>
      <c r="J58" s="276"/>
      <c r="K58" s="276"/>
      <c r="L58" s="276"/>
      <c r="M58" s="276"/>
    </row>
    <row r="59" spans="1:13" ht="15.75" x14ac:dyDescent="0.25">
      <c r="A59" s="276"/>
      <c r="B59" s="276"/>
      <c r="C59" s="276"/>
      <c r="D59" s="276"/>
      <c r="E59" s="276"/>
      <c r="F59" s="276"/>
      <c r="G59" s="276"/>
      <c r="H59" s="276"/>
      <c r="I59" s="276"/>
      <c r="J59" s="276"/>
      <c r="K59" s="276"/>
      <c r="L59" s="276"/>
      <c r="M59" s="276"/>
    </row>
    <row r="60" spans="1:13" ht="15.75" x14ac:dyDescent="0.25">
      <c r="A60" s="276"/>
      <c r="B60" s="276"/>
      <c r="C60" s="276"/>
      <c r="D60" s="276"/>
      <c r="E60" s="276"/>
      <c r="F60" s="276"/>
      <c r="G60" s="276"/>
      <c r="H60" s="276"/>
      <c r="I60" s="276"/>
      <c r="J60" s="276"/>
      <c r="K60" s="276"/>
      <c r="L60" s="276"/>
      <c r="M60" s="276"/>
    </row>
    <row r="61" spans="1:13" ht="15.75" x14ac:dyDescent="0.25">
      <c r="A61" s="276"/>
      <c r="B61" s="276"/>
      <c r="C61" s="276"/>
      <c r="D61" s="276"/>
      <c r="E61" s="276"/>
      <c r="F61" s="276"/>
      <c r="G61" s="276"/>
      <c r="H61" s="276"/>
      <c r="I61" s="276"/>
      <c r="J61" s="276"/>
      <c r="K61" s="276"/>
      <c r="L61" s="276"/>
      <c r="M61" s="276"/>
    </row>
    <row r="62" spans="1:13" ht="15.75" x14ac:dyDescent="0.25">
      <c r="A62" s="276"/>
      <c r="B62" s="276"/>
      <c r="C62" s="276"/>
      <c r="D62" s="276"/>
      <c r="E62" s="276"/>
      <c r="F62" s="276"/>
      <c r="G62" s="276"/>
      <c r="H62" s="276"/>
      <c r="I62" s="276"/>
      <c r="J62" s="276"/>
      <c r="K62" s="276"/>
      <c r="L62" s="276"/>
      <c r="M62" s="276"/>
    </row>
    <row r="63" spans="1:13" ht="15.75" x14ac:dyDescent="0.25">
      <c r="A63" s="276"/>
      <c r="B63" s="276"/>
      <c r="C63" s="276"/>
      <c r="D63" s="276"/>
      <c r="E63" s="276"/>
      <c r="F63" s="276"/>
      <c r="G63" s="276"/>
      <c r="H63" s="276"/>
      <c r="I63" s="276"/>
      <c r="J63" s="276"/>
      <c r="K63" s="276"/>
      <c r="L63" s="276"/>
      <c r="M63" s="276"/>
    </row>
    <row r="64" spans="1:13" ht="15.75" x14ac:dyDescent="0.25">
      <c r="A64" s="938" t="s">
        <v>2094</v>
      </c>
      <c r="B64" s="938"/>
      <c r="C64" s="938" t="s">
        <v>2095</v>
      </c>
      <c r="D64" s="938"/>
      <c r="E64" s="276"/>
      <c r="F64" s="276"/>
      <c r="G64" s="276"/>
      <c r="H64" s="276"/>
      <c r="I64" s="276"/>
      <c r="J64" s="276"/>
      <c r="K64" s="276"/>
      <c r="L64" s="276"/>
      <c r="M64" s="276"/>
    </row>
    <row r="65" spans="1:13" ht="15.75" x14ac:dyDescent="0.25">
      <c r="A65" s="276"/>
      <c r="B65" s="276"/>
      <c r="C65" s="276"/>
      <c r="D65" s="276"/>
      <c r="E65" s="276"/>
      <c r="F65" s="276"/>
      <c r="G65" s="276"/>
      <c r="H65" s="276"/>
      <c r="I65" s="276"/>
      <c r="J65" s="276"/>
      <c r="K65" s="276"/>
      <c r="L65" s="276"/>
      <c r="M65" s="276"/>
    </row>
    <row r="66" spans="1:13" ht="15.75" x14ac:dyDescent="0.25">
      <c r="A66" s="276"/>
      <c r="B66" s="276"/>
      <c r="C66" s="276" t="s">
        <v>2111</v>
      </c>
      <c r="D66" s="276"/>
      <c r="E66" s="276"/>
      <c r="F66" s="276"/>
      <c r="G66" s="276"/>
      <c r="H66" s="276"/>
      <c r="I66" s="276"/>
      <c r="J66" s="276"/>
      <c r="K66" s="276"/>
      <c r="L66" s="276"/>
      <c r="M66" s="276"/>
    </row>
    <row r="67" spans="1:13" ht="15.75" x14ac:dyDescent="0.25">
      <c r="A67" s="276"/>
      <c r="B67" s="276"/>
      <c r="C67" s="276" t="s">
        <v>2112</v>
      </c>
      <c r="D67" s="276"/>
      <c r="E67" s="276"/>
      <c r="F67" s="276"/>
      <c r="G67" s="276"/>
      <c r="H67" s="276"/>
      <c r="I67" s="276"/>
      <c r="J67" s="276"/>
      <c r="K67" s="276"/>
      <c r="L67" s="276"/>
      <c r="M67" s="276"/>
    </row>
    <row r="68" spans="1:13" ht="15.75" x14ac:dyDescent="0.25">
      <c r="A68" s="276"/>
      <c r="B68" s="276"/>
      <c r="C68" s="276" t="s">
        <v>2110</v>
      </c>
      <c r="D68" s="276"/>
      <c r="E68" s="276"/>
      <c r="F68" s="276"/>
      <c r="G68" s="276"/>
      <c r="H68" s="276"/>
      <c r="I68" s="276"/>
      <c r="J68" s="276"/>
      <c r="K68" s="276"/>
      <c r="L68" s="276"/>
      <c r="M68" s="276"/>
    </row>
    <row r="69" spans="1:13" ht="15.75" x14ac:dyDescent="0.25">
      <c r="A69" s="276"/>
      <c r="B69" s="276"/>
      <c r="C69" s="276" t="s">
        <v>2580</v>
      </c>
      <c r="D69" s="276"/>
      <c r="E69" s="276"/>
      <c r="F69" s="276"/>
      <c r="G69" s="276"/>
      <c r="H69" s="276"/>
      <c r="I69" s="276"/>
      <c r="J69" s="276"/>
      <c r="K69" s="276"/>
      <c r="L69" s="276"/>
      <c r="M69" s="276"/>
    </row>
    <row r="70" spans="1:13" ht="15.75" x14ac:dyDescent="0.25">
      <c r="A70" s="276"/>
      <c r="B70" s="276"/>
      <c r="C70" s="276" t="s">
        <v>2917</v>
      </c>
      <c r="D70" s="276"/>
      <c r="E70" s="276"/>
      <c r="F70" s="276"/>
      <c r="G70" s="276"/>
      <c r="H70" s="276"/>
      <c r="I70" s="276"/>
      <c r="J70" s="276"/>
      <c r="K70" s="276"/>
      <c r="L70" s="276"/>
      <c r="M70" s="276"/>
    </row>
    <row r="71" spans="1:13" ht="15.75" x14ac:dyDescent="0.25">
      <c r="A71" s="276"/>
      <c r="B71" s="276"/>
      <c r="C71" s="276"/>
      <c r="D71" s="276"/>
      <c r="E71" s="276"/>
      <c r="F71" s="276"/>
      <c r="G71" s="276"/>
      <c r="H71" s="276"/>
      <c r="I71" s="276"/>
      <c r="J71" s="276"/>
      <c r="K71" s="276"/>
      <c r="L71" s="276"/>
      <c r="M71" s="276"/>
    </row>
    <row r="72" spans="1:13" ht="15.75" x14ac:dyDescent="0.25">
      <c r="A72" s="276"/>
      <c r="B72" s="276"/>
      <c r="C72" s="276"/>
      <c r="D72" s="276"/>
      <c r="E72" s="276"/>
      <c r="F72" s="276"/>
      <c r="G72" s="276"/>
      <c r="H72" s="276"/>
      <c r="I72" s="276"/>
      <c r="J72" s="276"/>
      <c r="K72" s="276"/>
      <c r="L72" s="276"/>
      <c r="M72" s="276"/>
    </row>
    <row r="73" spans="1:13" ht="15.75" x14ac:dyDescent="0.25">
      <c r="A73" s="276"/>
      <c r="B73" s="276"/>
      <c r="C73" s="276"/>
      <c r="D73" s="276"/>
      <c r="E73" s="276"/>
      <c r="F73" s="276"/>
      <c r="G73" s="276"/>
      <c r="H73" s="276"/>
      <c r="I73" s="276"/>
      <c r="J73" s="276"/>
      <c r="K73" s="276"/>
      <c r="L73" s="276"/>
      <c r="M73" s="276"/>
    </row>
  </sheetData>
  <mergeCells count="2">
    <mergeCell ref="A2:M2"/>
    <mergeCell ref="A4:M4"/>
  </mergeCells>
  <printOptions horizontalCentered="1"/>
  <pageMargins left="0.39370078740157483" right="0.39370078740157483" top="0.78740157480314965" bottom="0.39370078740157483" header="0.39370078740157483" footer="0"/>
  <pageSetup paperSize="9" scale="63" orientation="portrait" r:id="rId1"/>
  <headerFooter scaleWithDoc="0">
    <oddHeader>&amp;L&amp;G&amp;R&amp;10Anexo à Circular OE2022
Série A N.º 1404</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J436"/>
  <sheetViews>
    <sheetView showGridLines="0" zoomScaleNormal="100" zoomScaleSheetLayoutView="100" workbookViewId="0"/>
  </sheetViews>
  <sheetFormatPr defaultColWidth="9.140625" defaultRowHeight="12.75" x14ac:dyDescent="0.2"/>
  <cols>
    <col min="1" max="1" width="3.42578125" style="1" customWidth="1"/>
    <col min="2" max="3" width="5.28515625" style="732" customWidth="1"/>
    <col min="4" max="4" width="7.140625" style="732" customWidth="1"/>
    <col min="5" max="5" width="9.7109375" style="732" customWidth="1"/>
    <col min="6" max="6" width="5.28515625" style="732" customWidth="1"/>
    <col min="7" max="7" width="101.5703125" style="15" customWidth="1"/>
    <col min="8" max="8" width="3.7109375" style="1" customWidth="1"/>
    <col min="9" max="16384" width="9.140625" style="1"/>
  </cols>
  <sheetData>
    <row r="1" spans="2:8" ht="19.5" customHeight="1" x14ac:dyDescent="0.2">
      <c r="B1" s="1271"/>
      <c r="C1" s="1271"/>
      <c r="D1" s="1271"/>
      <c r="E1" s="1271"/>
      <c r="F1" s="1271"/>
      <c r="G1" s="1271"/>
    </row>
    <row r="2" spans="2:8" ht="13.5" customHeight="1" x14ac:dyDescent="0.3">
      <c r="B2" s="1272" t="s">
        <v>2061</v>
      </c>
      <c r="C2" s="1272"/>
      <c r="D2" s="1272"/>
      <c r="E2" s="1272"/>
      <c r="F2" s="1272"/>
      <c r="G2" s="1272"/>
    </row>
    <row r="3" spans="2:8" ht="6" customHeight="1" x14ac:dyDescent="0.3">
      <c r="B3" s="832"/>
      <c r="C3" s="14"/>
      <c r="D3" s="14"/>
      <c r="E3" s="14"/>
      <c r="F3" s="14"/>
      <c r="G3" s="14"/>
    </row>
    <row r="4" spans="2:8" s="6" customFormat="1" ht="22.5" customHeight="1" x14ac:dyDescent="0.25">
      <c r="B4" s="1273" t="s">
        <v>462</v>
      </c>
      <c r="C4" s="1273"/>
      <c r="D4" s="1273"/>
      <c r="E4" s="1273"/>
      <c r="F4" s="1273"/>
      <c r="G4" s="1273"/>
    </row>
    <row r="5" spans="2:8" ht="17.25" customHeight="1" x14ac:dyDescent="0.2">
      <c r="B5" s="1274" t="s">
        <v>107</v>
      </c>
      <c r="C5" s="1274"/>
      <c r="D5" s="1274"/>
      <c r="E5" s="1274"/>
      <c r="F5" s="1274"/>
      <c r="G5" s="1274"/>
    </row>
    <row r="6" spans="2:8" ht="15" customHeight="1" x14ac:dyDescent="0.25">
      <c r="B6" s="175"/>
      <c r="C6" s="175"/>
      <c r="D6" s="175"/>
      <c r="E6" s="175"/>
      <c r="F6" s="175"/>
      <c r="G6" s="175"/>
      <c r="H6"/>
    </row>
    <row r="7" spans="2:8" s="16" customFormat="1" ht="20.100000000000001" customHeight="1" thickBot="1" x14ac:dyDescent="0.25">
      <c r="B7" s="152" t="s">
        <v>106</v>
      </c>
      <c r="C7" s="153" t="s">
        <v>105</v>
      </c>
      <c r="D7" s="153" t="s">
        <v>104</v>
      </c>
      <c r="E7" s="153" t="s">
        <v>103</v>
      </c>
      <c r="F7" s="153" t="s">
        <v>102</v>
      </c>
      <c r="G7" s="596" t="s">
        <v>101</v>
      </c>
    </row>
    <row r="8" spans="2:8" ht="12.95" customHeight="1" x14ac:dyDescent="0.2">
      <c r="B8" s="61" t="s">
        <v>23</v>
      </c>
      <c r="C8" s="62"/>
      <c r="D8" s="62"/>
      <c r="E8" s="62"/>
      <c r="F8" s="62"/>
      <c r="G8" s="597" t="s">
        <v>108</v>
      </c>
    </row>
    <row r="9" spans="2:8" ht="12.95" customHeight="1" x14ac:dyDescent="0.2">
      <c r="B9" s="55"/>
      <c r="C9" s="59" t="s">
        <v>23</v>
      </c>
      <c r="D9" s="58"/>
      <c r="E9" s="58"/>
      <c r="F9" s="58"/>
      <c r="G9" s="598" t="s">
        <v>109</v>
      </c>
    </row>
    <row r="10" spans="2:8" ht="12.6" customHeight="1" x14ac:dyDescent="0.2">
      <c r="B10" s="55"/>
      <c r="C10" s="55"/>
      <c r="D10" s="58" t="s">
        <v>89</v>
      </c>
      <c r="E10" s="57"/>
      <c r="F10" s="57"/>
      <c r="G10" s="599"/>
    </row>
    <row r="11" spans="2:8" ht="12.6" customHeight="1" x14ac:dyDescent="0.2">
      <c r="B11" s="55"/>
      <c r="C11" s="55"/>
      <c r="D11" s="59" t="s">
        <v>71</v>
      </c>
      <c r="E11" s="57"/>
      <c r="F11" s="57"/>
      <c r="G11" s="600" t="s">
        <v>769</v>
      </c>
    </row>
    <row r="12" spans="2:8" ht="12.6" customHeight="1" x14ac:dyDescent="0.2">
      <c r="B12" s="55"/>
      <c r="C12" s="55"/>
      <c r="D12" s="58"/>
      <c r="E12" s="57" t="s">
        <v>770</v>
      </c>
      <c r="F12" s="57" t="s">
        <v>24</v>
      </c>
      <c r="G12" s="600" t="s">
        <v>772</v>
      </c>
    </row>
    <row r="13" spans="2:8" ht="12.6" customHeight="1" x14ac:dyDescent="0.2">
      <c r="B13" s="55"/>
      <c r="C13" s="55"/>
      <c r="D13" s="58"/>
      <c r="E13" s="57" t="s">
        <v>771</v>
      </c>
      <c r="F13" s="57" t="s">
        <v>24</v>
      </c>
      <c r="G13" s="600" t="s">
        <v>773</v>
      </c>
    </row>
    <row r="14" spans="2:8" ht="12.6" customHeight="1" x14ac:dyDescent="0.2">
      <c r="B14" s="55"/>
      <c r="C14" s="55"/>
      <c r="D14" s="58" t="s">
        <v>89</v>
      </c>
      <c r="E14" s="57"/>
      <c r="F14" s="57"/>
      <c r="G14" s="599"/>
    </row>
    <row r="15" spans="2:8" ht="12.95" customHeight="1" x14ac:dyDescent="0.2">
      <c r="B15" s="58"/>
      <c r="C15" s="59" t="s">
        <v>18</v>
      </c>
      <c r="D15" s="58"/>
      <c r="E15" s="58"/>
      <c r="F15" s="58"/>
      <c r="G15" s="598" t="s">
        <v>114</v>
      </c>
    </row>
    <row r="16" spans="2:8" ht="12.6" customHeight="1" x14ac:dyDescent="0.2">
      <c r="B16" s="58"/>
      <c r="C16" s="59"/>
      <c r="D16" s="58" t="s">
        <v>89</v>
      </c>
      <c r="E16" s="58"/>
      <c r="F16" s="58"/>
      <c r="G16" s="601" t="s">
        <v>94</v>
      </c>
    </row>
    <row r="17" spans="2:8" ht="12.95" customHeight="1" x14ac:dyDescent="0.2">
      <c r="B17" s="55"/>
      <c r="C17" s="55"/>
      <c r="D17" s="60" t="s">
        <v>72</v>
      </c>
      <c r="E17" s="60"/>
      <c r="F17" s="60"/>
      <c r="G17" s="600" t="s">
        <v>115</v>
      </c>
    </row>
    <row r="18" spans="2:8" ht="12.6" customHeight="1" x14ac:dyDescent="0.2">
      <c r="B18" s="55"/>
      <c r="C18" s="55"/>
      <c r="D18" s="60"/>
      <c r="E18" s="58" t="s">
        <v>116</v>
      </c>
      <c r="F18" s="59" t="s">
        <v>24</v>
      </c>
      <c r="G18" s="600" t="s">
        <v>466</v>
      </c>
    </row>
    <row r="19" spans="2:8" ht="12.95" customHeight="1" x14ac:dyDescent="0.2">
      <c r="B19" s="55"/>
      <c r="C19" s="55"/>
      <c r="D19" s="69" t="s">
        <v>89</v>
      </c>
      <c r="E19" s="56"/>
      <c r="F19" s="68"/>
      <c r="G19" s="602" t="s">
        <v>94</v>
      </c>
    </row>
    <row r="20" spans="2:8" ht="12.95" customHeight="1" x14ac:dyDescent="0.2">
      <c r="B20" s="58"/>
      <c r="C20" s="59" t="s">
        <v>17</v>
      </c>
      <c r="D20" s="58"/>
      <c r="E20" s="58"/>
      <c r="F20" s="58"/>
      <c r="G20" s="598" t="s">
        <v>1018</v>
      </c>
    </row>
    <row r="21" spans="2:8" ht="12.95" customHeight="1" x14ac:dyDescent="0.2">
      <c r="B21" s="55"/>
      <c r="C21" s="55"/>
      <c r="D21" s="58" t="s">
        <v>89</v>
      </c>
      <c r="E21" s="58"/>
      <c r="F21" s="58"/>
      <c r="G21" s="601" t="s">
        <v>94</v>
      </c>
    </row>
    <row r="22" spans="2:8" ht="12" customHeight="1" x14ac:dyDescent="0.2">
      <c r="B22" s="55"/>
      <c r="C22" s="55"/>
      <c r="D22" s="60" t="s">
        <v>11</v>
      </c>
      <c r="E22" s="60"/>
      <c r="F22" s="60"/>
      <c r="G22" s="600" t="s">
        <v>1784</v>
      </c>
    </row>
    <row r="23" spans="2:8" ht="12" customHeight="1" x14ac:dyDescent="0.2">
      <c r="B23" s="55"/>
      <c r="C23" s="55"/>
      <c r="D23" s="60"/>
      <c r="E23" s="58" t="s">
        <v>110</v>
      </c>
      <c r="F23" s="59" t="s">
        <v>24</v>
      </c>
      <c r="G23" s="600" t="s">
        <v>118</v>
      </c>
    </row>
    <row r="24" spans="2:8" ht="12" customHeight="1" x14ac:dyDescent="0.2">
      <c r="B24" s="55"/>
      <c r="C24" s="55"/>
      <c r="D24" s="60"/>
      <c r="E24" s="58" t="s">
        <v>110</v>
      </c>
      <c r="F24" s="58" t="s">
        <v>110</v>
      </c>
      <c r="G24" s="600" t="s">
        <v>119</v>
      </c>
    </row>
    <row r="25" spans="2:8" ht="12" customHeight="1" x14ac:dyDescent="0.2">
      <c r="B25" s="55"/>
      <c r="C25" s="55"/>
      <c r="D25" s="60"/>
      <c r="E25" s="58" t="s">
        <v>110</v>
      </c>
      <c r="F25" s="58" t="s">
        <v>111</v>
      </c>
      <c r="G25" s="600" t="s">
        <v>120</v>
      </c>
    </row>
    <row r="26" spans="2:8" ht="12" customHeight="1" x14ac:dyDescent="0.2">
      <c r="B26" s="55"/>
      <c r="C26" s="55"/>
      <c r="D26" s="60"/>
      <c r="E26" s="58" t="s">
        <v>110</v>
      </c>
      <c r="F26" s="58" t="s">
        <v>112</v>
      </c>
      <c r="G26" s="607" t="s">
        <v>1789</v>
      </c>
      <c r="H26" s="2"/>
    </row>
    <row r="27" spans="2:8" ht="12" customHeight="1" x14ac:dyDescent="0.2">
      <c r="B27" s="55"/>
      <c r="C27" s="55"/>
      <c r="D27" s="60"/>
      <c r="E27" s="58" t="s">
        <v>110</v>
      </c>
      <c r="F27" s="58" t="s">
        <v>113</v>
      </c>
      <c r="G27" s="600" t="s">
        <v>1790</v>
      </c>
      <c r="H27" s="2"/>
    </row>
    <row r="28" spans="2:8" ht="12" customHeight="1" x14ac:dyDescent="0.2">
      <c r="B28" s="55"/>
      <c r="C28" s="55"/>
      <c r="D28" s="60"/>
      <c r="E28" s="58" t="s">
        <v>110</v>
      </c>
      <c r="F28" s="58" t="s">
        <v>283</v>
      </c>
      <c r="G28" s="600" t="s">
        <v>121</v>
      </c>
    </row>
    <row r="29" spans="2:8" ht="12" customHeight="1" x14ac:dyDescent="0.2">
      <c r="B29" s="55"/>
      <c r="C29" s="55"/>
      <c r="D29" s="130">
        <v>10</v>
      </c>
      <c r="E29" s="63"/>
      <c r="F29" s="63"/>
      <c r="G29" s="600" t="s">
        <v>189</v>
      </c>
    </row>
    <row r="30" spans="2:8" ht="12" customHeight="1" x14ac:dyDescent="0.2">
      <c r="B30" s="55"/>
      <c r="C30" s="55"/>
      <c r="D30" s="60"/>
      <c r="E30" s="58" t="s">
        <v>190</v>
      </c>
      <c r="F30" s="58"/>
      <c r="G30" s="600" t="s">
        <v>700</v>
      </c>
    </row>
    <row r="31" spans="2:8" ht="12" customHeight="1" x14ac:dyDescent="0.2">
      <c r="B31" s="55"/>
      <c r="C31" s="55"/>
      <c r="D31" s="60"/>
      <c r="E31" s="58" t="s">
        <v>191</v>
      </c>
      <c r="F31" s="58"/>
      <c r="G31" s="600" t="s">
        <v>192</v>
      </c>
    </row>
    <row r="32" spans="2:8" ht="12" customHeight="1" x14ac:dyDescent="0.2">
      <c r="B32" s="55"/>
      <c r="C32" s="55"/>
      <c r="D32" s="60"/>
      <c r="E32" s="58" t="s">
        <v>193</v>
      </c>
      <c r="F32" s="58"/>
      <c r="G32" s="600" t="s">
        <v>194</v>
      </c>
    </row>
    <row r="33" spans="2:7" ht="12" customHeight="1" x14ac:dyDescent="0.2">
      <c r="B33" s="55"/>
      <c r="C33" s="55"/>
      <c r="D33" s="60"/>
      <c r="E33" s="58" t="s">
        <v>195</v>
      </c>
      <c r="F33" s="58"/>
      <c r="G33" s="600" t="s">
        <v>196</v>
      </c>
    </row>
    <row r="34" spans="2:7" ht="12.95" customHeight="1" x14ac:dyDescent="0.2">
      <c r="B34" s="55"/>
      <c r="C34" s="55"/>
      <c r="D34" s="60"/>
      <c r="E34" s="58" t="s">
        <v>170</v>
      </c>
      <c r="F34" s="58"/>
      <c r="G34" s="600" t="s">
        <v>467</v>
      </c>
    </row>
    <row r="35" spans="2:7" ht="12.95" customHeight="1" x14ac:dyDescent="0.2">
      <c r="B35" s="55"/>
      <c r="C35" s="55"/>
      <c r="D35" s="60"/>
      <c r="E35" s="58" t="s">
        <v>283</v>
      </c>
      <c r="F35" s="58"/>
      <c r="G35" s="600" t="s">
        <v>284</v>
      </c>
    </row>
    <row r="36" spans="2:7" ht="12.95" customHeight="1" x14ac:dyDescent="0.2">
      <c r="B36" s="55"/>
      <c r="C36" s="55"/>
      <c r="D36" s="60"/>
      <c r="E36" s="58" t="s">
        <v>576</v>
      </c>
      <c r="F36" s="59" t="s">
        <v>24</v>
      </c>
      <c r="G36" s="600" t="s">
        <v>577</v>
      </c>
    </row>
    <row r="37" spans="2:7" ht="10.5" customHeight="1" thickBot="1" x14ac:dyDescent="0.25">
      <c r="B37" s="179"/>
      <c r="C37" s="179"/>
      <c r="D37" s="180" t="s">
        <v>89</v>
      </c>
      <c r="E37" s="180"/>
      <c r="F37" s="180"/>
      <c r="G37" s="603" t="s">
        <v>94</v>
      </c>
    </row>
    <row r="38" spans="2:7" ht="12.95" customHeight="1" x14ac:dyDescent="0.2">
      <c r="B38" s="125" t="s">
        <v>18</v>
      </c>
      <c r="C38" s="124"/>
      <c r="D38" s="124"/>
      <c r="E38" s="124"/>
      <c r="F38" s="124"/>
      <c r="G38" s="604" t="s">
        <v>122</v>
      </c>
    </row>
    <row r="39" spans="2:7" ht="12.95" customHeight="1" x14ac:dyDescent="0.2">
      <c r="B39" s="214"/>
      <c r="C39" s="214" t="s">
        <v>23</v>
      </c>
      <c r="D39" s="215"/>
      <c r="E39" s="215"/>
      <c r="F39" s="215"/>
      <c r="G39" s="605" t="s">
        <v>1469</v>
      </c>
    </row>
    <row r="40" spans="2:7" ht="12.95" customHeight="1" x14ac:dyDescent="0.2">
      <c r="B40" s="214"/>
      <c r="C40" s="214"/>
      <c r="D40" s="58" t="s">
        <v>89</v>
      </c>
      <c r="E40" s="69"/>
      <c r="F40" s="69"/>
      <c r="G40" s="601" t="s">
        <v>94</v>
      </c>
    </row>
    <row r="41" spans="2:7" ht="12.95" customHeight="1" x14ac:dyDescent="0.2">
      <c r="B41" s="214"/>
      <c r="C41" s="214"/>
      <c r="D41" s="130" t="s">
        <v>9</v>
      </c>
      <c r="E41" s="215"/>
      <c r="F41" s="215"/>
      <c r="G41" s="606" t="s">
        <v>1470</v>
      </c>
    </row>
    <row r="42" spans="2:7" ht="12.95" customHeight="1" x14ac:dyDescent="0.2">
      <c r="B42" s="214"/>
      <c r="C42" s="214"/>
      <c r="D42" s="130"/>
      <c r="E42" s="215" t="s">
        <v>110</v>
      </c>
      <c r="F42" s="59" t="s">
        <v>24</v>
      </c>
      <c r="G42" s="606" t="s">
        <v>1471</v>
      </c>
    </row>
    <row r="43" spans="2:7" ht="12.95" customHeight="1" x14ac:dyDescent="0.2">
      <c r="B43" s="214"/>
      <c r="C43" s="214"/>
      <c r="D43" s="130"/>
      <c r="E43" s="58" t="s">
        <v>111</v>
      </c>
      <c r="F43" s="59" t="s">
        <v>24</v>
      </c>
      <c r="G43" s="606" t="s">
        <v>1736</v>
      </c>
    </row>
    <row r="44" spans="2:7" ht="12.95" customHeight="1" x14ac:dyDescent="0.2">
      <c r="B44" s="214"/>
      <c r="C44" s="214"/>
      <c r="D44" s="130"/>
      <c r="E44" s="58" t="s">
        <v>112</v>
      </c>
      <c r="F44" s="59" t="s">
        <v>24</v>
      </c>
      <c r="G44" s="607" t="s">
        <v>188</v>
      </c>
    </row>
    <row r="45" spans="2:7" ht="14.25" customHeight="1" x14ac:dyDescent="0.2">
      <c r="B45" s="214"/>
      <c r="C45" s="214"/>
      <c r="D45" s="58" t="s">
        <v>89</v>
      </c>
      <c r="E45" s="69"/>
      <c r="F45" s="69"/>
      <c r="G45" s="601" t="s">
        <v>94</v>
      </c>
    </row>
    <row r="46" spans="2:7" s="2" customFormat="1" ht="12.95" customHeight="1" x14ac:dyDescent="0.2">
      <c r="B46" s="214"/>
      <c r="C46" s="214"/>
      <c r="D46" s="55">
        <v>9</v>
      </c>
      <c r="E46" s="69"/>
      <c r="F46" s="69"/>
      <c r="G46" s="606" t="s">
        <v>1737</v>
      </c>
    </row>
    <row r="47" spans="2:7" s="2" customFormat="1" ht="12.95" customHeight="1" x14ac:dyDescent="0.2">
      <c r="B47" s="214"/>
      <c r="C47" s="214"/>
      <c r="D47" s="55"/>
      <c r="E47" s="69" t="s">
        <v>110</v>
      </c>
      <c r="F47" s="59" t="s">
        <v>24</v>
      </c>
      <c r="G47" s="606" t="s">
        <v>1724</v>
      </c>
    </row>
    <row r="48" spans="2:7" s="2" customFormat="1" ht="12.95" customHeight="1" x14ac:dyDescent="0.2">
      <c r="B48" s="214"/>
      <c r="C48" s="214"/>
      <c r="D48" s="55"/>
      <c r="E48" s="69" t="s">
        <v>111</v>
      </c>
      <c r="F48" s="59" t="s">
        <v>24</v>
      </c>
      <c r="G48" s="606" t="s">
        <v>1725</v>
      </c>
    </row>
    <row r="49" spans="2:7" s="2" customFormat="1" ht="12.95" customHeight="1" x14ac:dyDescent="0.2">
      <c r="B49" s="214"/>
      <c r="C49" s="214"/>
      <c r="D49" s="55"/>
      <c r="E49" s="69" t="s">
        <v>112</v>
      </c>
      <c r="F49" s="59" t="s">
        <v>24</v>
      </c>
      <c r="G49" s="606" t="s">
        <v>188</v>
      </c>
    </row>
    <row r="50" spans="2:7" s="2" customFormat="1" ht="12.95" customHeight="1" x14ac:dyDescent="0.2">
      <c r="B50" s="214"/>
      <c r="C50" s="214"/>
      <c r="D50" s="725">
        <v>10</v>
      </c>
      <c r="E50" s="69"/>
      <c r="F50" s="69"/>
      <c r="G50" s="606" t="s">
        <v>1641</v>
      </c>
    </row>
    <row r="51" spans="2:7" s="2" customFormat="1" ht="12.95" customHeight="1" x14ac:dyDescent="0.2">
      <c r="B51" s="214"/>
      <c r="C51" s="214"/>
      <c r="D51" s="55"/>
      <c r="E51" s="69" t="s">
        <v>110</v>
      </c>
      <c r="F51" s="59" t="s">
        <v>24</v>
      </c>
      <c r="G51" s="606" t="s">
        <v>1726</v>
      </c>
    </row>
    <row r="52" spans="2:7" s="2" customFormat="1" ht="12.95" customHeight="1" x14ac:dyDescent="0.2">
      <c r="B52" s="214"/>
      <c r="C52" s="214"/>
      <c r="D52" s="58"/>
      <c r="E52" s="69" t="s">
        <v>111</v>
      </c>
      <c r="F52" s="59" t="s">
        <v>24</v>
      </c>
      <c r="G52" s="606" t="s">
        <v>188</v>
      </c>
    </row>
    <row r="53" spans="2:7" ht="12.95" customHeight="1" x14ac:dyDescent="0.2">
      <c r="B53" s="214"/>
      <c r="C53" s="214"/>
      <c r="D53" s="58"/>
      <c r="E53" s="69"/>
      <c r="F53" s="69"/>
      <c r="G53" s="601"/>
    </row>
    <row r="54" spans="2:7" ht="12.95" customHeight="1" x14ac:dyDescent="0.2">
      <c r="B54" s="58"/>
      <c r="C54" s="59" t="s">
        <v>18</v>
      </c>
      <c r="D54" s="58"/>
      <c r="E54" s="58"/>
      <c r="F54" s="58"/>
      <c r="G54" s="598" t="s">
        <v>1489</v>
      </c>
    </row>
    <row r="55" spans="2:7" ht="12.95" customHeight="1" x14ac:dyDescent="0.2">
      <c r="B55" s="58"/>
      <c r="C55" s="59"/>
      <c r="D55" s="130" t="s">
        <v>23</v>
      </c>
      <c r="E55" s="69"/>
      <c r="F55" s="69"/>
      <c r="G55" s="606" t="s">
        <v>1488</v>
      </c>
    </row>
    <row r="56" spans="2:7" ht="12.95" customHeight="1" x14ac:dyDescent="0.2">
      <c r="B56" s="58"/>
      <c r="C56" s="59"/>
      <c r="D56" s="58"/>
      <c r="E56" s="58" t="s">
        <v>110</v>
      </c>
      <c r="F56" s="59" t="s">
        <v>24</v>
      </c>
      <c r="G56" s="600" t="s">
        <v>1472</v>
      </c>
    </row>
    <row r="57" spans="2:7" ht="12.95" customHeight="1" x14ac:dyDescent="0.2">
      <c r="B57" s="58"/>
      <c r="C57" s="59"/>
      <c r="D57" s="58" t="s">
        <v>89</v>
      </c>
      <c r="E57" s="69"/>
      <c r="F57" s="69"/>
      <c r="G57" s="601" t="s">
        <v>94</v>
      </c>
    </row>
    <row r="58" spans="2:7" ht="12.95" customHeight="1" x14ac:dyDescent="0.2">
      <c r="B58" s="55"/>
      <c r="C58" s="55"/>
      <c r="D58" s="130" t="s">
        <v>22</v>
      </c>
      <c r="E58" s="58"/>
      <c r="F58" s="58"/>
      <c r="G58" s="606" t="s">
        <v>1738</v>
      </c>
    </row>
    <row r="59" spans="2:7" ht="12.95" customHeight="1" x14ac:dyDescent="0.2">
      <c r="B59" s="55"/>
      <c r="C59" s="55"/>
      <c r="D59" s="58"/>
      <c r="E59" s="58" t="s">
        <v>110</v>
      </c>
      <c r="F59" s="59" t="s">
        <v>24</v>
      </c>
      <c r="G59" s="607" t="s">
        <v>1739</v>
      </c>
    </row>
    <row r="60" spans="2:7" ht="12.95" customHeight="1" x14ac:dyDescent="0.2">
      <c r="B60" s="55"/>
      <c r="C60" s="55"/>
      <c r="D60" s="58"/>
      <c r="E60" s="58" t="s">
        <v>111</v>
      </c>
      <c r="F60" s="59" t="s">
        <v>24</v>
      </c>
      <c r="G60" s="600" t="s">
        <v>1473</v>
      </c>
    </row>
    <row r="61" spans="2:7" ht="12.95" customHeight="1" x14ac:dyDescent="0.2">
      <c r="B61" s="55"/>
      <c r="C61" s="55"/>
      <c r="D61" s="58"/>
      <c r="E61" s="58" t="s">
        <v>112</v>
      </c>
      <c r="F61" s="59" t="s">
        <v>24</v>
      </c>
      <c r="G61" s="607" t="s">
        <v>188</v>
      </c>
    </row>
    <row r="62" spans="2:7" ht="12.95" customHeight="1" x14ac:dyDescent="0.2">
      <c r="B62" s="55"/>
      <c r="C62" s="55"/>
      <c r="D62" s="130" t="s">
        <v>11</v>
      </c>
      <c r="E62" s="131"/>
      <c r="F62" s="131"/>
      <c r="G62" s="600" t="s">
        <v>288</v>
      </c>
    </row>
    <row r="63" spans="2:7" ht="12.95" customHeight="1" x14ac:dyDescent="0.2">
      <c r="B63" s="55"/>
      <c r="C63" s="55"/>
      <c r="D63" s="131"/>
      <c r="E63" s="58" t="s">
        <v>110</v>
      </c>
      <c r="F63" s="59" t="s">
        <v>24</v>
      </c>
      <c r="G63" s="600" t="s">
        <v>197</v>
      </c>
    </row>
    <row r="64" spans="2:7" ht="12.95" customHeight="1" x14ac:dyDescent="0.2">
      <c r="B64" s="55"/>
      <c r="C64" s="55"/>
      <c r="D64" s="131"/>
      <c r="E64" s="58" t="s">
        <v>111</v>
      </c>
      <c r="F64" s="59" t="s">
        <v>24</v>
      </c>
      <c r="G64" s="600" t="s">
        <v>198</v>
      </c>
    </row>
    <row r="65" spans="2:7" ht="12.95" customHeight="1" x14ac:dyDescent="0.2">
      <c r="B65" s="55"/>
      <c r="C65" s="55"/>
      <c r="D65" s="131"/>
      <c r="E65" s="58" t="s">
        <v>112</v>
      </c>
      <c r="F65" s="59" t="s">
        <v>24</v>
      </c>
      <c r="G65" s="600" t="s">
        <v>199</v>
      </c>
    </row>
    <row r="66" spans="2:7" ht="12.95" customHeight="1" x14ac:dyDescent="0.2">
      <c r="B66" s="55"/>
      <c r="C66" s="55"/>
      <c r="D66" s="60" t="s">
        <v>21</v>
      </c>
      <c r="E66" s="66"/>
      <c r="F66" s="66"/>
      <c r="G66" s="600" t="s">
        <v>287</v>
      </c>
    </row>
    <row r="67" spans="2:7" ht="12.95" customHeight="1" x14ac:dyDescent="0.2">
      <c r="B67" s="55"/>
      <c r="C67" s="55"/>
      <c r="D67" s="60"/>
      <c r="E67" s="58" t="s">
        <v>110</v>
      </c>
      <c r="F67" s="59" t="s">
        <v>24</v>
      </c>
      <c r="G67" s="600" t="s">
        <v>123</v>
      </c>
    </row>
    <row r="68" spans="2:7" ht="12.95" customHeight="1" x14ac:dyDescent="0.2">
      <c r="B68" s="55"/>
      <c r="C68" s="55"/>
      <c r="D68" s="60"/>
      <c r="E68" s="58" t="s">
        <v>111</v>
      </c>
      <c r="F68" s="59" t="s">
        <v>24</v>
      </c>
      <c r="G68" s="600" t="s">
        <v>124</v>
      </c>
    </row>
    <row r="69" spans="2:7" ht="12.95" customHeight="1" x14ac:dyDescent="0.2">
      <c r="B69" s="55"/>
      <c r="C69" s="55"/>
      <c r="D69" s="60"/>
      <c r="E69" s="58" t="s">
        <v>112</v>
      </c>
      <c r="F69" s="59" t="s">
        <v>24</v>
      </c>
      <c r="G69" s="600" t="s">
        <v>125</v>
      </c>
    </row>
    <row r="70" spans="2:7" ht="12.95" customHeight="1" x14ac:dyDescent="0.2">
      <c r="B70" s="55"/>
      <c r="C70" s="55"/>
      <c r="D70" s="60"/>
      <c r="E70" s="58" t="s">
        <v>113</v>
      </c>
      <c r="F70" s="59" t="s">
        <v>24</v>
      </c>
      <c r="G70" s="600" t="s">
        <v>126</v>
      </c>
    </row>
    <row r="71" spans="2:7" ht="12.95" customHeight="1" x14ac:dyDescent="0.2">
      <c r="B71" s="55"/>
      <c r="C71" s="55"/>
      <c r="D71" s="60"/>
      <c r="E71" s="58" t="s">
        <v>127</v>
      </c>
      <c r="F71" s="59" t="s">
        <v>24</v>
      </c>
      <c r="G71" s="600" t="s">
        <v>128</v>
      </c>
    </row>
    <row r="72" spans="2:7" ht="12.95" customHeight="1" x14ac:dyDescent="0.2">
      <c r="B72" s="55"/>
      <c r="C72" s="55"/>
      <c r="D72" s="60"/>
      <c r="E72" s="58" t="s">
        <v>129</v>
      </c>
      <c r="F72" s="59" t="s">
        <v>24</v>
      </c>
      <c r="G72" s="600" t="s">
        <v>130</v>
      </c>
    </row>
    <row r="73" spans="2:7" ht="12.95" customHeight="1" x14ac:dyDescent="0.2">
      <c r="B73" s="55"/>
      <c r="C73" s="55"/>
      <c r="D73" s="178">
        <v>12</v>
      </c>
      <c r="E73" s="63"/>
      <c r="F73" s="64"/>
      <c r="G73" s="600" t="s">
        <v>1487</v>
      </c>
    </row>
    <row r="74" spans="2:7" ht="12.95" customHeight="1" x14ac:dyDescent="0.2">
      <c r="B74" s="55"/>
      <c r="C74" s="55"/>
      <c r="D74" s="60"/>
      <c r="E74" s="58" t="s">
        <v>110</v>
      </c>
      <c r="F74" s="59" t="s">
        <v>24</v>
      </c>
      <c r="G74" s="600" t="s">
        <v>289</v>
      </c>
    </row>
    <row r="75" spans="2:7" ht="12.95" customHeight="1" x14ac:dyDescent="0.2">
      <c r="B75" s="55"/>
      <c r="C75" s="55"/>
      <c r="D75" s="60"/>
      <c r="E75" s="58" t="s">
        <v>111</v>
      </c>
      <c r="F75" s="59" t="s">
        <v>24</v>
      </c>
      <c r="G75" s="600" t="s">
        <v>290</v>
      </c>
    </row>
    <row r="76" spans="2:7" ht="12.75" customHeight="1" x14ac:dyDescent="0.2">
      <c r="B76" s="55"/>
      <c r="C76" s="55"/>
      <c r="D76" s="60" t="s">
        <v>71</v>
      </c>
      <c r="E76" s="60"/>
      <c r="F76" s="60"/>
      <c r="G76" s="600" t="s">
        <v>701</v>
      </c>
    </row>
    <row r="77" spans="2:7" x14ac:dyDescent="0.2">
      <c r="B77" s="55"/>
      <c r="C77" s="55"/>
      <c r="D77" s="60"/>
      <c r="E77" s="58" t="s">
        <v>110</v>
      </c>
      <c r="F77" s="59" t="s">
        <v>24</v>
      </c>
      <c r="G77" s="600" t="s">
        <v>200</v>
      </c>
    </row>
    <row r="78" spans="2:7" x14ac:dyDescent="0.2">
      <c r="B78" s="55"/>
      <c r="C78" s="55"/>
      <c r="D78" s="60"/>
      <c r="E78" s="59" t="s">
        <v>111</v>
      </c>
      <c r="F78" s="59" t="s">
        <v>24</v>
      </c>
      <c r="G78" s="600" t="s">
        <v>1474</v>
      </c>
    </row>
    <row r="79" spans="2:7" x14ac:dyDescent="0.2">
      <c r="B79" s="55"/>
      <c r="C79" s="55"/>
      <c r="D79" s="60"/>
      <c r="E79" s="59" t="s">
        <v>112</v>
      </c>
      <c r="F79" s="59" t="s">
        <v>24</v>
      </c>
      <c r="G79" s="600" t="s">
        <v>1740</v>
      </c>
    </row>
    <row r="80" spans="2:7" x14ac:dyDescent="0.2">
      <c r="B80" s="55"/>
      <c r="C80" s="55"/>
      <c r="D80" s="60"/>
      <c r="E80" s="59" t="s">
        <v>113</v>
      </c>
      <c r="F80" s="59" t="s">
        <v>24</v>
      </c>
      <c r="G80" s="600" t="s">
        <v>199</v>
      </c>
    </row>
    <row r="81" spans="2:10" x14ac:dyDescent="0.2">
      <c r="B81" s="55"/>
      <c r="C81" s="55"/>
      <c r="D81" s="60" t="s">
        <v>69</v>
      </c>
      <c r="E81" s="60"/>
      <c r="F81" s="60"/>
      <c r="G81" s="600" t="s">
        <v>201</v>
      </c>
    </row>
    <row r="82" spans="2:10" x14ac:dyDescent="0.2">
      <c r="B82" s="55"/>
      <c r="C82" s="55"/>
      <c r="D82" s="60"/>
      <c r="E82" s="58" t="s">
        <v>110</v>
      </c>
      <c r="F82" s="59" t="s">
        <v>24</v>
      </c>
      <c r="G82" s="600" t="s">
        <v>202</v>
      </c>
    </row>
    <row r="83" spans="2:10" x14ac:dyDescent="0.2">
      <c r="B83" s="55"/>
      <c r="C83" s="55"/>
      <c r="D83" s="60"/>
      <c r="E83" s="58" t="s">
        <v>111</v>
      </c>
      <c r="F83" s="59" t="s">
        <v>24</v>
      </c>
      <c r="G83" s="600" t="s">
        <v>203</v>
      </c>
    </row>
    <row r="84" spans="2:10" s="2" customFormat="1" x14ac:dyDescent="0.2">
      <c r="B84" s="55"/>
      <c r="C84" s="55"/>
      <c r="D84" s="726">
        <v>17</v>
      </c>
      <c r="E84" s="58"/>
      <c r="F84" s="59"/>
      <c r="G84" s="600" t="s">
        <v>1741</v>
      </c>
    </row>
    <row r="85" spans="2:10" s="2" customFormat="1" x14ac:dyDescent="0.2">
      <c r="B85" s="55"/>
      <c r="C85" s="55"/>
      <c r="D85" s="60"/>
      <c r="E85" s="58" t="s">
        <v>110</v>
      </c>
      <c r="F85" s="59" t="s">
        <v>24</v>
      </c>
      <c r="G85" s="607" t="s">
        <v>1704</v>
      </c>
    </row>
    <row r="86" spans="2:10" s="2" customFormat="1" x14ac:dyDescent="0.2">
      <c r="B86" s="55"/>
      <c r="C86" s="55"/>
      <c r="D86" s="60"/>
      <c r="E86" s="58" t="s">
        <v>111</v>
      </c>
      <c r="F86" s="59" t="s">
        <v>24</v>
      </c>
      <c r="G86" s="607" t="s">
        <v>1705</v>
      </c>
    </row>
    <row r="87" spans="2:10" s="2" customFormat="1" x14ac:dyDescent="0.2">
      <c r="B87" s="55"/>
      <c r="C87" s="55"/>
      <c r="D87" s="60"/>
      <c r="E87" s="58" t="s">
        <v>111</v>
      </c>
      <c r="F87" s="59" t="s">
        <v>110</v>
      </c>
      <c r="G87" s="607" t="s">
        <v>1706</v>
      </c>
    </row>
    <row r="88" spans="2:10" s="2" customFormat="1" x14ac:dyDescent="0.2">
      <c r="B88" s="55"/>
      <c r="C88" s="55"/>
      <c r="D88" s="60"/>
      <c r="E88" s="58" t="s">
        <v>111</v>
      </c>
      <c r="F88" s="59" t="s">
        <v>111</v>
      </c>
      <c r="G88" s="607" t="s">
        <v>1707</v>
      </c>
    </row>
    <row r="89" spans="2:10" s="2" customFormat="1" x14ac:dyDescent="0.2">
      <c r="B89" s="55"/>
      <c r="C89" s="55"/>
      <c r="D89" s="60"/>
      <c r="E89" s="58" t="s">
        <v>112</v>
      </c>
      <c r="F89" s="59" t="s">
        <v>24</v>
      </c>
      <c r="G89" s="607" t="s">
        <v>1708</v>
      </c>
    </row>
    <row r="90" spans="2:10" s="2" customFormat="1" x14ac:dyDescent="0.2">
      <c r="B90" s="55"/>
      <c r="C90" s="55"/>
      <c r="D90" s="60"/>
      <c r="E90" s="58"/>
      <c r="F90" s="59"/>
      <c r="G90" s="600"/>
    </row>
    <row r="91" spans="2:10" x14ac:dyDescent="0.2">
      <c r="B91" s="55"/>
      <c r="C91" s="55"/>
      <c r="D91" s="60" t="s">
        <v>8</v>
      </c>
      <c r="E91" s="60"/>
      <c r="F91" s="60"/>
      <c r="G91" s="600" t="s">
        <v>204</v>
      </c>
    </row>
    <row r="92" spans="2:10" x14ac:dyDescent="0.2">
      <c r="B92" s="55"/>
      <c r="C92" s="55"/>
      <c r="D92" s="60"/>
      <c r="E92" s="58" t="s">
        <v>110</v>
      </c>
      <c r="F92" s="59" t="s">
        <v>24</v>
      </c>
      <c r="G92" s="600" t="s">
        <v>205</v>
      </c>
    </row>
    <row r="93" spans="2:10" ht="12.75" customHeight="1" x14ac:dyDescent="0.2">
      <c r="B93" s="55"/>
      <c r="C93" s="55"/>
      <c r="D93" s="60"/>
      <c r="E93" s="58" t="s">
        <v>110</v>
      </c>
      <c r="F93" s="59" t="s">
        <v>110</v>
      </c>
      <c r="G93" s="607" t="s">
        <v>1475</v>
      </c>
    </row>
    <row r="94" spans="2:10" ht="12.75" customHeight="1" x14ac:dyDescent="0.2">
      <c r="B94" s="55"/>
      <c r="C94" s="55"/>
      <c r="D94" s="60"/>
      <c r="E94" s="58" t="s">
        <v>110</v>
      </c>
      <c r="F94" s="59" t="s">
        <v>111</v>
      </c>
      <c r="G94" s="607" t="s">
        <v>161</v>
      </c>
    </row>
    <row r="95" spans="2:10" ht="12.75" customHeight="1" x14ac:dyDescent="0.25">
      <c r="B95" s="55"/>
      <c r="C95" s="55"/>
      <c r="D95" s="60"/>
      <c r="E95" s="58" t="s">
        <v>111</v>
      </c>
      <c r="F95" s="59" t="s">
        <v>24</v>
      </c>
      <c r="G95" s="600" t="s">
        <v>206</v>
      </c>
      <c r="H95"/>
      <c r="I95"/>
      <c r="J95"/>
    </row>
    <row r="96" spans="2:10" ht="12.75" customHeight="1" x14ac:dyDescent="0.25">
      <c r="B96" s="55"/>
      <c r="C96" s="55"/>
      <c r="D96" s="60"/>
      <c r="E96" s="58" t="s">
        <v>112</v>
      </c>
      <c r="F96" s="59" t="s">
        <v>24</v>
      </c>
      <c r="G96" s="600" t="s">
        <v>199</v>
      </c>
      <c r="H96"/>
      <c r="I96"/>
      <c r="J96"/>
    </row>
    <row r="97" spans="2:10" ht="12.75" customHeight="1" x14ac:dyDescent="0.25">
      <c r="B97" s="55"/>
      <c r="C97" s="55"/>
      <c r="D97" s="60" t="s">
        <v>7</v>
      </c>
      <c r="E97" s="60"/>
      <c r="F97" s="60"/>
      <c r="G97" s="600" t="s">
        <v>207</v>
      </c>
      <c r="H97"/>
      <c r="I97"/>
      <c r="J97"/>
    </row>
    <row r="98" spans="2:10" ht="12.75" customHeight="1" x14ac:dyDescent="0.25">
      <c r="B98" s="55"/>
      <c r="C98" s="55"/>
      <c r="D98" s="60"/>
      <c r="E98" s="59" t="s">
        <v>110</v>
      </c>
      <c r="F98" s="59" t="s">
        <v>24</v>
      </c>
      <c r="G98" s="600" t="s">
        <v>208</v>
      </c>
      <c r="H98"/>
      <c r="I98"/>
      <c r="J98"/>
    </row>
    <row r="99" spans="2:10" ht="12.75" customHeight="1" x14ac:dyDescent="0.25">
      <c r="B99" s="55"/>
      <c r="C99" s="55"/>
      <c r="D99" s="60"/>
      <c r="E99" s="59" t="s">
        <v>110</v>
      </c>
      <c r="F99" s="59" t="s">
        <v>110</v>
      </c>
      <c r="G99" s="607" t="s">
        <v>1476</v>
      </c>
      <c r="H99"/>
      <c r="I99"/>
      <c r="J99"/>
    </row>
    <row r="100" spans="2:10" ht="12.75" customHeight="1" x14ac:dyDescent="0.25">
      <c r="B100" s="55"/>
      <c r="C100" s="55"/>
      <c r="D100" s="60"/>
      <c r="E100" s="59" t="s">
        <v>110</v>
      </c>
      <c r="F100" s="59" t="s">
        <v>111</v>
      </c>
      <c r="G100" s="608" t="s">
        <v>1477</v>
      </c>
      <c r="H100"/>
      <c r="I100"/>
      <c r="J100"/>
    </row>
    <row r="101" spans="2:10" ht="12.75" customHeight="1" x14ac:dyDescent="0.25">
      <c r="B101" s="55"/>
      <c r="C101" s="55"/>
      <c r="D101" s="60"/>
      <c r="E101" s="59" t="s">
        <v>110</v>
      </c>
      <c r="F101" s="59" t="s">
        <v>112</v>
      </c>
      <c r="G101" s="608" t="s">
        <v>188</v>
      </c>
      <c r="H101"/>
      <c r="I101"/>
      <c r="J101"/>
    </row>
    <row r="102" spans="2:10" ht="12.75" customHeight="1" x14ac:dyDescent="0.25">
      <c r="B102" s="55"/>
      <c r="C102" s="55"/>
      <c r="D102" s="60"/>
      <c r="E102" s="58" t="s">
        <v>111</v>
      </c>
      <c r="F102" s="59" t="s">
        <v>24</v>
      </c>
      <c r="G102" s="606" t="s">
        <v>910</v>
      </c>
      <c r="H102"/>
      <c r="I102"/>
      <c r="J102"/>
    </row>
    <row r="103" spans="2:10" ht="12.75" customHeight="1" x14ac:dyDescent="0.25">
      <c r="B103" s="55"/>
      <c r="C103" s="55"/>
      <c r="D103" s="60"/>
      <c r="E103" s="58" t="s">
        <v>112</v>
      </c>
      <c r="F103" s="59" t="s">
        <v>24</v>
      </c>
      <c r="G103" s="606" t="s">
        <v>1478</v>
      </c>
      <c r="H103"/>
      <c r="I103"/>
      <c r="J103"/>
    </row>
    <row r="104" spans="2:10" ht="12.75" customHeight="1" x14ac:dyDescent="0.25">
      <c r="B104" s="55"/>
      <c r="C104" s="55"/>
      <c r="D104" s="60"/>
      <c r="E104" s="58" t="s">
        <v>113</v>
      </c>
      <c r="F104" s="59" t="s">
        <v>24</v>
      </c>
      <c r="G104" s="606" t="s">
        <v>1479</v>
      </c>
      <c r="H104"/>
      <c r="I104"/>
      <c r="J104"/>
    </row>
    <row r="105" spans="2:10" ht="12.75" customHeight="1" x14ac:dyDescent="0.25">
      <c r="B105" s="55"/>
      <c r="C105" s="55"/>
      <c r="D105" s="60"/>
      <c r="E105" s="58" t="s">
        <v>127</v>
      </c>
      <c r="F105" s="59" t="s">
        <v>24</v>
      </c>
      <c r="G105" s="600" t="s">
        <v>199</v>
      </c>
      <c r="H105"/>
      <c r="I105"/>
      <c r="J105"/>
    </row>
    <row r="106" spans="2:10" ht="12.75" customHeight="1" x14ac:dyDescent="0.25">
      <c r="B106" s="54"/>
      <c r="C106" s="54"/>
      <c r="D106" s="65" t="s">
        <v>89</v>
      </c>
      <c r="E106" s="65"/>
      <c r="F106" s="65"/>
      <c r="G106" s="609" t="s">
        <v>94</v>
      </c>
      <c r="H106"/>
      <c r="I106"/>
      <c r="J106"/>
    </row>
    <row r="107" spans="2:10" s="2" customFormat="1" ht="12.75" customHeight="1" x14ac:dyDescent="0.25">
      <c r="B107" s="55"/>
      <c r="C107" s="55"/>
      <c r="D107" s="178">
        <v>22</v>
      </c>
      <c r="E107" s="58"/>
      <c r="F107" s="58"/>
      <c r="G107" s="606" t="s">
        <v>1731</v>
      </c>
      <c r="H107" s="211"/>
      <c r="I107" s="211"/>
      <c r="J107" s="211"/>
    </row>
    <row r="108" spans="2:10" s="2" customFormat="1" ht="12.75" customHeight="1" x14ac:dyDescent="0.25">
      <c r="B108" s="55"/>
      <c r="C108" s="55"/>
      <c r="D108" s="178"/>
      <c r="E108" s="58" t="s">
        <v>110</v>
      </c>
      <c r="F108" s="58" t="s">
        <v>24</v>
      </c>
      <c r="G108" s="607" t="s">
        <v>1727</v>
      </c>
      <c r="H108" s="211"/>
      <c r="I108" s="211"/>
      <c r="J108" s="211"/>
    </row>
    <row r="109" spans="2:10" s="2" customFormat="1" ht="12.75" customHeight="1" x14ac:dyDescent="0.25">
      <c r="B109" s="55"/>
      <c r="C109" s="55"/>
      <c r="D109" s="178"/>
      <c r="E109" s="58" t="s">
        <v>111</v>
      </c>
      <c r="F109" s="59" t="s">
        <v>24</v>
      </c>
      <c r="G109" s="607" t="s">
        <v>1728</v>
      </c>
      <c r="H109" s="211"/>
      <c r="I109" s="211"/>
      <c r="J109" s="211"/>
    </row>
    <row r="110" spans="2:10" s="2" customFormat="1" ht="12.75" customHeight="1" x14ac:dyDescent="0.25">
      <c r="B110" s="55"/>
      <c r="C110" s="55"/>
      <c r="D110" s="178"/>
      <c r="E110" s="58" t="s">
        <v>112</v>
      </c>
      <c r="F110" s="59" t="s">
        <v>24</v>
      </c>
      <c r="G110" s="607" t="s">
        <v>1729</v>
      </c>
      <c r="H110" s="211"/>
      <c r="I110" s="211"/>
      <c r="J110" s="211"/>
    </row>
    <row r="111" spans="2:10" s="2" customFormat="1" ht="12.75" customHeight="1" x14ac:dyDescent="0.25">
      <c r="B111" s="55"/>
      <c r="C111" s="55"/>
      <c r="D111" s="58"/>
      <c r="E111" s="58" t="s">
        <v>113</v>
      </c>
      <c r="F111" s="59" t="s">
        <v>24</v>
      </c>
      <c r="G111" s="607" t="s">
        <v>1730</v>
      </c>
      <c r="H111" s="211"/>
      <c r="I111" s="211"/>
      <c r="J111" s="211"/>
    </row>
    <row r="112" spans="2:10" s="2" customFormat="1" ht="12.75" customHeight="1" x14ac:dyDescent="0.25">
      <c r="B112" s="55"/>
      <c r="C112" s="55"/>
      <c r="D112" s="58"/>
      <c r="E112" s="58" t="s">
        <v>127</v>
      </c>
      <c r="F112" s="59" t="s">
        <v>24</v>
      </c>
      <c r="G112" s="607" t="s">
        <v>1642</v>
      </c>
      <c r="H112" s="211"/>
      <c r="I112" s="211"/>
      <c r="J112" s="211"/>
    </row>
    <row r="113" spans="2:10" s="2" customFormat="1" ht="12.75" customHeight="1" x14ac:dyDescent="0.25">
      <c r="B113" s="55"/>
      <c r="C113" s="55"/>
      <c r="D113" s="58"/>
      <c r="E113" s="58" t="s">
        <v>129</v>
      </c>
      <c r="F113" s="59" t="s">
        <v>24</v>
      </c>
      <c r="G113" s="607" t="s">
        <v>1643</v>
      </c>
      <c r="H113" s="211"/>
      <c r="I113" s="211"/>
      <c r="J113" s="211"/>
    </row>
    <row r="114" spans="2:10" s="2" customFormat="1" ht="12.75" customHeight="1" x14ac:dyDescent="0.25">
      <c r="B114" s="55"/>
      <c r="C114" s="55"/>
      <c r="D114" s="58"/>
      <c r="E114" s="58" t="s">
        <v>170</v>
      </c>
      <c r="F114" s="59" t="s">
        <v>24</v>
      </c>
      <c r="G114" s="607" t="s">
        <v>1644</v>
      </c>
      <c r="H114" s="211"/>
      <c r="I114" s="211"/>
      <c r="J114" s="211"/>
    </row>
    <row r="115" spans="2:10" s="2" customFormat="1" ht="12.75" customHeight="1" x14ac:dyDescent="0.25">
      <c r="B115" s="55"/>
      <c r="C115" s="55"/>
      <c r="D115" s="58"/>
      <c r="E115" s="58" t="s">
        <v>1732</v>
      </c>
      <c r="F115" s="59" t="s">
        <v>24</v>
      </c>
      <c r="G115" s="607" t="s">
        <v>188</v>
      </c>
      <c r="H115" s="211"/>
      <c r="I115" s="211"/>
      <c r="J115" s="211"/>
    </row>
    <row r="116" spans="2:10" s="2" customFormat="1" ht="12.75" customHeight="1" x14ac:dyDescent="0.25">
      <c r="B116" s="54"/>
      <c r="C116" s="54"/>
      <c r="D116" s="727">
        <v>23</v>
      </c>
      <c r="E116" s="65"/>
      <c r="F116" s="547"/>
      <c r="G116" s="728" t="s">
        <v>1645</v>
      </c>
      <c r="H116" s="211"/>
      <c r="I116" s="211"/>
      <c r="J116" s="211"/>
    </row>
    <row r="117" spans="2:10" s="2" customFormat="1" ht="12.75" customHeight="1" x14ac:dyDescent="0.25">
      <c r="B117" s="55"/>
      <c r="C117" s="55"/>
      <c r="D117" s="178"/>
      <c r="E117" s="58" t="s">
        <v>110</v>
      </c>
      <c r="F117" s="58" t="s">
        <v>24</v>
      </c>
      <c r="G117" s="607" t="s">
        <v>1646</v>
      </c>
      <c r="H117" s="211"/>
      <c r="I117" s="211"/>
      <c r="J117" s="211"/>
    </row>
    <row r="118" spans="2:10" s="2" customFormat="1" ht="12.75" customHeight="1" x14ac:dyDescent="0.25">
      <c r="B118" s="55"/>
      <c r="C118" s="55"/>
      <c r="D118" s="58"/>
      <c r="E118" s="58" t="s">
        <v>111</v>
      </c>
      <c r="F118" s="59" t="s">
        <v>24</v>
      </c>
      <c r="G118" s="762" t="s">
        <v>1785</v>
      </c>
      <c r="H118" s="211"/>
      <c r="I118" s="211"/>
      <c r="J118" s="211"/>
    </row>
    <row r="119" spans="2:10" s="2" customFormat="1" ht="12.75" customHeight="1" x14ac:dyDescent="0.25">
      <c r="B119" s="55"/>
      <c r="C119" s="55"/>
      <c r="D119" s="58"/>
      <c r="E119" s="58" t="s">
        <v>112</v>
      </c>
      <c r="F119" s="59" t="s">
        <v>24</v>
      </c>
      <c r="G119" s="763" t="s">
        <v>188</v>
      </c>
      <c r="H119" s="211"/>
      <c r="I119" s="211"/>
      <c r="J119" s="211"/>
    </row>
    <row r="120" spans="2:10" s="2" customFormat="1" ht="5.0999999999999996" customHeight="1" x14ac:dyDescent="0.25">
      <c r="B120" s="776"/>
      <c r="C120" s="776"/>
      <c r="D120" s="777"/>
      <c r="E120" s="777"/>
      <c r="F120" s="777"/>
      <c r="G120" s="778"/>
      <c r="H120" s="211"/>
      <c r="I120" s="211"/>
      <c r="J120" s="211"/>
    </row>
    <row r="121" spans="2:10" ht="5.0999999999999996" customHeight="1" x14ac:dyDescent="0.25">
      <c r="B121" s="779"/>
      <c r="C121" s="779"/>
      <c r="D121" s="779"/>
      <c r="E121" s="779"/>
      <c r="F121" s="779"/>
      <c r="G121" s="779"/>
      <c r="H121"/>
    </row>
    <row r="122" spans="2:10" s="16" customFormat="1" ht="20.100000000000001" customHeight="1" thickBot="1" x14ac:dyDescent="0.25">
      <c r="B122" s="152" t="s">
        <v>106</v>
      </c>
      <c r="C122" s="153" t="s">
        <v>105</v>
      </c>
      <c r="D122" s="153" t="s">
        <v>104</v>
      </c>
      <c r="E122" s="153" t="s">
        <v>103</v>
      </c>
      <c r="F122" s="153" t="s">
        <v>102</v>
      </c>
      <c r="G122" s="596" t="s">
        <v>101</v>
      </c>
    </row>
    <row r="123" spans="2:10" ht="15" x14ac:dyDescent="0.25">
      <c r="B123" s="125" t="s">
        <v>17</v>
      </c>
      <c r="C123" s="124"/>
      <c r="D123" s="124"/>
      <c r="E123" s="124"/>
      <c r="F123" s="124"/>
      <c r="G123" s="604" t="s">
        <v>596</v>
      </c>
      <c r="H123"/>
      <c r="I123"/>
      <c r="J123"/>
    </row>
    <row r="124" spans="2:10" x14ac:dyDescent="0.2">
      <c r="B124" s="58"/>
      <c r="C124" s="59" t="s">
        <v>11</v>
      </c>
      <c r="D124" s="58"/>
      <c r="E124" s="58"/>
      <c r="F124" s="58"/>
      <c r="G124" s="598" t="s">
        <v>728</v>
      </c>
    </row>
    <row r="125" spans="2:10" x14ac:dyDescent="0.2">
      <c r="B125" s="55"/>
      <c r="C125" s="55"/>
      <c r="D125" s="60" t="s">
        <v>18</v>
      </c>
      <c r="E125" s="60"/>
      <c r="F125" s="60"/>
      <c r="G125" s="600" t="s">
        <v>161</v>
      </c>
    </row>
    <row r="126" spans="2:10" s="17" customFormat="1" ht="14.25" customHeight="1" x14ac:dyDescent="0.2">
      <c r="B126" s="58"/>
      <c r="C126" s="58"/>
      <c r="D126" s="67"/>
      <c r="E126" s="58" t="s">
        <v>729</v>
      </c>
      <c r="F126" s="59" t="s">
        <v>24</v>
      </c>
      <c r="G126" s="606" t="s">
        <v>730</v>
      </c>
    </row>
    <row r="127" spans="2:10" x14ac:dyDescent="0.2">
      <c r="B127" s="55"/>
      <c r="C127" s="55"/>
      <c r="D127" s="58"/>
      <c r="E127" s="58" t="s">
        <v>283</v>
      </c>
      <c r="F127" s="59" t="s">
        <v>24</v>
      </c>
      <c r="G127" s="600" t="s">
        <v>731</v>
      </c>
    </row>
    <row r="128" spans="2:10" ht="13.5" thickBot="1" x14ac:dyDescent="0.25">
      <c r="B128" s="231"/>
      <c r="C128" s="231"/>
      <c r="D128" s="65" t="s">
        <v>89</v>
      </c>
      <c r="E128" s="65"/>
      <c r="F128" s="65"/>
      <c r="G128" s="609" t="s">
        <v>94</v>
      </c>
    </row>
    <row r="129" spans="2:7" x14ac:dyDescent="0.2">
      <c r="B129" s="125" t="s">
        <v>22</v>
      </c>
      <c r="C129" s="124"/>
      <c r="D129" s="124"/>
      <c r="E129" s="124"/>
      <c r="F129" s="124"/>
      <c r="G129" s="604" t="s">
        <v>100</v>
      </c>
    </row>
    <row r="130" spans="2:7" x14ac:dyDescent="0.2">
      <c r="B130" s="58"/>
      <c r="C130" s="59" t="s">
        <v>23</v>
      </c>
      <c r="D130" s="58"/>
      <c r="E130" s="58"/>
      <c r="F130" s="58"/>
      <c r="G130" s="598" t="s">
        <v>131</v>
      </c>
    </row>
    <row r="131" spans="2:7" x14ac:dyDescent="0.2">
      <c r="B131" s="55"/>
      <c r="C131" s="55"/>
      <c r="D131" s="60" t="s">
        <v>23</v>
      </c>
      <c r="E131" s="60"/>
      <c r="F131" s="60"/>
      <c r="G131" s="600" t="s">
        <v>132</v>
      </c>
    </row>
    <row r="132" spans="2:7" s="17" customFormat="1" ht="14.25" customHeight="1" x14ac:dyDescent="0.2">
      <c r="B132" s="58"/>
      <c r="C132" s="58"/>
      <c r="D132" s="67"/>
      <c r="E132" s="68" t="s">
        <v>89</v>
      </c>
      <c r="F132" s="68" t="s">
        <v>89</v>
      </c>
      <c r="G132" s="610" t="s">
        <v>133</v>
      </c>
    </row>
    <row r="133" spans="2:7" x14ac:dyDescent="0.2">
      <c r="B133" s="55"/>
      <c r="C133" s="55"/>
      <c r="D133" s="58" t="s">
        <v>89</v>
      </c>
      <c r="E133" s="69"/>
      <c r="F133" s="69"/>
      <c r="G133" s="601" t="s">
        <v>94</v>
      </c>
    </row>
    <row r="134" spans="2:7" x14ac:dyDescent="0.2">
      <c r="B134" s="58"/>
      <c r="C134" s="59" t="s">
        <v>17</v>
      </c>
      <c r="D134" s="58"/>
      <c r="E134" s="69"/>
      <c r="F134" s="69"/>
      <c r="G134" s="598" t="s">
        <v>97</v>
      </c>
    </row>
    <row r="135" spans="2:7" x14ac:dyDescent="0.2">
      <c r="B135" s="55"/>
      <c r="C135" s="55"/>
      <c r="D135" s="60" t="s">
        <v>134</v>
      </c>
      <c r="E135" s="56"/>
      <c r="F135" s="70"/>
      <c r="G135" s="598" t="s">
        <v>94</v>
      </c>
    </row>
    <row r="136" spans="2:7" s="18" customFormat="1" x14ac:dyDescent="0.2">
      <c r="B136" s="71"/>
      <c r="C136" s="71"/>
      <c r="D136" s="71"/>
      <c r="E136" s="56" t="s">
        <v>89</v>
      </c>
      <c r="F136" s="56" t="s">
        <v>89</v>
      </c>
      <c r="G136" s="611" t="s">
        <v>702</v>
      </c>
    </row>
    <row r="137" spans="2:7" x14ac:dyDescent="0.2">
      <c r="B137" s="58"/>
      <c r="C137" s="59" t="s">
        <v>22</v>
      </c>
      <c r="D137" s="58"/>
      <c r="E137" s="69"/>
      <c r="F137" s="69"/>
      <c r="G137" s="598" t="s">
        <v>135</v>
      </c>
    </row>
    <row r="138" spans="2:7" x14ac:dyDescent="0.2">
      <c r="B138" s="55"/>
      <c r="C138" s="55"/>
      <c r="D138" s="60" t="s">
        <v>23</v>
      </c>
      <c r="E138" s="132"/>
      <c r="F138" s="57"/>
      <c r="G138" s="600" t="s">
        <v>136</v>
      </c>
    </row>
    <row r="139" spans="2:7" s="18" customFormat="1" x14ac:dyDescent="0.2">
      <c r="B139" s="71"/>
      <c r="C139" s="71"/>
      <c r="D139" s="72"/>
      <c r="E139" s="56" t="s">
        <v>89</v>
      </c>
      <c r="F139" s="56" t="s">
        <v>89</v>
      </c>
      <c r="G139" s="610" t="s">
        <v>133</v>
      </c>
    </row>
    <row r="140" spans="2:7" x14ac:dyDescent="0.2">
      <c r="B140" s="55"/>
      <c r="C140" s="55"/>
      <c r="D140" s="60" t="s">
        <v>18</v>
      </c>
      <c r="E140" s="56"/>
      <c r="F140" s="57"/>
      <c r="G140" s="600" t="s">
        <v>137</v>
      </c>
    </row>
    <row r="141" spans="2:7" s="18" customFormat="1" x14ac:dyDescent="0.2">
      <c r="B141" s="73"/>
      <c r="C141" s="73"/>
      <c r="D141" s="74"/>
      <c r="E141" s="75" t="s">
        <v>89</v>
      </c>
      <c r="F141" s="75" t="s">
        <v>89</v>
      </c>
      <c r="G141" s="612" t="s">
        <v>133</v>
      </c>
    </row>
    <row r="142" spans="2:7" x14ac:dyDescent="0.2">
      <c r="B142" s="144"/>
      <c r="C142" s="144"/>
      <c r="D142" s="145"/>
      <c r="E142" s="146"/>
      <c r="F142" s="146"/>
      <c r="G142" s="147"/>
    </row>
    <row r="143" spans="2:7" s="19" customFormat="1" ht="48" customHeight="1" x14ac:dyDescent="0.2">
      <c r="B143" s="1270" t="s">
        <v>1742</v>
      </c>
      <c r="C143" s="1270"/>
      <c r="D143" s="1270"/>
      <c r="E143" s="1270"/>
      <c r="F143" s="1270"/>
      <c r="G143" s="1270"/>
    </row>
    <row r="144" spans="2:7" s="4" customFormat="1" x14ac:dyDescent="0.2">
      <c r="B144" s="148"/>
      <c r="C144" s="148"/>
      <c r="D144" s="149"/>
      <c r="E144" s="148"/>
      <c r="F144" s="150"/>
      <c r="G144" s="151"/>
    </row>
    <row r="145" spans="2:7" s="4" customFormat="1" ht="20.100000000000001" customHeight="1" thickBot="1" x14ac:dyDescent="0.25">
      <c r="B145" s="152" t="s">
        <v>106</v>
      </c>
      <c r="C145" s="153" t="s">
        <v>105</v>
      </c>
      <c r="D145" s="153" t="s">
        <v>104</v>
      </c>
      <c r="E145" s="153" t="s">
        <v>103</v>
      </c>
      <c r="F145" s="153" t="s">
        <v>102</v>
      </c>
      <c r="G145" s="596" t="s">
        <v>101</v>
      </c>
    </row>
    <row r="146" spans="2:7" x14ac:dyDescent="0.2">
      <c r="B146" s="105" t="s">
        <v>22</v>
      </c>
      <c r="C146" s="105" t="s">
        <v>11</v>
      </c>
      <c r="D146" s="106"/>
      <c r="E146" s="106"/>
      <c r="F146" s="106"/>
      <c r="G146" s="613" t="s">
        <v>138</v>
      </c>
    </row>
    <row r="147" spans="2:7" x14ac:dyDescent="0.2">
      <c r="B147" s="55"/>
      <c r="C147" s="55"/>
      <c r="D147" s="60" t="s">
        <v>23</v>
      </c>
      <c r="E147" s="63"/>
      <c r="F147" s="60"/>
      <c r="G147" s="600" t="s">
        <v>139</v>
      </c>
    </row>
    <row r="148" spans="2:7" s="18" customFormat="1" x14ac:dyDescent="0.2">
      <c r="B148" s="71"/>
      <c r="C148" s="71"/>
      <c r="D148" s="72"/>
      <c r="E148" s="56" t="s">
        <v>89</v>
      </c>
      <c r="F148" s="72"/>
      <c r="G148" s="610" t="s">
        <v>140</v>
      </c>
    </row>
    <row r="149" spans="2:7" x14ac:dyDescent="0.2">
      <c r="B149" s="55"/>
      <c r="C149" s="55"/>
      <c r="D149" s="60" t="s">
        <v>18</v>
      </c>
      <c r="E149" s="56"/>
      <c r="F149" s="60"/>
      <c r="G149" s="600" t="s">
        <v>136</v>
      </c>
    </row>
    <row r="150" spans="2:7" s="18" customFormat="1" x14ac:dyDescent="0.2">
      <c r="B150" s="71"/>
      <c r="C150" s="71"/>
      <c r="D150" s="72"/>
      <c r="E150" s="56" t="s">
        <v>89</v>
      </c>
      <c r="F150" s="72"/>
      <c r="G150" s="610" t="s">
        <v>140</v>
      </c>
    </row>
    <row r="151" spans="2:7" x14ac:dyDescent="0.2">
      <c r="B151" s="55"/>
      <c r="C151" s="55"/>
      <c r="D151" s="60" t="s">
        <v>17</v>
      </c>
      <c r="E151" s="56"/>
      <c r="F151" s="60"/>
      <c r="G151" s="600" t="s">
        <v>137</v>
      </c>
    </row>
    <row r="152" spans="2:7" s="18" customFormat="1" x14ac:dyDescent="0.2">
      <c r="B152" s="73"/>
      <c r="C152" s="73"/>
      <c r="D152" s="74"/>
      <c r="E152" s="75" t="s">
        <v>89</v>
      </c>
      <c r="F152" s="74"/>
      <c r="G152" s="612" t="s">
        <v>140</v>
      </c>
    </row>
    <row r="153" spans="2:7" ht="10.5" customHeight="1" x14ac:dyDescent="0.2">
      <c r="B153" s="31"/>
      <c r="C153" s="31"/>
      <c r="D153" s="32"/>
      <c r="E153" s="32"/>
      <c r="F153" s="32"/>
      <c r="G153" s="36"/>
    </row>
    <row r="154" spans="2:7" s="21" customFormat="1" ht="27" customHeight="1" x14ac:dyDescent="0.2">
      <c r="B154" s="1270" t="s">
        <v>276</v>
      </c>
      <c r="C154" s="1270"/>
      <c r="D154" s="1270"/>
      <c r="E154" s="1270"/>
      <c r="F154" s="1270"/>
      <c r="G154" s="1270"/>
    </row>
    <row r="155" spans="2:7" x14ac:dyDescent="0.2">
      <c r="B155" s="37"/>
      <c r="C155" s="38" t="s">
        <v>209</v>
      </c>
      <c r="D155" s="32"/>
      <c r="E155" s="39"/>
      <c r="F155" s="39"/>
      <c r="G155" s="133"/>
    </row>
    <row r="156" spans="2:7" x14ac:dyDescent="0.2">
      <c r="B156" s="37"/>
      <c r="C156" s="38" t="s">
        <v>210</v>
      </c>
      <c r="D156" s="32"/>
      <c r="E156" s="39"/>
      <c r="F156" s="39"/>
      <c r="G156" s="133"/>
    </row>
    <row r="157" spans="2:7" x14ac:dyDescent="0.2">
      <c r="B157" s="37"/>
      <c r="C157" s="38" t="s">
        <v>211</v>
      </c>
      <c r="D157" s="32"/>
      <c r="E157" s="39"/>
      <c r="F157" s="39"/>
      <c r="G157" s="133"/>
    </row>
    <row r="158" spans="2:7" x14ac:dyDescent="0.2">
      <c r="B158" s="37"/>
      <c r="C158" s="38" t="s">
        <v>212</v>
      </c>
      <c r="D158" s="32"/>
      <c r="E158" s="39"/>
      <c r="F158" s="39"/>
      <c r="G158" s="133"/>
    </row>
    <row r="159" spans="2:7" s="22" customFormat="1" ht="12" x14ac:dyDescent="0.2">
      <c r="B159" s="37"/>
      <c r="C159" s="38" t="s">
        <v>213</v>
      </c>
      <c r="D159" s="32"/>
      <c r="E159" s="39"/>
      <c r="F159" s="39"/>
      <c r="G159" s="133"/>
    </row>
    <row r="160" spans="2:7" x14ac:dyDescent="0.2">
      <c r="B160" s="37"/>
      <c r="C160" s="38"/>
      <c r="D160" s="32"/>
      <c r="E160" s="39"/>
      <c r="F160" s="39"/>
      <c r="G160" s="133"/>
    </row>
    <row r="161" spans="2:7" s="2" customFormat="1" ht="27" customHeight="1" x14ac:dyDescent="0.2">
      <c r="B161" s="1269" t="s">
        <v>1699</v>
      </c>
      <c r="C161" s="1269"/>
      <c r="D161" s="1269"/>
      <c r="E161" s="1269"/>
      <c r="F161" s="1269"/>
      <c r="G161" s="1269"/>
    </row>
    <row r="162" spans="2:7" s="729" customFormat="1" ht="12" x14ac:dyDescent="0.2">
      <c r="B162" s="38"/>
      <c r="C162" s="38" t="s">
        <v>1694</v>
      </c>
      <c r="D162" s="40"/>
      <c r="E162" s="40"/>
      <c r="F162" s="40"/>
      <c r="G162" s="40"/>
    </row>
    <row r="163" spans="2:7" s="729" customFormat="1" ht="12" x14ac:dyDescent="0.2">
      <c r="B163" s="38"/>
      <c r="C163" s="38" t="s">
        <v>1695</v>
      </c>
      <c r="D163" s="40"/>
      <c r="E163" s="40"/>
      <c r="F163" s="40"/>
      <c r="G163" s="40"/>
    </row>
    <row r="164" spans="2:7" s="729" customFormat="1" ht="12" x14ac:dyDescent="0.2">
      <c r="B164" s="38"/>
      <c r="C164" s="38" t="s">
        <v>1696</v>
      </c>
      <c r="D164" s="40"/>
      <c r="E164" s="40"/>
      <c r="F164" s="40"/>
      <c r="G164" s="40"/>
    </row>
    <row r="165" spans="2:7" s="729" customFormat="1" ht="12" x14ac:dyDescent="0.2">
      <c r="B165" s="38"/>
      <c r="C165" s="38" t="s">
        <v>1697</v>
      </c>
      <c r="D165" s="40"/>
      <c r="E165" s="40"/>
      <c r="F165" s="40"/>
      <c r="G165" s="40"/>
    </row>
    <row r="166" spans="2:7" s="729" customFormat="1" ht="12" x14ac:dyDescent="0.2">
      <c r="B166" s="38"/>
      <c r="C166" s="38" t="s">
        <v>1698</v>
      </c>
      <c r="D166" s="40"/>
      <c r="E166" s="40"/>
      <c r="F166" s="40"/>
      <c r="G166" s="40"/>
    </row>
    <row r="167" spans="2:7" x14ac:dyDescent="0.2">
      <c r="B167" s="37"/>
      <c r="C167" s="38"/>
      <c r="D167" s="32"/>
      <c r="E167" s="39"/>
      <c r="F167" s="39"/>
      <c r="G167" s="133"/>
    </row>
    <row r="168" spans="2:7" ht="27" customHeight="1" x14ac:dyDescent="0.2">
      <c r="B168" s="1270" t="s">
        <v>1686</v>
      </c>
      <c r="C168" s="1270"/>
      <c r="D168" s="1270"/>
      <c r="E168" s="1270"/>
      <c r="F168" s="1270"/>
      <c r="G168" s="1270"/>
    </row>
    <row r="169" spans="2:7" ht="10.5" customHeight="1" x14ac:dyDescent="0.2">
      <c r="B169" s="31"/>
      <c r="C169" s="31"/>
      <c r="D169" s="32"/>
      <c r="E169" s="32"/>
      <c r="F169" s="32"/>
      <c r="G169" s="36"/>
    </row>
    <row r="170" spans="2:7" ht="20.100000000000001" customHeight="1" thickBot="1" x14ac:dyDescent="0.25">
      <c r="B170" s="152" t="s">
        <v>106</v>
      </c>
      <c r="C170" s="153" t="s">
        <v>105</v>
      </c>
      <c r="D170" s="153" t="s">
        <v>104</v>
      </c>
      <c r="E170" s="153" t="s">
        <v>103</v>
      </c>
      <c r="F170" s="153" t="s">
        <v>102</v>
      </c>
      <c r="G170" s="596" t="s">
        <v>101</v>
      </c>
    </row>
    <row r="171" spans="2:7" s="2" customFormat="1" ht="12.75" customHeight="1" x14ac:dyDescent="0.2">
      <c r="B171" s="105" t="s">
        <v>22</v>
      </c>
      <c r="C171" s="105">
        <v>6</v>
      </c>
      <c r="D171" s="105" t="s">
        <v>24</v>
      </c>
      <c r="E171" s="106"/>
      <c r="F171" s="106"/>
      <c r="G171" s="613" t="s">
        <v>1018</v>
      </c>
    </row>
    <row r="172" spans="2:7" s="2" customFormat="1" ht="12.75" customHeight="1" x14ac:dyDescent="0.2">
      <c r="B172" s="71"/>
      <c r="C172" s="71"/>
      <c r="D172" s="72"/>
      <c r="E172" s="69" t="s">
        <v>111</v>
      </c>
      <c r="F172" s="183"/>
      <c r="G172" s="600" t="s">
        <v>1687</v>
      </c>
    </row>
    <row r="173" spans="2:7" s="2" customFormat="1" ht="12.75" customHeight="1" x14ac:dyDescent="0.2">
      <c r="B173" s="71"/>
      <c r="C173" s="71"/>
      <c r="D173" s="72"/>
      <c r="E173" s="69"/>
      <c r="F173" s="183" t="s">
        <v>1700</v>
      </c>
      <c r="G173" s="607" t="s">
        <v>1701</v>
      </c>
    </row>
    <row r="174" spans="2:7" s="2" customFormat="1" ht="12.75" customHeight="1" x14ac:dyDescent="0.2">
      <c r="B174" s="71"/>
      <c r="C174" s="71"/>
      <c r="D174" s="72"/>
      <c r="E174" s="69"/>
      <c r="F174" s="183" t="s">
        <v>190</v>
      </c>
      <c r="G174" s="607" t="s">
        <v>1662</v>
      </c>
    </row>
    <row r="175" spans="2:7" s="2" customFormat="1" ht="12.75" customHeight="1" x14ac:dyDescent="0.2">
      <c r="B175" s="71"/>
      <c r="C175" s="71"/>
      <c r="D175" s="72"/>
      <c r="E175" s="69"/>
      <c r="F175" s="183" t="s">
        <v>283</v>
      </c>
      <c r="G175" s="607" t="s">
        <v>1663</v>
      </c>
    </row>
    <row r="176" spans="2:7" s="2" customFormat="1" ht="12.75" customHeight="1" x14ac:dyDescent="0.2">
      <c r="B176" s="71"/>
      <c r="C176" s="71"/>
      <c r="D176" s="72"/>
      <c r="E176" s="69" t="s">
        <v>112</v>
      </c>
      <c r="F176" s="183"/>
      <c r="G176" s="600" t="s">
        <v>1688</v>
      </c>
    </row>
    <row r="177" spans="2:7" s="2" customFormat="1" ht="12.75" customHeight="1" x14ac:dyDescent="0.2">
      <c r="B177" s="71"/>
      <c r="C177" s="71"/>
      <c r="D177" s="72"/>
      <c r="E177" s="69"/>
      <c r="F177" s="183" t="s">
        <v>190</v>
      </c>
      <c r="G177" s="607" t="s">
        <v>1662</v>
      </c>
    </row>
    <row r="178" spans="2:7" s="2" customFormat="1" ht="12.75" customHeight="1" x14ac:dyDescent="0.2">
      <c r="B178" s="71"/>
      <c r="C178" s="71"/>
      <c r="D178" s="72"/>
      <c r="E178" s="69"/>
      <c r="F178" s="69" t="s">
        <v>283</v>
      </c>
      <c r="G178" s="607" t="s">
        <v>1663</v>
      </c>
    </row>
    <row r="179" spans="2:7" s="2" customFormat="1" ht="12.75" customHeight="1" x14ac:dyDescent="0.2">
      <c r="B179" s="71"/>
      <c r="C179" s="71"/>
      <c r="D179" s="72"/>
      <c r="E179" s="69" t="s">
        <v>113</v>
      </c>
      <c r="F179" s="69"/>
      <c r="G179" s="600" t="s">
        <v>1664</v>
      </c>
    </row>
    <row r="180" spans="2:7" x14ac:dyDescent="0.2">
      <c r="B180" s="37"/>
      <c r="C180" s="38"/>
      <c r="D180" s="32"/>
      <c r="E180" s="39"/>
      <c r="F180" s="39"/>
      <c r="G180" s="133"/>
    </row>
    <row r="181" spans="2:7" ht="27" customHeight="1" x14ac:dyDescent="0.2">
      <c r="B181" s="1270" t="s">
        <v>704</v>
      </c>
      <c r="C181" s="1270"/>
      <c r="D181" s="1270"/>
      <c r="E181" s="1270"/>
      <c r="F181" s="1270"/>
      <c r="G181" s="1270"/>
    </row>
    <row r="182" spans="2:7" ht="14.25" customHeight="1" x14ac:dyDescent="0.2">
      <c r="B182" s="833"/>
      <c r="C182" s="833"/>
      <c r="D182" s="833"/>
      <c r="E182" s="833"/>
      <c r="F182" s="833"/>
      <c r="G182" s="833"/>
    </row>
    <row r="183" spans="2:7" ht="20.100000000000001" customHeight="1" thickBot="1" x14ac:dyDescent="0.25">
      <c r="B183" s="152" t="s">
        <v>106</v>
      </c>
      <c r="C183" s="153" t="s">
        <v>105</v>
      </c>
      <c r="D183" s="153" t="s">
        <v>104</v>
      </c>
      <c r="E183" s="153" t="s">
        <v>103</v>
      </c>
      <c r="F183" s="153" t="s">
        <v>102</v>
      </c>
      <c r="G183" s="596" t="s">
        <v>101</v>
      </c>
    </row>
    <row r="184" spans="2:7" x14ac:dyDescent="0.2">
      <c r="B184" s="105" t="s">
        <v>22</v>
      </c>
      <c r="C184" s="105">
        <v>8</v>
      </c>
      <c r="D184" s="106"/>
      <c r="E184" s="106"/>
      <c r="F184" s="106"/>
      <c r="G184" s="613" t="s">
        <v>286</v>
      </c>
    </row>
    <row r="185" spans="2:7" x14ac:dyDescent="0.2">
      <c r="B185" s="55"/>
      <c r="C185" s="55"/>
      <c r="D185" s="60">
        <v>2</v>
      </c>
      <c r="E185" s="63"/>
      <c r="F185" s="60"/>
      <c r="G185" s="600" t="s">
        <v>223</v>
      </c>
    </row>
    <row r="186" spans="2:7" x14ac:dyDescent="0.2">
      <c r="B186" s="71"/>
      <c r="C186" s="71"/>
      <c r="D186" s="72"/>
      <c r="E186" s="69" t="s">
        <v>110</v>
      </c>
      <c r="F186" s="183" t="s">
        <v>24</v>
      </c>
      <c r="G186" s="600" t="s">
        <v>468</v>
      </c>
    </row>
    <row r="187" spans="2:7" x14ac:dyDescent="0.2">
      <c r="B187" s="71"/>
      <c r="C187" s="71"/>
      <c r="D187" s="72"/>
      <c r="E187" s="69" t="s">
        <v>111</v>
      </c>
      <c r="F187" s="183" t="s">
        <v>24</v>
      </c>
      <c r="G187" s="600" t="s">
        <v>705</v>
      </c>
    </row>
    <row r="188" spans="2:7" x14ac:dyDescent="0.2">
      <c r="B188" s="835"/>
      <c r="C188" s="835"/>
      <c r="D188" s="72"/>
      <c r="E188" s="69" t="s">
        <v>1879</v>
      </c>
      <c r="F188" s="183" t="s">
        <v>24</v>
      </c>
      <c r="G188" s="600" t="s">
        <v>1880</v>
      </c>
    </row>
    <row r="189" spans="2:7" x14ac:dyDescent="0.2">
      <c r="B189" s="547" t="s">
        <v>22</v>
      </c>
      <c r="C189" s="547">
        <v>6</v>
      </c>
      <c r="D189" s="59" t="s">
        <v>24</v>
      </c>
      <c r="E189" s="65"/>
      <c r="F189" s="65"/>
      <c r="G189" s="614" t="s">
        <v>1328</v>
      </c>
    </row>
    <row r="190" spans="2:7" x14ac:dyDescent="0.2">
      <c r="B190" s="548"/>
      <c r="C190" s="548"/>
      <c r="D190" s="549"/>
      <c r="E190" s="550" t="s">
        <v>110</v>
      </c>
      <c r="F190" s="551" t="s">
        <v>24</v>
      </c>
      <c r="G190" s="615" t="s">
        <v>1329</v>
      </c>
    </row>
    <row r="191" spans="2:7" x14ac:dyDescent="0.2">
      <c r="B191" s="94"/>
      <c r="C191" s="94"/>
      <c r="D191" s="85"/>
      <c r="E191" s="43"/>
      <c r="F191" s="43"/>
      <c r="G191" s="36"/>
    </row>
    <row r="192" spans="2:7" ht="21.75" customHeight="1" x14ac:dyDescent="0.2">
      <c r="B192" s="41"/>
      <c r="C192" s="41"/>
      <c r="D192" s="41"/>
      <c r="E192" s="41"/>
      <c r="F192" s="41"/>
      <c r="G192" s="41"/>
    </row>
    <row r="193" spans="2:7" ht="20.100000000000001" customHeight="1" thickBot="1" x14ac:dyDescent="0.25">
      <c r="B193" s="152" t="s">
        <v>106</v>
      </c>
      <c r="C193" s="153" t="s">
        <v>105</v>
      </c>
      <c r="D193" s="153" t="s">
        <v>104</v>
      </c>
      <c r="E193" s="153" t="s">
        <v>103</v>
      </c>
      <c r="F193" s="153" t="s">
        <v>102</v>
      </c>
      <c r="G193" s="596" t="s">
        <v>101</v>
      </c>
    </row>
    <row r="194" spans="2:7" s="22" customFormat="1" ht="12" x14ac:dyDescent="0.2">
      <c r="B194" s="86" t="s">
        <v>11</v>
      </c>
      <c r="C194" s="87"/>
      <c r="D194" s="87"/>
      <c r="E194" s="88"/>
      <c r="F194" s="88"/>
      <c r="G194" s="616" t="s">
        <v>98</v>
      </c>
    </row>
    <row r="195" spans="2:7" x14ac:dyDescent="0.2">
      <c r="B195" s="78"/>
      <c r="C195" s="59" t="s">
        <v>23</v>
      </c>
      <c r="D195" s="78"/>
      <c r="E195" s="78"/>
      <c r="F195" s="78"/>
      <c r="G195" s="598" t="s">
        <v>131</v>
      </c>
    </row>
    <row r="196" spans="2:7" x14ac:dyDescent="0.2">
      <c r="B196" s="79"/>
      <c r="C196" s="55"/>
      <c r="D196" s="80" t="s">
        <v>141</v>
      </c>
      <c r="E196" s="80"/>
      <c r="F196" s="80"/>
      <c r="G196" s="600" t="s">
        <v>142</v>
      </c>
    </row>
    <row r="197" spans="2:7" s="22" customFormat="1" ht="12" x14ac:dyDescent="0.2">
      <c r="B197" s="81"/>
      <c r="C197" s="71"/>
      <c r="D197" s="82"/>
      <c r="E197" s="56" t="s">
        <v>89</v>
      </c>
      <c r="F197" s="83"/>
      <c r="G197" s="610" t="s">
        <v>133</v>
      </c>
    </row>
    <row r="198" spans="2:7" x14ac:dyDescent="0.2">
      <c r="B198" s="78"/>
      <c r="C198" s="59" t="s">
        <v>18</v>
      </c>
      <c r="D198" s="78"/>
      <c r="E198" s="69"/>
      <c r="F198" s="78"/>
      <c r="G198" s="598" t="s">
        <v>143</v>
      </c>
    </row>
    <row r="199" spans="2:7" x14ac:dyDescent="0.2">
      <c r="B199" s="79"/>
      <c r="C199" s="55"/>
      <c r="D199" s="80" t="s">
        <v>141</v>
      </c>
      <c r="E199" s="57"/>
      <c r="F199" s="80"/>
      <c r="G199" s="600" t="s">
        <v>142</v>
      </c>
    </row>
    <row r="200" spans="2:7" s="22" customFormat="1" ht="12" x14ac:dyDescent="0.2">
      <c r="B200" s="81"/>
      <c r="C200" s="71"/>
      <c r="D200" s="82"/>
      <c r="E200" s="56" t="s">
        <v>89</v>
      </c>
      <c r="F200" s="83"/>
      <c r="G200" s="610" t="s">
        <v>133</v>
      </c>
    </row>
    <row r="201" spans="2:7" x14ac:dyDescent="0.2">
      <c r="B201" s="78"/>
      <c r="C201" s="59" t="s">
        <v>17</v>
      </c>
      <c r="D201" s="78"/>
      <c r="E201" s="69"/>
      <c r="F201" s="78"/>
      <c r="G201" s="598" t="s">
        <v>97</v>
      </c>
    </row>
    <row r="202" spans="2:7" s="22" customFormat="1" ht="12" x14ac:dyDescent="0.2">
      <c r="B202" s="79"/>
      <c r="C202" s="55"/>
      <c r="D202" s="80" t="s">
        <v>141</v>
      </c>
      <c r="E202" s="57"/>
      <c r="F202" s="80"/>
      <c r="G202" s="600" t="s">
        <v>142</v>
      </c>
    </row>
    <row r="203" spans="2:7" x14ac:dyDescent="0.2">
      <c r="B203" s="81"/>
      <c r="C203" s="71"/>
      <c r="D203" s="82"/>
      <c r="E203" s="56" t="s">
        <v>89</v>
      </c>
      <c r="F203" s="83"/>
      <c r="G203" s="611" t="s">
        <v>702</v>
      </c>
    </row>
    <row r="204" spans="2:7" x14ac:dyDescent="0.2">
      <c r="B204" s="78"/>
      <c r="C204" s="59" t="s">
        <v>22</v>
      </c>
      <c r="D204" s="78"/>
      <c r="E204" s="69"/>
      <c r="F204" s="78"/>
      <c r="G204" s="598" t="s">
        <v>135</v>
      </c>
    </row>
    <row r="205" spans="2:7" s="22" customFormat="1" ht="12" x14ac:dyDescent="0.2">
      <c r="B205" s="79"/>
      <c r="C205" s="55"/>
      <c r="D205" s="80" t="s">
        <v>141</v>
      </c>
      <c r="E205" s="57"/>
      <c r="F205" s="80"/>
      <c r="G205" s="600" t="s">
        <v>142</v>
      </c>
    </row>
    <row r="206" spans="2:7" x14ac:dyDescent="0.2">
      <c r="B206" s="81"/>
      <c r="C206" s="71"/>
      <c r="D206" s="82"/>
      <c r="E206" s="56" t="s">
        <v>89</v>
      </c>
      <c r="F206" s="83"/>
      <c r="G206" s="610" t="s">
        <v>133</v>
      </c>
    </row>
    <row r="207" spans="2:7" x14ac:dyDescent="0.2">
      <c r="B207" s="78"/>
      <c r="C207" s="59" t="s">
        <v>11</v>
      </c>
      <c r="D207" s="78"/>
      <c r="E207" s="69"/>
      <c r="F207" s="78"/>
      <c r="G207" s="598" t="s">
        <v>138</v>
      </c>
    </row>
    <row r="208" spans="2:7" s="6" customFormat="1" x14ac:dyDescent="0.2">
      <c r="B208" s="79"/>
      <c r="C208" s="55"/>
      <c r="D208" s="80" t="s">
        <v>144</v>
      </c>
      <c r="E208" s="57"/>
      <c r="F208" s="80"/>
      <c r="G208" s="600" t="s">
        <v>142</v>
      </c>
    </row>
    <row r="209" spans="2:7" s="16" customFormat="1" ht="12" x14ac:dyDescent="0.2">
      <c r="B209" s="81"/>
      <c r="C209" s="71"/>
      <c r="D209" s="82"/>
      <c r="E209" s="56" t="s">
        <v>89</v>
      </c>
      <c r="F209" s="83"/>
      <c r="G209" s="610" t="s">
        <v>133</v>
      </c>
    </row>
    <row r="210" spans="2:7" x14ac:dyDescent="0.2">
      <c r="B210" s="79"/>
      <c r="C210" s="59" t="s">
        <v>10</v>
      </c>
      <c r="D210" s="59" t="s">
        <v>24</v>
      </c>
      <c r="E210" s="84"/>
      <c r="F210" s="79"/>
      <c r="G210" s="598" t="s">
        <v>117</v>
      </c>
    </row>
    <row r="211" spans="2:7" x14ac:dyDescent="0.2">
      <c r="B211" s="81"/>
      <c r="C211" s="71"/>
      <c r="D211" s="82"/>
      <c r="E211" s="56" t="s">
        <v>89</v>
      </c>
      <c r="F211" s="83"/>
      <c r="G211" s="610" t="s">
        <v>133</v>
      </c>
    </row>
    <row r="212" spans="2:7" x14ac:dyDescent="0.2">
      <c r="B212" s="78"/>
      <c r="C212" s="59" t="s">
        <v>145</v>
      </c>
      <c r="D212" s="78"/>
      <c r="E212" s="69"/>
      <c r="F212" s="78"/>
      <c r="G212" s="598" t="s">
        <v>146</v>
      </c>
    </row>
    <row r="213" spans="2:7" x14ac:dyDescent="0.2">
      <c r="B213" s="79"/>
      <c r="C213" s="55"/>
      <c r="D213" s="80" t="s">
        <v>147</v>
      </c>
      <c r="E213" s="57"/>
      <c r="F213" s="80"/>
      <c r="G213" s="600" t="s">
        <v>142</v>
      </c>
    </row>
    <row r="214" spans="2:7" x14ac:dyDescent="0.2">
      <c r="B214" s="81"/>
      <c r="C214" s="71"/>
      <c r="D214" s="82"/>
      <c r="E214" s="56" t="s">
        <v>89</v>
      </c>
      <c r="F214" s="83"/>
      <c r="G214" s="610" t="s">
        <v>133</v>
      </c>
    </row>
    <row r="215" spans="2:7" x14ac:dyDescent="0.2">
      <c r="B215" s="98"/>
      <c r="C215" s="100" t="s">
        <v>89</v>
      </c>
      <c r="D215" s="100" t="s">
        <v>89</v>
      </c>
      <c r="E215" s="103"/>
      <c r="F215" s="104"/>
      <c r="G215" s="617" t="s">
        <v>94</v>
      </c>
    </row>
    <row r="216" spans="2:7" x14ac:dyDescent="0.2">
      <c r="B216" s="31"/>
      <c r="C216" s="42"/>
      <c r="D216" s="42"/>
      <c r="E216" s="43"/>
      <c r="F216" s="42"/>
      <c r="G216" s="44"/>
    </row>
    <row r="217" spans="2:7" ht="51" customHeight="1" x14ac:dyDescent="0.2">
      <c r="B217" s="1269" t="s">
        <v>706</v>
      </c>
      <c r="C217" s="1269"/>
      <c r="D217" s="1269"/>
      <c r="E217" s="1269"/>
      <c r="F217" s="1269"/>
      <c r="G217" s="1269"/>
    </row>
    <row r="218" spans="2:7" ht="6.75" customHeight="1" x14ac:dyDescent="0.2">
      <c r="B218" s="834"/>
      <c r="C218" s="834"/>
      <c r="D218" s="834"/>
      <c r="E218" s="834"/>
      <c r="F218" s="834"/>
      <c r="G218" s="834"/>
    </row>
    <row r="219" spans="2:7" ht="20.100000000000001" customHeight="1" thickBot="1" x14ac:dyDescent="0.25">
      <c r="B219" s="154" t="s">
        <v>106</v>
      </c>
      <c r="C219" s="155" t="s">
        <v>105</v>
      </c>
      <c r="D219" s="155" t="s">
        <v>104</v>
      </c>
      <c r="E219" s="156" t="s">
        <v>103</v>
      </c>
      <c r="F219" s="155" t="s">
        <v>102</v>
      </c>
      <c r="G219" s="618" t="s">
        <v>101</v>
      </c>
    </row>
    <row r="220" spans="2:7" ht="12.75" customHeight="1" x14ac:dyDescent="0.2">
      <c r="B220" s="216" t="s">
        <v>10</v>
      </c>
      <c r="C220" s="217"/>
      <c r="D220" s="217"/>
      <c r="E220" s="218"/>
      <c r="F220" s="218"/>
      <c r="G220" s="619" t="s">
        <v>148</v>
      </c>
    </row>
    <row r="221" spans="2:7" ht="12.75" customHeight="1" x14ac:dyDescent="0.2">
      <c r="B221" s="58"/>
      <c r="C221" s="59" t="s">
        <v>18</v>
      </c>
      <c r="D221" s="58"/>
      <c r="E221" s="58"/>
      <c r="F221" s="58"/>
      <c r="G221" s="598" t="s">
        <v>149</v>
      </c>
    </row>
    <row r="222" spans="2:7" ht="12.75" customHeight="1" x14ac:dyDescent="0.2">
      <c r="B222" s="55"/>
      <c r="C222" s="55"/>
      <c r="D222" s="58" t="s">
        <v>89</v>
      </c>
      <c r="E222" s="60"/>
      <c r="F222" s="60"/>
      <c r="G222" s="598" t="s">
        <v>94</v>
      </c>
    </row>
    <row r="223" spans="2:7" ht="12.75" customHeight="1" x14ac:dyDescent="0.2">
      <c r="B223" s="55"/>
      <c r="C223" s="55"/>
      <c r="D223" s="55" t="s">
        <v>17</v>
      </c>
      <c r="E223" s="60"/>
      <c r="F223" s="60"/>
      <c r="G223" s="600" t="s">
        <v>121</v>
      </c>
    </row>
    <row r="224" spans="2:7" ht="12.75" customHeight="1" x14ac:dyDescent="0.2">
      <c r="B224" s="55"/>
      <c r="C224" s="55"/>
      <c r="D224" s="55"/>
      <c r="E224" s="764" t="s">
        <v>1792</v>
      </c>
      <c r="F224" s="764" t="s">
        <v>24</v>
      </c>
      <c r="G224" s="765" t="s">
        <v>1805</v>
      </c>
    </row>
    <row r="225" spans="2:8" ht="15" x14ac:dyDescent="0.25">
      <c r="B225" s="55"/>
      <c r="C225" s="55"/>
      <c r="D225" s="55"/>
      <c r="E225" s="764" t="s">
        <v>1783</v>
      </c>
      <c r="F225" s="764" t="s">
        <v>24</v>
      </c>
      <c r="G225" s="765" t="s">
        <v>1806</v>
      </c>
      <c r="H225"/>
    </row>
    <row r="226" spans="2:8" ht="12.75" customHeight="1" x14ac:dyDescent="0.25">
      <c r="B226" s="55"/>
      <c r="C226" s="55"/>
      <c r="D226" s="55"/>
      <c r="E226" s="59" t="s">
        <v>150</v>
      </c>
      <c r="F226" s="59" t="s">
        <v>24</v>
      </c>
      <c r="G226" s="600" t="s">
        <v>1807</v>
      </c>
      <c r="H226"/>
    </row>
    <row r="227" spans="2:8" s="18" customFormat="1" ht="12.75" customHeight="1" x14ac:dyDescent="0.25">
      <c r="B227" s="796"/>
      <c r="C227" s="797"/>
      <c r="D227" s="797"/>
      <c r="E227" s="798" t="s">
        <v>1279</v>
      </c>
      <c r="F227" s="799" t="s">
        <v>24</v>
      </c>
      <c r="G227" s="600" t="s">
        <v>1808</v>
      </c>
      <c r="H227"/>
    </row>
    <row r="228" spans="2:8" s="18" customFormat="1" ht="12.75" customHeight="1" x14ac:dyDescent="0.25">
      <c r="B228" s="862"/>
      <c r="C228" s="863"/>
      <c r="D228" s="863"/>
      <c r="E228" s="798" t="s">
        <v>1936</v>
      </c>
      <c r="F228" s="799" t="s">
        <v>24</v>
      </c>
      <c r="G228" s="600" t="s">
        <v>2077</v>
      </c>
      <c r="H228"/>
    </row>
    <row r="229" spans="2:8" s="18" customFormat="1" ht="12.75" customHeight="1" x14ac:dyDescent="0.25">
      <c r="B229" s="862"/>
      <c r="C229" s="863"/>
      <c r="D229" s="863"/>
      <c r="E229" s="798" t="s">
        <v>283</v>
      </c>
      <c r="F229" s="799" t="s">
        <v>24</v>
      </c>
      <c r="G229" s="600" t="s">
        <v>1809</v>
      </c>
      <c r="H229"/>
    </row>
    <row r="230" spans="2:8" s="16" customFormat="1" ht="12.75" customHeight="1" x14ac:dyDescent="0.2">
      <c r="B230" s="214" t="s">
        <v>145</v>
      </c>
      <c r="C230" s="215"/>
      <c r="D230" s="215"/>
      <c r="E230" s="215"/>
      <c r="F230" s="215"/>
      <c r="G230" s="605" t="s">
        <v>151</v>
      </c>
    </row>
    <row r="231" spans="2:8" s="16" customFormat="1" ht="12.75" customHeight="1" x14ac:dyDescent="0.2">
      <c r="B231" s="58"/>
      <c r="C231" s="59" t="s">
        <v>23</v>
      </c>
      <c r="D231" s="58"/>
      <c r="E231" s="63"/>
      <c r="F231" s="63"/>
      <c r="G231" s="598" t="s">
        <v>152</v>
      </c>
    </row>
    <row r="232" spans="2:8" ht="12.75" customHeight="1" x14ac:dyDescent="0.2">
      <c r="B232" s="134"/>
      <c r="C232" s="134"/>
      <c r="D232" s="135" t="s">
        <v>23</v>
      </c>
      <c r="E232" s="136"/>
      <c r="F232" s="136"/>
      <c r="G232" s="620" t="s">
        <v>214</v>
      </c>
    </row>
    <row r="233" spans="2:8" ht="12.75" customHeight="1" x14ac:dyDescent="0.2">
      <c r="B233" s="134"/>
      <c r="C233" s="134"/>
      <c r="D233" s="134"/>
      <c r="E233" s="136" t="s">
        <v>89</v>
      </c>
      <c r="F233" s="138"/>
      <c r="G233" s="621" t="s">
        <v>215</v>
      </c>
    </row>
    <row r="234" spans="2:8" s="16" customFormat="1" ht="12.75" customHeight="1" x14ac:dyDescent="0.2">
      <c r="B234" s="134"/>
      <c r="C234" s="134"/>
      <c r="D234" s="134"/>
      <c r="E234" s="136"/>
      <c r="F234" s="134" t="s">
        <v>110</v>
      </c>
      <c r="G234" s="620" t="s">
        <v>216</v>
      </c>
    </row>
    <row r="235" spans="2:8" s="16" customFormat="1" ht="12.75" customHeight="1" x14ac:dyDescent="0.2">
      <c r="B235" s="137"/>
      <c r="C235" s="137"/>
      <c r="D235" s="137"/>
      <c r="E235" s="137"/>
      <c r="F235" s="134" t="s">
        <v>111</v>
      </c>
      <c r="G235" s="620" t="s">
        <v>217</v>
      </c>
    </row>
    <row r="236" spans="2:8" ht="12.75" customHeight="1" x14ac:dyDescent="0.2">
      <c r="B236" s="139"/>
      <c r="C236" s="139"/>
      <c r="D236" s="134" t="s">
        <v>89</v>
      </c>
      <c r="E236" s="139"/>
      <c r="F236" s="139"/>
      <c r="G236" s="622" t="s">
        <v>218</v>
      </c>
    </row>
    <row r="237" spans="2:8" ht="12.75" customHeight="1" x14ac:dyDescent="0.2">
      <c r="B237" s="55"/>
      <c r="C237" s="55"/>
      <c r="D237" s="60" t="s">
        <v>18</v>
      </c>
      <c r="E237" s="60"/>
      <c r="F237" s="60"/>
      <c r="G237" s="600" t="s">
        <v>153</v>
      </c>
    </row>
    <row r="238" spans="2:8" ht="12.75" customHeight="1" x14ac:dyDescent="0.2">
      <c r="B238" s="71"/>
      <c r="C238" s="71"/>
      <c r="D238" s="72"/>
      <c r="E238" s="56" t="s">
        <v>89</v>
      </c>
      <c r="F238" s="72"/>
      <c r="G238" s="610" t="s">
        <v>154</v>
      </c>
    </row>
    <row r="239" spans="2:8" ht="12.75" customHeight="1" x14ac:dyDescent="0.2">
      <c r="B239" s="55"/>
      <c r="C239" s="55"/>
      <c r="D239" s="60"/>
      <c r="E239" s="84"/>
      <c r="F239" s="58" t="s">
        <v>110</v>
      </c>
      <c r="G239" s="623" t="s">
        <v>469</v>
      </c>
    </row>
    <row r="240" spans="2:8" s="16" customFormat="1" ht="12.75" customHeight="1" x14ac:dyDescent="0.2">
      <c r="B240" s="55"/>
      <c r="C240" s="55"/>
      <c r="D240" s="60"/>
      <c r="E240" s="57"/>
      <c r="F240" s="58" t="s">
        <v>111</v>
      </c>
      <c r="G240" s="623" t="s">
        <v>470</v>
      </c>
    </row>
    <row r="241" spans="2:7" s="16" customFormat="1" ht="12.75" customHeight="1" x14ac:dyDescent="0.2">
      <c r="B241" s="55"/>
      <c r="C241" s="55"/>
      <c r="D241" s="60" t="s">
        <v>17</v>
      </c>
      <c r="E241" s="57"/>
      <c r="F241" s="60"/>
      <c r="G241" s="600" t="s">
        <v>155</v>
      </c>
    </row>
    <row r="242" spans="2:7" ht="12.75" customHeight="1" x14ac:dyDescent="0.2">
      <c r="B242" s="55"/>
      <c r="C242" s="55"/>
      <c r="D242" s="60"/>
      <c r="E242" s="56" t="s">
        <v>89</v>
      </c>
      <c r="F242" s="72"/>
      <c r="G242" s="610" t="s">
        <v>154</v>
      </c>
    </row>
    <row r="243" spans="2:7" ht="12.75" customHeight="1" x14ac:dyDescent="0.2">
      <c r="B243" s="55"/>
      <c r="C243" s="55"/>
      <c r="D243" s="60"/>
      <c r="E243" s="57"/>
      <c r="F243" s="58" t="s">
        <v>110</v>
      </c>
      <c r="G243" s="600" t="s">
        <v>156</v>
      </c>
    </row>
    <row r="244" spans="2:7" ht="12.75" customHeight="1" x14ac:dyDescent="0.2">
      <c r="B244" s="55"/>
      <c r="C244" s="55"/>
      <c r="D244" s="60"/>
      <c r="E244" s="57"/>
      <c r="F244" s="58" t="s">
        <v>111</v>
      </c>
      <c r="G244" s="600" t="s">
        <v>157</v>
      </c>
    </row>
    <row r="245" spans="2:7" s="16" customFormat="1" ht="12.75" customHeight="1" x14ac:dyDescent="0.2">
      <c r="B245" s="139"/>
      <c r="C245" s="139"/>
      <c r="D245" s="139"/>
      <c r="E245" s="139"/>
      <c r="F245" s="184" t="s">
        <v>112</v>
      </c>
      <c r="G245" s="624" t="s">
        <v>219</v>
      </c>
    </row>
    <row r="246" spans="2:7" s="16" customFormat="1" ht="12.75" customHeight="1" x14ac:dyDescent="0.2">
      <c r="B246" s="55"/>
      <c r="C246" s="55"/>
      <c r="D246" s="58" t="s">
        <v>89</v>
      </c>
      <c r="E246" s="57"/>
      <c r="F246" s="60"/>
      <c r="G246" s="598" t="s">
        <v>94</v>
      </c>
    </row>
    <row r="247" spans="2:7" ht="12.75" customHeight="1" x14ac:dyDescent="0.2">
      <c r="B247" s="55"/>
      <c r="C247" s="55"/>
      <c r="D247" s="60" t="s">
        <v>145</v>
      </c>
      <c r="E247" s="57"/>
      <c r="F247" s="60"/>
      <c r="G247" s="600" t="s">
        <v>158</v>
      </c>
    </row>
    <row r="248" spans="2:7" ht="12.75" customHeight="1" x14ac:dyDescent="0.2">
      <c r="B248" s="55"/>
      <c r="C248" s="55"/>
      <c r="D248" s="60"/>
      <c r="E248" s="56" t="s">
        <v>89</v>
      </c>
      <c r="F248" s="72"/>
      <c r="G248" s="610" t="s">
        <v>154</v>
      </c>
    </row>
    <row r="249" spans="2:7" s="16" customFormat="1" ht="12.75" customHeight="1" x14ac:dyDescent="0.2">
      <c r="B249" s="55"/>
      <c r="C249" s="55"/>
      <c r="D249" s="60"/>
      <c r="E249" s="57"/>
      <c r="F249" s="58" t="s">
        <v>110</v>
      </c>
      <c r="G249" s="715" t="s">
        <v>1743</v>
      </c>
    </row>
    <row r="250" spans="2:7" s="16" customFormat="1" ht="12.75" customHeight="1" x14ac:dyDescent="0.2">
      <c r="B250" s="55"/>
      <c r="C250" s="55"/>
      <c r="D250" s="60"/>
      <c r="E250" s="57"/>
      <c r="F250" s="58" t="s">
        <v>111</v>
      </c>
      <c r="G250" s="600" t="s">
        <v>1475</v>
      </c>
    </row>
    <row r="251" spans="2:7" s="16" customFormat="1" ht="12.75" customHeight="1" x14ac:dyDescent="0.2">
      <c r="B251" s="55"/>
      <c r="C251" s="55"/>
      <c r="D251" s="60"/>
      <c r="E251" s="57"/>
      <c r="F251" s="58" t="s">
        <v>112</v>
      </c>
      <c r="G251" s="623" t="s">
        <v>471</v>
      </c>
    </row>
    <row r="252" spans="2:7" ht="12.75" customHeight="1" x14ac:dyDescent="0.2">
      <c r="B252" s="55"/>
      <c r="C252" s="55"/>
      <c r="D252" s="60"/>
      <c r="E252" s="57"/>
      <c r="F252" s="59"/>
      <c r="G252" s="600"/>
    </row>
    <row r="253" spans="2:7" ht="12.75" customHeight="1" x14ac:dyDescent="0.2">
      <c r="B253" s="55"/>
      <c r="C253" s="55"/>
      <c r="D253" s="60" t="s">
        <v>9</v>
      </c>
      <c r="E253" s="57"/>
      <c r="F253" s="59"/>
      <c r="G253" s="600" t="s">
        <v>159</v>
      </c>
    </row>
    <row r="254" spans="2:7" s="16" customFormat="1" ht="12.75" customHeight="1" x14ac:dyDescent="0.2">
      <c r="B254" s="55"/>
      <c r="C254" s="55"/>
      <c r="D254" s="60"/>
      <c r="E254" s="56" t="s">
        <v>89</v>
      </c>
      <c r="F254" s="72"/>
      <c r="G254" s="610" t="s">
        <v>154</v>
      </c>
    </row>
    <row r="255" spans="2:7" s="16" customFormat="1" ht="12.75" customHeight="1" x14ac:dyDescent="0.2">
      <c r="B255" s="55"/>
      <c r="C255" s="55"/>
      <c r="D255" s="60"/>
      <c r="E255" s="57"/>
      <c r="F255" s="58" t="s">
        <v>110</v>
      </c>
      <c r="G255" s="599" t="s">
        <v>220</v>
      </c>
    </row>
    <row r="256" spans="2:7" ht="12.75" customHeight="1" x14ac:dyDescent="0.2">
      <c r="B256" s="55"/>
      <c r="C256" s="55"/>
      <c r="D256" s="60"/>
      <c r="E256" s="57"/>
      <c r="F256" s="69" t="s">
        <v>111</v>
      </c>
      <c r="G256" s="599" t="s">
        <v>161</v>
      </c>
    </row>
    <row r="257" spans="2:7" x14ac:dyDescent="0.2">
      <c r="B257" s="55"/>
      <c r="C257" s="55"/>
      <c r="D257" s="60" t="s">
        <v>21</v>
      </c>
      <c r="E257" s="57"/>
      <c r="F257" s="59"/>
      <c r="G257" s="600" t="s">
        <v>162</v>
      </c>
    </row>
    <row r="258" spans="2:7" x14ac:dyDescent="0.2">
      <c r="B258" s="55"/>
      <c r="C258" s="55"/>
      <c r="D258" s="60"/>
      <c r="E258" s="56" t="s">
        <v>89</v>
      </c>
      <c r="F258" s="72"/>
      <c r="G258" s="610" t="s">
        <v>154</v>
      </c>
    </row>
    <row r="259" spans="2:7" x14ac:dyDescent="0.2">
      <c r="B259" s="55"/>
      <c r="C259" s="55"/>
      <c r="D259" s="60"/>
      <c r="E259" s="57"/>
      <c r="F259" s="69" t="s">
        <v>110</v>
      </c>
      <c r="G259" s="599" t="s">
        <v>160</v>
      </c>
    </row>
    <row r="260" spans="2:7" x14ac:dyDescent="0.2">
      <c r="B260" s="55"/>
      <c r="C260" s="55"/>
      <c r="D260" s="60"/>
      <c r="E260" s="57"/>
      <c r="F260" s="58" t="s">
        <v>111</v>
      </c>
      <c r="G260" s="600" t="s">
        <v>161</v>
      </c>
    </row>
    <row r="261" spans="2:7" x14ac:dyDescent="0.2">
      <c r="B261" s="55"/>
      <c r="C261" s="55"/>
      <c r="D261" s="60" t="s">
        <v>20</v>
      </c>
      <c r="E261" s="57"/>
      <c r="F261" s="59"/>
      <c r="G261" s="600" t="s">
        <v>163</v>
      </c>
    </row>
    <row r="262" spans="2:7" x14ac:dyDescent="0.2">
      <c r="B262" s="55"/>
      <c r="C262" s="55"/>
      <c r="D262" s="60"/>
      <c r="E262" s="56" t="s">
        <v>89</v>
      </c>
      <c r="F262" s="72"/>
      <c r="G262" s="610" t="s">
        <v>154</v>
      </c>
    </row>
    <row r="263" spans="2:7" x14ac:dyDescent="0.2">
      <c r="B263" s="55"/>
      <c r="C263" s="55"/>
      <c r="D263" s="60"/>
      <c r="E263" s="57"/>
      <c r="F263" s="69" t="s">
        <v>110</v>
      </c>
      <c r="G263" s="599" t="s">
        <v>160</v>
      </c>
    </row>
    <row r="264" spans="2:7" x14ac:dyDescent="0.2">
      <c r="B264" s="55"/>
      <c r="C264" s="55"/>
      <c r="D264" s="60"/>
      <c r="E264" s="57"/>
      <c r="F264" s="69" t="s">
        <v>111</v>
      </c>
      <c r="G264" s="599" t="s">
        <v>161</v>
      </c>
    </row>
    <row r="265" spans="2:7" x14ac:dyDescent="0.2">
      <c r="B265" s="98"/>
      <c r="C265" s="99"/>
      <c r="D265" s="100" t="s">
        <v>89</v>
      </c>
      <c r="E265" s="101"/>
      <c r="F265" s="102"/>
      <c r="G265" s="625" t="s">
        <v>94</v>
      </c>
    </row>
    <row r="266" spans="2:7" ht="11.25" customHeight="1" x14ac:dyDescent="0.2">
      <c r="B266" s="31"/>
      <c r="C266" s="31"/>
      <c r="D266" s="32"/>
      <c r="E266" s="32"/>
      <c r="F266" s="32"/>
      <c r="G266" s="36"/>
    </row>
    <row r="267" spans="2:7" ht="24.95" customHeight="1" x14ac:dyDescent="0.2">
      <c r="B267" s="1270" t="s">
        <v>277</v>
      </c>
      <c r="C267" s="1270"/>
      <c r="D267" s="1270"/>
      <c r="E267" s="1270"/>
      <c r="F267" s="1270"/>
      <c r="G267" s="1270"/>
    </row>
    <row r="268" spans="2:7" ht="12.75" customHeight="1" x14ac:dyDescent="0.2">
      <c r="B268" s="31"/>
      <c r="C268" s="33" t="s">
        <v>110</v>
      </c>
      <c r="D268" s="45" t="s">
        <v>24</v>
      </c>
      <c r="E268" s="34" t="s">
        <v>164</v>
      </c>
    </row>
    <row r="269" spans="2:7" x14ac:dyDescent="0.2">
      <c r="B269" s="31"/>
      <c r="C269" s="33" t="s">
        <v>111</v>
      </c>
      <c r="D269" s="45" t="s">
        <v>24</v>
      </c>
      <c r="E269" s="34" t="s">
        <v>165</v>
      </c>
    </row>
    <row r="270" spans="2:7" x14ac:dyDescent="0.2">
      <c r="B270" s="31"/>
      <c r="C270" s="33" t="s">
        <v>112</v>
      </c>
      <c r="D270" s="45" t="s">
        <v>24</v>
      </c>
      <c r="E270" s="34" t="s">
        <v>166</v>
      </c>
    </row>
    <row r="271" spans="2:7" ht="12.6" customHeight="1" x14ac:dyDescent="0.2">
      <c r="B271" s="31"/>
      <c r="C271" s="33" t="s">
        <v>113</v>
      </c>
      <c r="D271" s="45" t="s">
        <v>24</v>
      </c>
      <c r="E271" s="34" t="s">
        <v>167</v>
      </c>
    </row>
    <row r="272" spans="2:7" ht="12.6" customHeight="1" x14ac:dyDescent="0.2">
      <c r="B272" s="31"/>
      <c r="C272" s="33" t="s">
        <v>127</v>
      </c>
      <c r="D272" s="45" t="s">
        <v>24</v>
      </c>
      <c r="E272" s="34" t="s">
        <v>168</v>
      </c>
    </row>
    <row r="273" spans="2:7" ht="12.6" customHeight="1" x14ac:dyDescent="0.2">
      <c r="B273" s="31"/>
      <c r="C273" s="33" t="s">
        <v>129</v>
      </c>
      <c r="D273" s="45" t="s">
        <v>24</v>
      </c>
      <c r="E273" s="34" t="s">
        <v>169</v>
      </c>
    </row>
    <row r="274" spans="2:7" x14ac:dyDescent="0.2">
      <c r="B274" s="31"/>
      <c r="C274" s="33" t="s">
        <v>170</v>
      </c>
      <c r="D274" s="45" t="s">
        <v>24</v>
      </c>
      <c r="E274" s="34" t="s">
        <v>171</v>
      </c>
    </row>
    <row r="275" spans="2:7" ht="9.75" customHeight="1" x14ac:dyDescent="0.2">
      <c r="B275" s="31"/>
      <c r="C275" s="31"/>
      <c r="D275" s="32"/>
      <c r="E275" s="33"/>
      <c r="F275" s="45"/>
      <c r="G275" s="34"/>
    </row>
    <row r="276" spans="2:7" ht="20.100000000000001" customHeight="1" thickBot="1" x14ac:dyDescent="0.25">
      <c r="B276" s="157" t="s">
        <v>106</v>
      </c>
      <c r="C276" s="158" t="s">
        <v>105</v>
      </c>
      <c r="D276" s="158" t="s">
        <v>104</v>
      </c>
      <c r="E276" s="159" t="s">
        <v>103</v>
      </c>
      <c r="F276" s="158" t="s">
        <v>102</v>
      </c>
      <c r="G276" s="626" t="s">
        <v>101</v>
      </c>
    </row>
    <row r="277" spans="2:7" x14ac:dyDescent="0.2">
      <c r="B277" s="185" t="s">
        <v>145</v>
      </c>
      <c r="C277" s="186"/>
      <c r="D277" s="186"/>
      <c r="E277" s="187"/>
      <c r="F277" s="187"/>
      <c r="G277" s="627" t="s">
        <v>151</v>
      </c>
    </row>
    <row r="278" spans="2:7" x14ac:dyDescent="0.2">
      <c r="B278" s="58"/>
      <c r="C278" s="59" t="s">
        <v>18</v>
      </c>
      <c r="D278" s="58"/>
      <c r="E278" s="58"/>
      <c r="F278" s="58"/>
      <c r="G278" s="598" t="s">
        <v>221</v>
      </c>
    </row>
    <row r="279" spans="2:7" s="16" customFormat="1" ht="12" x14ac:dyDescent="0.2">
      <c r="B279" s="134"/>
      <c r="C279" s="134"/>
      <c r="D279" s="135" t="s">
        <v>10</v>
      </c>
      <c r="E279" s="134"/>
      <c r="F279" s="134"/>
      <c r="G279" s="620" t="s">
        <v>222</v>
      </c>
    </row>
    <row r="280" spans="2:7" x14ac:dyDescent="0.2">
      <c r="B280" s="55"/>
      <c r="C280" s="55"/>
      <c r="D280" s="60"/>
      <c r="E280" s="58" t="s">
        <v>110</v>
      </c>
      <c r="F280" s="59" t="s">
        <v>24</v>
      </c>
      <c r="G280" s="600" t="s">
        <v>205</v>
      </c>
    </row>
    <row r="281" spans="2:7" x14ac:dyDescent="0.2">
      <c r="B281" s="55"/>
      <c r="C281" s="134"/>
      <c r="D281" s="135"/>
      <c r="E281" s="552" t="s">
        <v>110</v>
      </c>
      <c r="F281" s="553" t="s">
        <v>110</v>
      </c>
      <c r="G281" s="628" t="s">
        <v>1480</v>
      </c>
    </row>
    <row r="282" spans="2:7" x14ac:dyDescent="0.2">
      <c r="B282" s="55"/>
      <c r="C282" s="134"/>
      <c r="D282" s="135"/>
      <c r="E282" s="552" t="s">
        <v>110</v>
      </c>
      <c r="F282" s="553" t="s">
        <v>111</v>
      </c>
      <c r="G282" s="629" t="s">
        <v>188</v>
      </c>
    </row>
    <row r="283" spans="2:7" x14ac:dyDescent="0.2">
      <c r="B283" s="55"/>
      <c r="C283" s="55"/>
      <c r="D283" s="60"/>
      <c r="E283" s="58" t="s">
        <v>111</v>
      </c>
      <c r="F283" s="59" t="s">
        <v>24</v>
      </c>
      <c r="G283" s="600" t="s">
        <v>198</v>
      </c>
    </row>
    <row r="284" spans="2:7" ht="13.5" thickBot="1" x14ac:dyDescent="0.25">
      <c r="B284" s="188"/>
      <c r="C284" s="189"/>
      <c r="D284" s="190"/>
      <c r="E284" s="191" t="s">
        <v>112</v>
      </c>
      <c r="F284" s="192" t="s">
        <v>24</v>
      </c>
      <c r="G284" s="630" t="s">
        <v>199</v>
      </c>
    </row>
    <row r="285" spans="2:7" ht="12" customHeight="1" x14ac:dyDescent="0.2">
      <c r="B285" s="31"/>
      <c r="C285" s="31"/>
      <c r="D285" s="32"/>
      <c r="E285" s="33"/>
      <c r="F285" s="45"/>
      <c r="G285" s="34"/>
    </row>
    <row r="286" spans="2:7" ht="20.100000000000001" customHeight="1" thickBot="1" x14ac:dyDescent="0.25">
      <c r="B286" s="154" t="s">
        <v>106</v>
      </c>
      <c r="C286" s="155" t="s">
        <v>105</v>
      </c>
      <c r="D286" s="155" t="s">
        <v>104</v>
      </c>
      <c r="E286" s="156" t="s">
        <v>103</v>
      </c>
      <c r="F286" s="155" t="s">
        <v>102</v>
      </c>
      <c r="G286" s="618" t="s">
        <v>101</v>
      </c>
    </row>
    <row r="287" spans="2:7" x14ac:dyDescent="0.2">
      <c r="B287" s="97" t="s">
        <v>9</v>
      </c>
      <c r="C287" s="76"/>
      <c r="D287" s="76"/>
      <c r="E287" s="77"/>
      <c r="F287" s="77"/>
      <c r="G287" s="631" t="s">
        <v>93</v>
      </c>
    </row>
    <row r="288" spans="2:7" s="730" customFormat="1" x14ac:dyDescent="0.2">
      <c r="B288" s="58"/>
      <c r="C288" s="59" t="s">
        <v>23</v>
      </c>
      <c r="D288" s="58"/>
      <c r="E288" s="58"/>
      <c r="F288" s="58"/>
      <c r="G288" s="598" t="s">
        <v>131</v>
      </c>
    </row>
    <row r="289" spans="2:7" s="2" customFormat="1" x14ac:dyDescent="0.2">
      <c r="B289" s="55"/>
      <c r="C289" s="55"/>
      <c r="D289" s="60" t="s">
        <v>23</v>
      </c>
      <c r="E289" s="60"/>
      <c r="F289" s="60"/>
      <c r="G289" s="598" t="s">
        <v>132</v>
      </c>
    </row>
    <row r="290" spans="2:7" s="2" customFormat="1" ht="24" x14ac:dyDescent="0.2">
      <c r="B290" s="55"/>
      <c r="C290" s="55"/>
      <c r="D290" s="60"/>
      <c r="E290" s="57" t="s">
        <v>1633</v>
      </c>
      <c r="F290" s="57" t="s">
        <v>24</v>
      </c>
      <c r="G290" s="1182" t="s">
        <v>1634</v>
      </c>
    </row>
    <row r="291" spans="2:7" s="2" customFormat="1" ht="24" x14ac:dyDescent="0.2">
      <c r="B291" s="55"/>
      <c r="C291" s="55"/>
      <c r="D291" s="72"/>
      <c r="E291" s="57" t="s">
        <v>283</v>
      </c>
      <c r="F291" s="57" t="s">
        <v>24</v>
      </c>
      <c r="G291" s="1182" t="s">
        <v>1635</v>
      </c>
    </row>
    <row r="292" spans="2:7" s="730" customFormat="1" x14ac:dyDescent="0.2">
      <c r="B292" s="55"/>
      <c r="C292" s="55"/>
      <c r="D292" s="60" t="s">
        <v>18</v>
      </c>
      <c r="E292" s="57"/>
      <c r="F292" s="57"/>
      <c r="G292" s="598" t="s">
        <v>172</v>
      </c>
    </row>
    <row r="293" spans="2:7" s="730" customFormat="1" x14ac:dyDescent="0.2">
      <c r="B293" s="55"/>
      <c r="C293" s="55"/>
      <c r="D293" s="60"/>
      <c r="E293" s="60" t="s">
        <v>1633</v>
      </c>
      <c r="F293" s="57" t="s">
        <v>24</v>
      </c>
      <c r="G293" s="600" t="s">
        <v>1734</v>
      </c>
    </row>
    <row r="294" spans="2:7" s="730" customFormat="1" x14ac:dyDescent="0.2">
      <c r="B294" s="55"/>
      <c r="C294" s="55"/>
      <c r="D294" s="60"/>
      <c r="E294" s="60" t="s">
        <v>283</v>
      </c>
      <c r="F294" s="57" t="s">
        <v>24</v>
      </c>
      <c r="G294" s="600" t="s">
        <v>1735</v>
      </c>
    </row>
    <row r="295" spans="2:7" s="730" customFormat="1" x14ac:dyDescent="0.2">
      <c r="B295" s="55"/>
      <c r="C295" s="55"/>
      <c r="D295" s="60"/>
      <c r="E295" s="57"/>
      <c r="F295" s="57"/>
      <c r="G295" s="600"/>
    </row>
    <row r="296" spans="2:7" x14ac:dyDescent="0.2">
      <c r="B296" s="58"/>
      <c r="C296" s="59" t="s">
        <v>18</v>
      </c>
      <c r="D296" s="58"/>
      <c r="E296" s="69"/>
      <c r="F296" s="69"/>
      <c r="G296" s="598" t="s">
        <v>143</v>
      </c>
    </row>
    <row r="297" spans="2:7" s="18" customFormat="1" x14ac:dyDescent="0.2">
      <c r="B297" s="55"/>
      <c r="C297" s="55"/>
      <c r="D297" s="60" t="s">
        <v>23</v>
      </c>
      <c r="E297" s="57"/>
      <c r="F297" s="57"/>
      <c r="G297" s="600" t="s">
        <v>173</v>
      </c>
    </row>
    <row r="298" spans="2:7" s="23" customFormat="1" x14ac:dyDescent="0.2">
      <c r="B298" s="55"/>
      <c r="C298" s="55"/>
      <c r="D298" s="60" t="s">
        <v>18</v>
      </c>
      <c r="E298" s="57"/>
      <c r="F298" s="57"/>
      <c r="G298" s="600" t="s">
        <v>174</v>
      </c>
    </row>
    <row r="299" spans="2:7" s="19" customFormat="1" ht="12" x14ac:dyDescent="0.2">
      <c r="B299" s="58"/>
      <c r="C299" s="59" t="s">
        <v>17</v>
      </c>
      <c r="D299" s="58"/>
      <c r="E299" s="69"/>
      <c r="F299" s="69"/>
      <c r="G299" s="598" t="s">
        <v>97</v>
      </c>
    </row>
    <row r="300" spans="2:7" s="4" customFormat="1" x14ac:dyDescent="0.2">
      <c r="B300" s="55"/>
      <c r="C300" s="55"/>
      <c r="D300" s="60" t="s">
        <v>175</v>
      </c>
      <c r="E300" s="56"/>
      <c r="F300" s="70"/>
      <c r="G300" s="598" t="s">
        <v>94</v>
      </c>
    </row>
    <row r="301" spans="2:7" s="4" customFormat="1" x14ac:dyDescent="0.2">
      <c r="B301" s="71"/>
      <c r="C301" s="71"/>
      <c r="D301" s="71"/>
      <c r="E301" s="56" t="s">
        <v>89</v>
      </c>
      <c r="F301" s="56" t="s">
        <v>89</v>
      </c>
      <c r="G301" s="611" t="s">
        <v>702</v>
      </c>
    </row>
    <row r="302" spans="2:7" s="4" customFormat="1" x14ac:dyDescent="0.2">
      <c r="B302" s="58"/>
      <c r="C302" s="59" t="s">
        <v>22</v>
      </c>
      <c r="D302" s="58"/>
      <c r="E302" s="69"/>
      <c r="F302" s="69"/>
      <c r="G302" s="598" t="s">
        <v>135</v>
      </c>
    </row>
    <row r="303" spans="2:7" s="4" customFormat="1" x14ac:dyDescent="0.2">
      <c r="B303" s="55"/>
      <c r="C303" s="55"/>
      <c r="D303" s="60" t="s">
        <v>23</v>
      </c>
      <c r="E303" s="132"/>
      <c r="F303" s="57"/>
      <c r="G303" s="600" t="s">
        <v>136</v>
      </c>
    </row>
    <row r="304" spans="2:7" s="4" customFormat="1" x14ac:dyDescent="0.2">
      <c r="B304" s="71"/>
      <c r="C304" s="71"/>
      <c r="D304" s="72"/>
      <c r="E304" s="56" t="s">
        <v>89</v>
      </c>
      <c r="F304" s="56" t="s">
        <v>89</v>
      </c>
      <c r="G304" s="610" t="s">
        <v>133</v>
      </c>
    </row>
    <row r="305" spans="2:7" s="4" customFormat="1" x14ac:dyDescent="0.2">
      <c r="B305" s="55"/>
      <c r="C305" s="55"/>
      <c r="D305" s="60" t="s">
        <v>18</v>
      </c>
      <c r="E305" s="56"/>
      <c r="F305" s="57"/>
      <c r="G305" s="600" t="s">
        <v>137</v>
      </c>
    </row>
    <row r="306" spans="2:7" s="4" customFormat="1" x14ac:dyDescent="0.2">
      <c r="B306" s="89"/>
      <c r="C306" s="90"/>
      <c r="D306" s="91"/>
      <c r="E306" s="92" t="s">
        <v>89</v>
      </c>
      <c r="F306" s="92" t="s">
        <v>89</v>
      </c>
      <c r="G306" s="632" t="s">
        <v>133</v>
      </c>
    </row>
    <row r="307" spans="2:7" ht="12" customHeight="1" x14ac:dyDescent="0.2">
      <c r="B307" s="94"/>
      <c r="C307" s="94"/>
      <c r="D307" s="85"/>
      <c r="E307" s="95"/>
      <c r="F307" s="95"/>
      <c r="G307" s="96"/>
    </row>
    <row r="308" spans="2:7" ht="39.950000000000003" customHeight="1" x14ac:dyDescent="0.2">
      <c r="B308" s="1270" t="s">
        <v>703</v>
      </c>
      <c r="C308" s="1270"/>
      <c r="D308" s="1270"/>
      <c r="E308" s="1270"/>
      <c r="F308" s="1270"/>
      <c r="G308" s="1270"/>
    </row>
    <row r="309" spans="2:7" ht="12" customHeight="1" x14ac:dyDescent="0.2">
      <c r="B309" s="31"/>
      <c r="C309" s="31"/>
      <c r="D309" s="32"/>
      <c r="E309" s="31"/>
      <c r="F309" s="85"/>
      <c r="G309" s="36"/>
    </row>
    <row r="310" spans="2:7" ht="20.100000000000001" customHeight="1" thickBot="1" x14ac:dyDescent="0.25">
      <c r="B310" s="154" t="s">
        <v>106</v>
      </c>
      <c r="C310" s="155" t="s">
        <v>105</v>
      </c>
      <c r="D310" s="155" t="s">
        <v>104</v>
      </c>
      <c r="E310" s="156" t="s">
        <v>103</v>
      </c>
      <c r="F310" s="155" t="s">
        <v>102</v>
      </c>
      <c r="G310" s="618" t="s">
        <v>101</v>
      </c>
    </row>
    <row r="311" spans="2:7" x14ac:dyDescent="0.2">
      <c r="B311" s="97" t="s">
        <v>9</v>
      </c>
      <c r="C311" s="219" t="s">
        <v>11</v>
      </c>
      <c r="D311" s="76"/>
      <c r="E311" s="77"/>
      <c r="F311" s="77"/>
      <c r="G311" s="631" t="s">
        <v>138</v>
      </c>
    </row>
    <row r="312" spans="2:7" x14ac:dyDescent="0.2">
      <c r="B312" s="55"/>
      <c r="C312" s="55"/>
      <c r="D312" s="60" t="s">
        <v>23</v>
      </c>
      <c r="E312" s="56"/>
      <c r="F312" s="60"/>
      <c r="G312" s="600" t="s">
        <v>139</v>
      </c>
    </row>
    <row r="313" spans="2:7" x14ac:dyDescent="0.2">
      <c r="B313" s="71"/>
      <c r="C313" s="71"/>
      <c r="D313" s="72"/>
      <c r="E313" s="56" t="s">
        <v>89</v>
      </c>
      <c r="F313" s="72"/>
      <c r="G313" s="610" t="s">
        <v>140</v>
      </c>
    </row>
    <row r="314" spans="2:7" x14ac:dyDescent="0.2">
      <c r="B314" s="55"/>
      <c r="C314" s="55"/>
      <c r="D314" s="60" t="s">
        <v>18</v>
      </c>
      <c r="E314" s="56"/>
      <c r="F314" s="60"/>
      <c r="G314" s="600" t="s">
        <v>136</v>
      </c>
    </row>
    <row r="315" spans="2:7" x14ac:dyDescent="0.2">
      <c r="B315" s="71"/>
      <c r="C315" s="71"/>
      <c r="D315" s="72"/>
      <c r="E315" s="56" t="s">
        <v>89</v>
      </c>
      <c r="F315" s="72"/>
      <c r="G315" s="610" t="s">
        <v>140</v>
      </c>
    </row>
    <row r="316" spans="2:7" x14ac:dyDescent="0.2">
      <c r="B316" s="55"/>
      <c r="C316" s="55"/>
      <c r="D316" s="60" t="s">
        <v>17</v>
      </c>
      <c r="E316" s="56"/>
      <c r="F316" s="60"/>
      <c r="G316" s="600" t="s">
        <v>137</v>
      </c>
    </row>
    <row r="317" spans="2:7" x14ac:dyDescent="0.2">
      <c r="B317" s="89"/>
      <c r="C317" s="90"/>
      <c r="D317" s="91"/>
      <c r="E317" s="92" t="s">
        <v>89</v>
      </c>
      <c r="F317" s="93"/>
      <c r="G317" s="632" t="s">
        <v>140</v>
      </c>
    </row>
    <row r="318" spans="2:7" s="20" customFormat="1" ht="12" customHeight="1" x14ac:dyDescent="0.2">
      <c r="B318" s="31"/>
      <c r="C318" s="31"/>
      <c r="D318" s="32"/>
      <c r="E318" s="32"/>
      <c r="F318" s="32"/>
      <c r="G318" s="36"/>
    </row>
    <row r="319" spans="2:7" ht="23.25" customHeight="1" x14ac:dyDescent="0.2">
      <c r="B319" s="1270" t="s">
        <v>276</v>
      </c>
      <c r="C319" s="1270"/>
      <c r="D319" s="1270"/>
      <c r="E319" s="1270"/>
      <c r="F319" s="1270"/>
      <c r="G319" s="1270"/>
    </row>
    <row r="320" spans="2:7" x14ac:dyDescent="0.2">
      <c r="B320" s="37"/>
      <c r="C320" s="38" t="s">
        <v>209</v>
      </c>
      <c r="D320" s="32"/>
      <c r="E320" s="39"/>
      <c r="F320" s="39"/>
      <c r="G320" s="133"/>
    </row>
    <row r="321" spans="2:8" x14ac:dyDescent="0.2">
      <c r="B321" s="37"/>
      <c r="C321" s="38" t="s">
        <v>210</v>
      </c>
      <c r="D321" s="32"/>
      <c r="E321" s="39"/>
      <c r="F321" s="39"/>
      <c r="G321" s="133"/>
    </row>
    <row r="322" spans="2:8" x14ac:dyDescent="0.2">
      <c r="B322" s="37"/>
      <c r="C322" s="38" t="s">
        <v>211</v>
      </c>
      <c r="D322" s="32"/>
      <c r="E322" s="39"/>
      <c r="F322" s="39"/>
      <c r="G322" s="133"/>
    </row>
    <row r="323" spans="2:8" x14ac:dyDescent="0.2">
      <c r="B323" s="37"/>
      <c r="C323" s="38" t="s">
        <v>212</v>
      </c>
      <c r="D323" s="32"/>
      <c r="E323" s="39"/>
      <c r="F323" s="39"/>
      <c r="G323" s="133"/>
    </row>
    <row r="324" spans="2:8" s="16" customFormat="1" ht="12" x14ac:dyDescent="0.2">
      <c r="B324" s="37"/>
      <c r="C324" s="38" t="s">
        <v>213</v>
      </c>
      <c r="D324" s="32"/>
      <c r="E324" s="39"/>
      <c r="F324" s="39"/>
      <c r="G324" s="133"/>
    </row>
    <row r="325" spans="2:8" s="24" customFormat="1" ht="21" customHeight="1" x14ac:dyDescent="0.2">
      <c r="B325" s="1269" t="s">
        <v>1699</v>
      </c>
      <c r="C325" s="1269"/>
      <c r="D325" s="1269"/>
      <c r="E325" s="1269"/>
      <c r="F325" s="1269"/>
      <c r="G325" s="1269"/>
    </row>
    <row r="326" spans="2:8" s="24" customFormat="1" ht="12" x14ac:dyDescent="0.2">
      <c r="B326" s="38"/>
      <c r="C326" s="38" t="s">
        <v>1694</v>
      </c>
      <c r="E326" s="40"/>
      <c r="F326" s="40"/>
      <c r="G326" s="40"/>
      <c r="H326" s="40"/>
    </row>
    <row r="327" spans="2:8" s="24" customFormat="1" ht="12" x14ac:dyDescent="0.2">
      <c r="B327" s="38"/>
      <c r="C327" s="38" t="s">
        <v>1695</v>
      </c>
      <c r="E327" s="40"/>
      <c r="F327" s="40"/>
      <c r="G327" s="40"/>
      <c r="H327" s="40"/>
    </row>
    <row r="328" spans="2:8" s="24" customFormat="1" ht="12" x14ac:dyDescent="0.2">
      <c r="B328" s="38"/>
      <c r="C328" s="38" t="s">
        <v>1696</v>
      </c>
      <c r="E328" s="40"/>
      <c r="F328" s="40"/>
      <c r="G328" s="40"/>
      <c r="H328" s="40"/>
    </row>
    <row r="329" spans="2:8" s="24" customFormat="1" ht="12" x14ac:dyDescent="0.2">
      <c r="B329" s="38"/>
      <c r="C329" s="38" t="s">
        <v>1697</v>
      </c>
      <c r="E329" s="40"/>
      <c r="F329" s="40"/>
      <c r="G329" s="40"/>
      <c r="H329" s="40"/>
    </row>
    <row r="330" spans="2:8" s="24" customFormat="1" ht="12" x14ac:dyDescent="0.2">
      <c r="B330" s="38"/>
      <c r="C330" s="38" t="s">
        <v>1698</v>
      </c>
      <c r="E330" s="40"/>
      <c r="F330" s="40"/>
      <c r="G330" s="40"/>
      <c r="H330" s="40"/>
    </row>
    <row r="331" spans="2:8" s="16" customFormat="1" ht="5.0999999999999996" customHeight="1" x14ac:dyDescent="0.2">
      <c r="B331" s="38"/>
      <c r="C331" s="40"/>
      <c r="D331" s="40"/>
      <c r="E331" s="40"/>
      <c r="F331" s="40"/>
      <c r="G331" s="40"/>
    </row>
    <row r="332" spans="2:8" ht="20.100000000000001" customHeight="1" thickBot="1" x14ac:dyDescent="0.25">
      <c r="B332" s="154" t="s">
        <v>106</v>
      </c>
      <c r="C332" s="155" t="s">
        <v>105</v>
      </c>
      <c r="D332" s="155" t="s">
        <v>104</v>
      </c>
      <c r="E332" s="156" t="s">
        <v>103</v>
      </c>
      <c r="F332" s="155" t="s">
        <v>102</v>
      </c>
      <c r="G332" s="618" t="s">
        <v>101</v>
      </c>
    </row>
    <row r="333" spans="2:8" x14ac:dyDescent="0.2">
      <c r="B333" s="97" t="s">
        <v>21</v>
      </c>
      <c r="C333" s="219" t="s">
        <v>23</v>
      </c>
      <c r="D333" s="76"/>
      <c r="E333" s="77"/>
      <c r="F333" s="77"/>
      <c r="G333" s="631" t="s">
        <v>1343</v>
      </c>
    </row>
    <row r="334" spans="2:8" x14ac:dyDescent="0.2">
      <c r="B334" s="55"/>
      <c r="C334" s="55"/>
      <c r="D334" s="60" t="s">
        <v>11</v>
      </c>
      <c r="E334" s="56"/>
      <c r="F334" s="60"/>
      <c r="G334" s="600" t="s">
        <v>1344</v>
      </c>
    </row>
    <row r="335" spans="2:8" x14ac:dyDescent="0.2">
      <c r="B335" s="71"/>
      <c r="C335" s="71"/>
      <c r="D335" s="72"/>
      <c r="E335" s="56" t="s">
        <v>89</v>
      </c>
      <c r="F335" s="72"/>
      <c r="G335" s="610" t="s">
        <v>702</v>
      </c>
    </row>
    <row r="336" spans="2:8" x14ac:dyDescent="0.2">
      <c r="B336" s="55"/>
      <c r="C336" s="55"/>
      <c r="D336" s="60" t="s">
        <v>10</v>
      </c>
      <c r="E336" s="56"/>
      <c r="F336" s="60"/>
      <c r="G336" s="600" t="s">
        <v>1345</v>
      </c>
    </row>
    <row r="337" spans="2:7" x14ac:dyDescent="0.2">
      <c r="B337" s="71"/>
      <c r="C337" s="71"/>
      <c r="D337" s="72"/>
      <c r="E337" s="56" t="s">
        <v>89</v>
      </c>
      <c r="F337" s="72"/>
      <c r="G337" s="610" t="s">
        <v>702</v>
      </c>
    </row>
    <row r="338" spans="2:7" x14ac:dyDescent="0.2">
      <c r="B338" s="97"/>
      <c r="C338" s="219" t="s">
        <v>18</v>
      </c>
      <c r="D338" s="76"/>
      <c r="E338" s="77"/>
      <c r="F338" s="77"/>
      <c r="G338" s="631" t="s">
        <v>1346</v>
      </c>
    </row>
    <row r="339" spans="2:7" x14ac:dyDescent="0.2">
      <c r="B339" s="55"/>
      <c r="C339" s="55"/>
      <c r="D339" s="60" t="s">
        <v>11</v>
      </c>
      <c r="E339" s="56"/>
      <c r="F339" s="60"/>
      <c r="G339" s="600" t="s">
        <v>1344</v>
      </c>
    </row>
    <row r="340" spans="2:7" x14ac:dyDescent="0.2">
      <c r="B340" s="71"/>
      <c r="C340" s="71"/>
      <c r="D340" s="72"/>
      <c r="E340" s="56" t="s">
        <v>89</v>
      </c>
      <c r="F340" s="72"/>
      <c r="G340" s="610" t="s">
        <v>702</v>
      </c>
    </row>
    <row r="341" spans="2:7" x14ac:dyDescent="0.2">
      <c r="B341" s="55"/>
      <c r="C341" s="55"/>
      <c r="D341" s="60" t="s">
        <v>10</v>
      </c>
      <c r="E341" s="56"/>
      <c r="F341" s="60"/>
      <c r="G341" s="600" t="s">
        <v>1345</v>
      </c>
    </row>
    <row r="342" spans="2:7" x14ac:dyDescent="0.2">
      <c r="B342" s="71"/>
      <c r="C342" s="71"/>
      <c r="D342" s="72"/>
      <c r="E342" s="56" t="s">
        <v>89</v>
      </c>
      <c r="F342" s="72"/>
      <c r="G342" s="610" t="s">
        <v>702</v>
      </c>
    </row>
    <row r="343" spans="2:7" x14ac:dyDescent="0.2">
      <c r="B343" s="97"/>
      <c r="C343" s="219" t="s">
        <v>17</v>
      </c>
      <c r="D343" s="76"/>
      <c r="E343" s="77"/>
      <c r="F343" s="77"/>
      <c r="G343" s="631" t="s">
        <v>1334</v>
      </c>
    </row>
    <row r="344" spans="2:7" x14ac:dyDescent="0.2">
      <c r="B344" s="55"/>
      <c r="C344" s="55"/>
      <c r="D344" s="60" t="s">
        <v>11</v>
      </c>
      <c r="E344" s="56"/>
      <c r="F344" s="60"/>
      <c r="G344" s="600" t="s">
        <v>1344</v>
      </c>
    </row>
    <row r="345" spans="2:7" x14ac:dyDescent="0.2">
      <c r="B345" s="71"/>
      <c r="C345" s="71"/>
      <c r="D345" s="72"/>
      <c r="E345" s="56" t="s">
        <v>89</v>
      </c>
      <c r="F345" s="72"/>
      <c r="G345" s="610" t="s">
        <v>702</v>
      </c>
    </row>
    <row r="346" spans="2:7" x14ac:dyDescent="0.2">
      <c r="B346" s="55"/>
      <c r="C346" s="55"/>
      <c r="D346" s="60" t="s">
        <v>10</v>
      </c>
      <c r="E346" s="56"/>
      <c r="F346" s="60"/>
      <c r="G346" s="600" t="s">
        <v>1345</v>
      </c>
    </row>
    <row r="347" spans="2:7" x14ac:dyDescent="0.2">
      <c r="B347" s="71"/>
      <c r="C347" s="71"/>
      <c r="D347" s="72"/>
      <c r="E347" s="56" t="s">
        <v>89</v>
      </c>
      <c r="F347" s="72"/>
      <c r="G347" s="610" t="s">
        <v>702</v>
      </c>
    </row>
    <row r="348" spans="2:7" x14ac:dyDescent="0.2">
      <c r="B348" s="97"/>
      <c r="C348" s="219" t="s">
        <v>22</v>
      </c>
      <c r="D348" s="76"/>
      <c r="E348" s="77"/>
      <c r="F348" s="77"/>
      <c r="G348" s="631" t="s">
        <v>1336</v>
      </c>
    </row>
    <row r="349" spans="2:7" x14ac:dyDescent="0.2">
      <c r="B349" s="55"/>
      <c r="C349" s="55"/>
      <c r="D349" s="60" t="s">
        <v>11</v>
      </c>
      <c r="E349" s="56"/>
      <c r="F349" s="60"/>
      <c r="G349" s="600" t="s">
        <v>1344</v>
      </c>
    </row>
    <row r="350" spans="2:7" x14ac:dyDescent="0.2">
      <c r="B350" s="71"/>
      <c r="C350" s="71"/>
      <c r="D350" s="72"/>
      <c r="E350" s="56" t="s">
        <v>89</v>
      </c>
      <c r="F350" s="72"/>
      <c r="G350" s="610" t="s">
        <v>702</v>
      </c>
    </row>
    <row r="351" spans="2:7" x14ac:dyDescent="0.2">
      <c r="B351" s="55"/>
      <c r="C351" s="55"/>
      <c r="D351" s="60" t="s">
        <v>10</v>
      </c>
      <c r="E351" s="56"/>
      <c r="F351" s="60"/>
      <c r="G351" s="600" t="s">
        <v>1345</v>
      </c>
    </row>
    <row r="352" spans="2:7" x14ac:dyDescent="0.2">
      <c r="B352" s="71"/>
      <c r="C352" s="71"/>
      <c r="D352" s="72"/>
      <c r="E352" s="56" t="s">
        <v>89</v>
      </c>
      <c r="F352" s="72"/>
      <c r="G352" s="610" t="s">
        <v>702</v>
      </c>
    </row>
    <row r="353" spans="2:7" x14ac:dyDescent="0.2">
      <c r="B353" s="97"/>
      <c r="C353" s="219" t="s">
        <v>11</v>
      </c>
      <c r="D353" s="76"/>
      <c r="E353" s="77"/>
      <c r="F353" s="77"/>
      <c r="G353" s="631" t="s">
        <v>1347</v>
      </c>
    </row>
    <row r="354" spans="2:7" x14ac:dyDescent="0.2">
      <c r="B354" s="55"/>
      <c r="C354" s="55"/>
      <c r="D354" s="60" t="s">
        <v>11</v>
      </c>
      <c r="E354" s="56"/>
      <c r="F354" s="60"/>
      <c r="G354" s="600" t="s">
        <v>1344</v>
      </c>
    </row>
    <row r="355" spans="2:7" x14ac:dyDescent="0.2">
      <c r="B355" s="71"/>
      <c r="C355" s="71"/>
      <c r="D355" s="72"/>
      <c r="E355" s="56" t="s">
        <v>89</v>
      </c>
      <c r="F355" s="72"/>
      <c r="G355" s="610" t="s">
        <v>702</v>
      </c>
    </row>
    <row r="356" spans="2:7" x14ac:dyDescent="0.2">
      <c r="B356" s="55"/>
      <c r="C356" s="55"/>
      <c r="D356" s="60" t="s">
        <v>10</v>
      </c>
      <c r="E356" s="56"/>
      <c r="F356" s="60"/>
      <c r="G356" s="600" t="s">
        <v>1345</v>
      </c>
    </row>
    <row r="357" spans="2:7" x14ac:dyDescent="0.2">
      <c r="B357" s="71"/>
      <c r="C357" s="71"/>
      <c r="D357" s="72"/>
      <c r="E357" s="56" t="s">
        <v>89</v>
      </c>
      <c r="F357" s="72"/>
      <c r="G357" s="610" t="s">
        <v>702</v>
      </c>
    </row>
    <row r="358" spans="2:7" x14ac:dyDescent="0.2">
      <c r="B358" s="97"/>
      <c r="C358" s="219" t="s">
        <v>10</v>
      </c>
      <c r="D358" s="76"/>
      <c r="E358" s="77"/>
      <c r="F358" s="77"/>
      <c r="G358" s="631" t="s">
        <v>1337</v>
      </c>
    </row>
    <row r="359" spans="2:7" x14ac:dyDescent="0.2">
      <c r="B359" s="55"/>
      <c r="C359" s="55"/>
      <c r="D359" s="60" t="s">
        <v>11</v>
      </c>
      <c r="E359" s="56"/>
      <c r="F359" s="60"/>
      <c r="G359" s="600" t="s">
        <v>1344</v>
      </c>
    </row>
    <row r="360" spans="2:7" x14ac:dyDescent="0.2">
      <c r="B360" s="71"/>
      <c r="C360" s="71"/>
      <c r="D360" s="72"/>
      <c r="E360" s="56" t="s">
        <v>89</v>
      </c>
      <c r="F360" s="72"/>
      <c r="G360" s="610" t="s">
        <v>702</v>
      </c>
    </row>
    <row r="361" spans="2:7" x14ac:dyDescent="0.2">
      <c r="B361" s="55"/>
      <c r="C361" s="55"/>
      <c r="D361" s="60" t="s">
        <v>10</v>
      </c>
      <c r="E361" s="56"/>
      <c r="F361" s="60"/>
      <c r="G361" s="600" t="s">
        <v>1345</v>
      </c>
    </row>
    <row r="362" spans="2:7" x14ac:dyDescent="0.2">
      <c r="B362" s="71"/>
      <c r="C362" s="71"/>
      <c r="D362" s="72"/>
      <c r="E362" s="56" t="s">
        <v>89</v>
      </c>
      <c r="F362" s="72"/>
      <c r="G362" s="610" t="s">
        <v>702</v>
      </c>
    </row>
    <row r="363" spans="2:7" x14ac:dyDescent="0.2">
      <c r="B363" s="97"/>
      <c r="C363" s="219" t="s">
        <v>145</v>
      </c>
      <c r="D363" s="76"/>
      <c r="E363" s="77"/>
      <c r="F363" s="77"/>
      <c r="G363" s="631" t="s">
        <v>1570</v>
      </c>
    </row>
    <row r="364" spans="2:7" x14ac:dyDescent="0.2">
      <c r="B364" s="55"/>
      <c r="C364" s="55"/>
      <c r="D364" s="60" t="s">
        <v>11</v>
      </c>
      <c r="E364" s="56"/>
      <c r="F364" s="60"/>
      <c r="G364" s="600" t="s">
        <v>1344</v>
      </c>
    </row>
    <row r="365" spans="2:7" x14ac:dyDescent="0.2">
      <c r="B365" s="71"/>
      <c r="C365" s="71"/>
      <c r="D365" s="72"/>
      <c r="E365" s="56" t="s">
        <v>89</v>
      </c>
      <c r="F365" s="72"/>
      <c r="G365" s="610" t="s">
        <v>702</v>
      </c>
    </row>
    <row r="366" spans="2:7" x14ac:dyDescent="0.2">
      <c r="B366" s="55"/>
      <c r="C366" s="55"/>
      <c r="D366" s="60" t="s">
        <v>10</v>
      </c>
      <c r="E366" s="56"/>
      <c r="F366" s="60"/>
      <c r="G366" s="600" t="s">
        <v>1345</v>
      </c>
    </row>
    <row r="367" spans="2:7" x14ac:dyDescent="0.2">
      <c r="B367" s="71"/>
      <c r="C367" s="71"/>
      <c r="D367" s="72"/>
      <c r="E367" s="56" t="s">
        <v>89</v>
      </c>
      <c r="F367" s="72"/>
      <c r="G367" s="610" t="s">
        <v>702</v>
      </c>
    </row>
    <row r="368" spans="2:7" x14ac:dyDescent="0.2">
      <c r="B368" s="97"/>
      <c r="C368" s="219" t="s">
        <v>9</v>
      </c>
      <c r="D368" s="76"/>
      <c r="E368" s="77"/>
      <c r="F368" s="77"/>
      <c r="G368" s="631" t="s">
        <v>1338</v>
      </c>
    </row>
    <row r="369" spans="2:7" x14ac:dyDescent="0.2">
      <c r="B369" s="55"/>
      <c r="C369" s="55"/>
      <c r="D369" s="60" t="s">
        <v>11</v>
      </c>
      <c r="E369" s="56"/>
      <c r="F369" s="60"/>
      <c r="G369" s="600" t="s">
        <v>1344</v>
      </c>
    </row>
    <row r="370" spans="2:7" x14ac:dyDescent="0.2">
      <c r="B370" s="71"/>
      <c r="C370" s="71"/>
      <c r="D370" s="72"/>
      <c r="E370" s="56" t="s">
        <v>89</v>
      </c>
      <c r="F370" s="72"/>
      <c r="G370" s="610" t="s">
        <v>702</v>
      </c>
    </row>
    <row r="371" spans="2:7" x14ac:dyDescent="0.2">
      <c r="B371" s="55"/>
      <c r="C371" s="55"/>
      <c r="D371" s="60" t="s">
        <v>10</v>
      </c>
      <c r="E371" s="56"/>
      <c r="F371" s="60"/>
      <c r="G371" s="600" t="s">
        <v>1345</v>
      </c>
    </row>
    <row r="372" spans="2:7" x14ac:dyDescent="0.2">
      <c r="B372" s="71"/>
      <c r="C372" s="71"/>
      <c r="D372" s="72"/>
      <c r="E372" s="56" t="s">
        <v>89</v>
      </c>
      <c r="F372" s="72"/>
      <c r="G372" s="610" t="s">
        <v>702</v>
      </c>
    </row>
    <row r="373" spans="2:7" x14ac:dyDescent="0.2">
      <c r="B373" s="97"/>
      <c r="C373" s="219" t="s">
        <v>21</v>
      </c>
      <c r="D373" s="76"/>
      <c r="E373" s="77"/>
      <c r="F373" s="77"/>
      <c r="G373" s="631" t="s">
        <v>1348</v>
      </c>
    </row>
    <row r="374" spans="2:7" x14ac:dyDescent="0.2">
      <c r="B374" s="55"/>
      <c r="C374" s="55"/>
      <c r="D374" s="60" t="s">
        <v>11</v>
      </c>
      <c r="E374" s="56"/>
      <c r="F374" s="60"/>
      <c r="G374" s="600" t="s">
        <v>1344</v>
      </c>
    </row>
    <row r="375" spans="2:7" x14ac:dyDescent="0.2">
      <c r="B375" s="71"/>
      <c r="C375" s="71"/>
      <c r="D375" s="72"/>
      <c r="E375" s="56" t="s">
        <v>89</v>
      </c>
      <c r="F375" s="72"/>
      <c r="G375" s="610" t="s">
        <v>702</v>
      </c>
    </row>
    <row r="376" spans="2:7" x14ac:dyDescent="0.2">
      <c r="B376" s="55"/>
      <c r="C376" s="55"/>
      <c r="D376" s="60" t="s">
        <v>10</v>
      </c>
      <c r="E376" s="56"/>
      <c r="F376" s="60"/>
      <c r="G376" s="600" t="s">
        <v>1345</v>
      </c>
    </row>
    <row r="377" spans="2:7" x14ac:dyDescent="0.2">
      <c r="B377" s="71"/>
      <c r="C377" s="71"/>
      <c r="D377" s="72"/>
      <c r="E377" s="56" t="s">
        <v>89</v>
      </c>
      <c r="F377" s="72"/>
      <c r="G377" s="610" t="s">
        <v>702</v>
      </c>
    </row>
    <row r="378" spans="2:7" x14ac:dyDescent="0.2">
      <c r="B378" s="97" t="s">
        <v>20</v>
      </c>
      <c r="C378" s="219" t="s">
        <v>23</v>
      </c>
      <c r="D378" s="76"/>
      <c r="E378" s="77"/>
      <c r="F378" s="77"/>
      <c r="G378" s="631" t="s">
        <v>1343</v>
      </c>
    </row>
    <row r="379" spans="2:7" x14ac:dyDescent="0.2">
      <c r="B379" s="55"/>
      <c r="C379" s="55"/>
      <c r="D379" s="60" t="s">
        <v>11</v>
      </c>
      <c r="E379" s="56"/>
      <c r="F379" s="60"/>
      <c r="G379" s="600" t="s">
        <v>1344</v>
      </c>
    </row>
    <row r="380" spans="2:7" x14ac:dyDescent="0.2">
      <c r="B380" s="71"/>
      <c r="C380" s="71"/>
      <c r="D380" s="72"/>
      <c r="E380" s="56" t="s">
        <v>89</v>
      </c>
      <c r="F380" s="72"/>
      <c r="G380" s="610" t="s">
        <v>702</v>
      </c>
    </row>
    <row r="381" spans="2:7" x14ac:dyDescent="0.2">
      <c r="B381" s="55"/>
      <c r="C381" s="55"/>
      <c r="D381" s="60" t="s">
        <v>10</v>
      </c>
      <c r="E381" s="56"/>
      <c r="F381" s="60"/>
      <c r="G381" s="600" t="s">
        <v>1345</v>
      </c>
    </row>
    <row r="382" spans="2:7" x14ac:dyDescent="0.2">
      <c r="B382" s="71"/>
      <c r="C382" s="71"/>
      <c r="D382" s="72"/>
      <c r="E382" s="56" t="s">
        <v>89</v>
      </c>
      <c r="F382" s="72"/>
      <c r="G382" s="610" t="s">
        <v>702</v>
      </c>
    </row>
    <row r="383" spans="2:7" x14ac:dyDescent="0.2">
      <c r="B383" s="97"/>
      <c r="C383" s="219" t="s">
        <v>18</v>
      </c>
      <c r="D383" s="76"/>
      <c r="E383" s="77"/>
      <c r="F383" s="77"/>
      <c r="G383" s="631" t="s">
        <v>1346</v>
      </c>
    </row>
    <row r="384" spans="2:7" x14ac:dyDescent="0.2">
      <c r="B384" s="55"/>
      <c r="C384" s="55"/>
      <c r="D384" s="60" t="s">
        <v>11</v>
      </c>
      <c r="E384" s="56"/>
      <c r="F384" s="60"/>
      <c r="G384" s="600" t="s">
        <v>1344</v>
      </c>
    </row>
    <row r="385" spans="2:7" x14ac:dyDescent="0.2">
      <c r="B385" s="71"/>
      <c r="C385" s="71"/>
      <c r="D385" s="72"/>
      <c r="E385" s="56" t="s">
        <v>89</v>
      </c>
      <c r="F385" s="72"/>
      <c r="G385" s="610" t="s">
        <v>702</v>
      </c>
    </row>
    <row r="386" spans="2:7" x14ac:dyDescent="0.2">
      <c r="B386" s="55"/>
      <c r="C386" s="55"/>
      <c r="D386" s="60" t="s">
        <v>10</v>
      </c>
      <c r="E386" s="56"/>
      <c r="F386" s="60"/>
      <c r="G386" s="600" t="s">
        <v>1345</v>
      </c>
    </row>
    <row r="387" spans="2:7" x14ac:dyDescent="0.2">
      <c r="B387" s="71"/>
      <c r="C387" s="71"/>
      <c r="D387" s="72"/>
      <c r="E387" s="56" t="s">
        <v>89</v>
      </c>
      <c r="F387" s="72"/>
      <c r="G387" s="610" t="s">
        <v>702</v>
      </c>
    </row>
    <row r="388" spans="2:7" x14ac:dyDescent="0.2">
      <c r="B388" s="97"/>
      <c r="C388" s="219" t="s">
        <v>17</v>
      </c>
      <c r="D388" s="76"/>
      <c r="E388" s="77"/>
      <c r="F388" s="77"/>
      <c r="G388" s="631" t="s">
        <v>1334</v>
      </c>
    </row>
    <row r="389" spans="2:7" x14ac:dyDescent="0.2">
      <c r="B389" s="55"/>
      <c r="C389" s="55"/>
      <c r="D389" s="60" t="s">
        <v>11</v>
      </c>
      <c r="E389" s="56"/>
      <c r="F389" s="60"/>
      <c r="G389" s="600" t="s">
        <v>1344</v>
      </c>
    </row>
    <row r="390" spans="2:7" x14ac:dyDescent="0.2">
      <c r="B390" s="71"/>
      <c r="C390" s="71"/>
      <c r="D390" s="72"/>
      <c r="E390" s="56" t="s">
        <v>89</v>
      </c>
      <c r="F390" s="72"/>
      <c r="G390" s="610" t="s">
        <v>702</v>
      </c>
    </row>
    <row r="391" spans="2:7" x14ac:dyDescent="0.2">
      <c r="B391" s="55"/>
      <c r="C391" s="55"/>
      <c r="D391" s="60" t="s">
        <v>10</v>
      </c>
      <c r="E391" s="56"/>
      <c r="F391" s="60"/>
      <c r="G391" s="600" t="s">
        <v>1345</v>
      </c>
    </row>
    <row r="392" spans="2:7" x14ac:dyDescent="0.2">
      <c r="B392" s="71"/>
      <c r="C392" s="71"/>
      <c r="D392" s="72"/>
      <c r="E392" s="56" t="s">
        <v>89</v>
      </c>
      <c r="F392" s="72"/>
      <c r="G392" s="610" t="s">
        <v>702</v>
      </c>
    </row>
    <row r="393" spans="2:7" x14ac:dyDescent="0.2">
      <c r="B393" s="97"/>
      <c r="C393" s="219" t="s">
        <v>22</v>
      </c>
      <c r="D393" s="76"/>
      <c r="E393" s="77"/>
      <c r="F393" s="77"/>
      <c r="G393" s="631" t="s">
        <v>1336</v>
      </c>
    </row>
    <row r="394" spans="2:7" x14ac:dyDescent="0.2">
      <c r="B394" s="55"/>
      <c r="C394" s="55"/>
      <c r="D394" s="60" t="s">
        <v>11</v>
      </c>
      <c r="E394" s="56"/>
      <c r="F394" s="60"/>
      <c r="G394" s="600" t="s">
        <v>1344</v>
      </c>
    </row>
    <row r="395" spans="2:7" x14ac:dyDescent="0.2">
      <c r="B395" s="71"/>
      <c r="C395" s="71"/>
      <c r="D395" s="72"/>
      <c r="E395" s="56" t="s">
        <v>89</v>
      </c>
      <c r="F395" s="72"/>
      <c r="G395" s="610" t="s">
        <v>702</v>
      </c>
    </row>
    <row r="396" spans="2:7" x14ac:dyDescent="0.2">
      <c r="B396" s="55"/>
      <c r="C396" s="55"/>
      <c r="D396" s="60" t="s">
        <v>10</v>
      </c>
      <c r="E396" s="56"/>
      <c r="F396" s="60"/>
      <c r="G396" s="600" t="s">
        <v>1345</v>
      </c>
    </row>
    <row r="397" spans="2:7" x14ac:dyDescent="0.2">
      <c r="B397" s="71"/>
      <c r="C397" s="71"/>
      <c r="D397" s="72"/>
      <c r="E397" s="56" t="s">
        <v>89</v>
      </c>
      <c r="F397" s="72"/>
      <c r="G397" s="610" t="s">
        <v>702</v>
      </c>
    </row>
    <row r="398" spans="2:7" x14ac:dyDescent="0.2">
      <c r="B398" s="97"/>
      <c r="C398" s="219" t="s">
        <v>11</v>
      </c>
      <c r="D398" s="76"/>
      <c r="E398" s="77"/>
      <c r="F398" s="77"/>
      <c r="G398" s="631" t="s">
        <v>1347</v>
      </c>
    </row>
    <row r="399" spans="2:7" x14ac:dyDescent="0.2">
      <c r="B399" s="55"/>
      <c r="C399" s="55"/>
      <c r="D399" s="60" t="s">
        <v>11</v>
      </c>
      <c r="E399" s="56"/>
      <c r="F399" s="60"/>
      <c r="G399" s="600" t="s">
        <v>1344</v>
      </c>
    </row>
    <row r="400" spans="2:7" x14ac:dyDescent="0.2">
      <c r="B400" s="71"/>
      <c r="C400" s="71"/>
      <c r="D400" s="72"/>
      <c r="E400" s="56" t="s">
        <v>89</v>
      </c>
      <c r="F400" s="72"/>
      <c r="G400" s="610" t="s">
        <v>702</v>
      </c>
    </row>
    <row r="401" spans="2:7" x14ac:dyDescent="0.2">
      <c r="B401" s="55"/>
      <c r="C401" s="55"/>
      <c r="D401" s="60" t="s">
        <v>10</v>
      </c>
      <c r="E401" s="56"/>
      <c r="F401" s="60"/>
      <c r="G401" s="600" t="s">
        <v>1345</v>
      </c>
    </row>
    <row r="402" spans="2:7" x14ac:dyDescent="0.2">
      <c r="B402" s="71"/>
      <c r="C402" s="71"/>
      <c r="D402" s="72"/>
      <c r="E402" s="56" t="s">
        <v>89</v>
      </c>
      <c r="F402" s="72"/>
      <c r="G402" s="610" t="s">
        <v>702</v>
      </c>
    </row>
    <row r="403" spans="2:7" x14ac:dyDescent="0.2">
      <c r="B403" s="97"/>
      <c r="C403" s="219" t="s">
        <v>10</v>
      </c>
      <c r="D403" s="76"/>
      <c r="E403" s="77"/>
      <c r="F403" s="77"/>
      <c r="G403" s="631" t="s">
        <v>1337</v>
      </c>
    </row>
    <row r="404" spans="2:7" x14ac:dyDescent="0.2">
      <c r="B404" s="55"/>
      <c r="C404" s="55"/>
      <c r="D404" s="60" t="s">
        <v>11</v>
      </c>
      <c r="E404" s="56"/>
      <c r="F404" s="60"/>
      <c r="G404" s="600" t="s">
        <v>1344</v>
      </c>
    </row>
    <row r="405" spans="2:7" x14ac:dyDescent="0.2">
      <c r="B405" s="71"/>
      <c r="C405" s="71"/>
      <c r="D405" s="72"/>
      <c r="E405" s="56" t="s">
        <v>89</v>
      </c>
      <c r="F405" s="72"/>
      <c r="G405" s="610" t="s">
        <v>702</v>
      </c>
    </row>
    <row r="406" spans="2:7" x14ac:dyDescent="0.2">
      <c r="B406" s="55"/>
      <c r="C406" s="55"/>
      <c r="D406" s="60" t="s">
        <v>10</v>
      </c>
      <c r="E406" s="56"/>
      <c r="F406" s="60"/>
      <c r="G406" s="600" t="s">
        <v>1345</v>
      </c>
    </row>
    <row r="407" spans="2:7" x14ac:dyDescent="0.2">
      <c r="B407" s="71"/>
      <c r="C407" s="71"/>
      <c r="D407" s="72"/>
      <c r="E407" s="56" t="s">
        <v>89</v>
      </c>
      <c r="F407" s="72"/>
      <c r="G407" s="610" t="s">
        <v>702</v>
      </c>
    </row>
    <row r="408" spans="2:7" x14ac:dyDescent="0.2">
      <c r="B408" s="97"/>
      <c r="C408" s="219" t="s">
        <v>145</v>
      </c>
      <c r="D408" s="76"/>
      <c r="E408" s="77"/>
      <c r="F408" s="77"/>
      <c r="G408" s="631" t="s">
        <v>1349</v>
      </c>
    </row>
    <row r="409" spans="2:7" x14ac:dyDescent="0.2">
      <c r="B409" s="55"/>
      <c r="C409" s="55"/>
      <c r="D409" s="60" t="s">
        <v>11</v>
      </c>
      <c r="E409" s="56"/>
      <c r="F409" s="60"/>
      <c r="G409" s="600" t="s">
        <v>1344</v>
      </c>
    </row>
    <row r="410" spans="2:7" x14ac:dyDescent="0.2">
      <c r="B410" s="71"/>
      <c r="C410" s="71"/>
      <c r="D410" s="72"/>
      <c r="E410" s="56" t="s">
        <v>89</v>
      </c>
      <c r="F410" s="72"/>
      <c r="G410" s="610" t="s">
        <v>702</v>
      </c>
    </row>
    <row r="411" spans="2:7" x14ac:dyDescent="0.2">
      <c r="B411" s="55"/>
      <c r="C411" s="55"/>
      <c r="D411" s="60" t="s">
        <v>10</v>
      </c>
      <c r="E411" s="56"/>
      <c r="F411" s="60"/>
      <c r="G411" s="600" t="s">
        <v>1345</v>
      </c>
    </row>
    <row r="412" spans="2:7" x14ac:dyDescent="0.2">
      <c r="B412" s="716"/>
      <c r="C412" s="716"/>
      <c r="D412" s="717"/>
      <c r="E412" s="718" t="s">
        <v>89</v>
      </c>
      <c r="F412" s="717"/>
      <c r="G412" s="610" t="s">
        <v>702</v>
      </c>
    </row>
    <row r="413" spans="2:7" x14ac:dyDescent="0.2">
      <c r="B413" s="31"/>
      <c r="C413" s="31"/>
      <c r="D413" s="32"/>
      <c r="E413" s="50"/>
      <c r="F413" s="32"/>
      <c r="G413" s="36"/>
    </row>
    <row r="414" spans="2:7" s="16" customFormat="1" ht="12" x14ac:dyDescent="0.2">
      <c r="B414" s="38"/>
      <c r="C414" s="40"/>
      <c r="D414" s="40"/>
      <c r="E414" s="40"/>
      <c r="F414" s="40"/>
      <c r="G414" s="40"/>
    </row>
    <row r="415" spans="2:7" s="16" customFormat="1" ht="12" x14ac:dyDescent="0.2">
      <c r="B415" s="46" t="s">
        <v>586</v>
      </c>
      <c r="C415" s="47"/>
      <c r="D415" s="35"/>
      <c r="E415" s="48"/>
      <c r="F415" s="48"/>
      <c r="G415" s="140"/>
    </row>
    <row r="416" spans="2:7" s="16" customFormat="1" ht="18.75" customHeight="1" x14ac:dyDescent="0.2">
      <c r="B416" s="1276" t="s">
        <v>1744</v>
      </c>
      <c r="C416" s="1276"/>
      <c r="D416" s="1276"/>
      <c r="E416" s="1276"/>
      <c r="F416" s="1276"/>
      <c r="G416" s="1276"/>
    </row>
    <row r="417" spans="2:7" s="16" customFormat="1" ht="18.75" customHeight="1" x14ac:dyDescent="0.2">
      <c r="B417" s="1278"/>
      <c r="C417" s="1278"/>
      <c r="D417" s="1278"/>
      <c r="E417" s="1278"/>
      <c r="F417" s="1278"/>
      <c r="G417" s="1278"/>
    </row>
    <row r="418" spans="2:7" s="16" customFormat="1" ht="18.75" customHeight="1" x14ac:dyDescent="0.2">
      <c r="B418" s="1278"/>
      <c r="C418" s="1278"/>
      <c r="D418" s="1278"/>
      <c r="E418" s="1278"/>
      <c r="F418" s="1278"/>
      <c r="G418" s="1278"/>
    </row>
    <row r="419" spans="2:7" s="16" customFormat="1" ht="18.75" customHeight="1" x14ac:dyDescent="0.2">
      <c r="B419" s="38"/>
      <c r="C419" s="40"/>
      <c r="D419" s="40"/>
      <c r="E419" s="40"/>
      <c r="F419" s="40"/>
      <c r="G419" s="40"/>
    </row>
    <row r="420" spans="2:7" s="16" customFormat="1" ht="12" x14ac:dyDescent="0.2">
      <c r="B420" s="46" t="s">
        <v>1852</v>
      </c>
      <c r="C420" s="47"/>
      <c r="D420" s="35"/>
      <c r="E420" s="48"/>
      <c r="F420" s="48"/>
      <c r="G420" s="140"/>
    </row>
    <row r="421" spans="2:7" s="16" customFormat="1" ht="60" customHeight="1" x14ac:dyDescent="0.2">
      <c r="B421" s="1276" t="s">
        <v>1881</v>
      </c>
      <c r="C421" s="1276"/>
      <c r="D421" s="1276"/>
      <c r="E421" s="1276"/>
      <c r="F421" s="1276"/>
      <c r="G421" s="1276"/>
    </row>
    <row r="422" spans="2:7" s="16" customFormat="1" ht="12" x14ac:dyDescent="0.2">
      <c r="B422" s="31"/>
      <c r="C422" s="38"/>
      <c r="D422" s="32"/>
      <c r="E422" s="39"/>
      <c r="F422" s="39"/>
      <c r="G422" s="133"/>
    </row>
    <row r="423" spans="2:7" s="16" customFormat="1" ht="20.100000000000001" customHeight="1" thickBot="1" x14ac:dyDescent="0.25">
      <c r="B423" s="157" t="s">
        <v>106</v>
      </c>
      <c r="C423" s="158" t="s">
        <v>105</v>
      </c>
      <c r="D423" s="158" t="s">
        <v>104</v>
      </c>
      <c r="E423" s="159" t="s">
        <v>103</v>
      </c>
      <c r="F423" s="158" t="s">
        <v>102</v>
      </c>
      <c r="G423" s="160" t="s">
        <v>101</v>
      </c>
    </row>
    <row r="424" spans="2:7" s="16" customFormat="1" ht="12" x14ac:dyDescent="0.2">
      <c r="B424" s="141" t="s">
        <v>89</v>
      </c>
      <c r="C424" s="142" t="s">
        <v>89</v>
      </c>
      <c r="D424" s="142" t="s">
        <v>89</v>
      </c>
      <c r="E424" s="143" t="s">
        <v>89</v>
      </c>
      <c r="F424" s="143" t="s">
        <v>176</v>
      </c>
      <c r="G424" s="193" t="s">
        <v>177</v>
      </c>
    </row>
    <row r="425" spans="2:7" s="6" customFormat="1" x14ac:dyDescent="0.25">
      <c r="B425" s="49"/>
      <c r="C425" s="50"/>
      <c r="D425" s="50"/>
      <c r="E425" s="50"/>
      <c r="F425" s="50"/>
      <c r="G425" s="51"/>
    </row>
    <row r="426" spans="2:7" s="6" customFormat="1" ht="12.75" customHeight="1" x14ac:dyDescent="0.25">
      <c r="B426" s="49"/>
      <c r="C426" s="50"/>
      <c r="D426" s="50"/>
      <c r="E426" s="50"/>
      <c r="F426" s="50"/>
      <c r="G426" s="51"/>
    </row>
    <row r="427" spans="2:7" s="6" customFormat="1" ht="18" customHeight="1" x14ac:dyDescent="0.2">
      <c r="B427" s="1277" t="s">
        <v>178</v>
      </c>
      <c r="C427" s="1277"/>
      <c r="D427" s="1277"/>
      <c r="E427" s="1277"/>
      <c r="F427" s="1277"/>
      <c r="G427" s="1277"/>
    </row>
    <row r="428" spans="2:7" x14ac:dyDescent="0.2">
      <c r="B428" s="52"/>
      <c r="C428" s="52"/>
      <c r="D428" s="52"/>
      <c r="E428" s="52"/>
      <c r="F428" s="52"/>
      <c r="G428" s="53"/>
    </row>
    <row r="429" spans="2:7" ht="38.25" customHeight="1" x14ac:dyDescent="0.2">
      <c r="B429" s="1275" t="s">
        <v>179</v>
      </c>
      <c r="C429" s="1275"/>
      <c r="D429" s="1275"/>
      <c r="E429" s="1275"/>
      <c r="F429" s="1275"/>
      <c r="G429" s="1275"/>
    </row>
    <row r="430" spans="2:7" ht="28.5" customHeight="1" x14ac:dyDescent="0.2">
      <c r="B430" s="1275" t="s">
        <v>707</v>
      </c>
      <c r="C430" s="1275"/>
      <c r="D430" s="1275"/>
      <c r="E430" s="1275"/>
      <c r="F430" s="1275"/>
      <c r="G430" s="1275"/>
    </row>
    <row r="431" spans="2:7" ht="26.25" customHeight="1" x14ac:dyDescent="0.2">
      <c r="B431" s="194"/>
      <c r="C431" s="1275" t="s">
        <v>180</v>
      </c>
      <c r="D431" s="1275"/>
      <c r="E431" s="1275"/>
      <c r="F431" s="1275"/>
      <c r="G431" s="1275"/>
    </row>
    <row r="432" spans="2:7" x14ac:dyDescent="0.2">
      <c r="B432" s="194"/>
      <c r="C432" s="1275" t="s">
        <v>294</v>
      </c>
      <c r="D432" s="1275"/>
      <c r="E432" s="1275"/>
      <c r="F432" s="1275"/>
      <c r="G432" s="1275"/>
    </row>
    <row r="433" spans="2:7" x14ac:dyDescent="0.2">
      <c r="B433" s="194"/>
      <c r="C433" s="1279"/>
      <c r="D433" s="1279"/>
      <c r="E433" s="1279"/>
      <c r="F433" s="1279"/>
      <c r="G433" s="1279"/>
    </row>
    <row r="434" spans="2:7" x14ac:dyDescent="0.2">
      <c r="B434" s="1275" t="s">
        <v>181</v>
      </c>
      <c r="C434" s="1275"/>
      <c r="D434" s="1275"/>
      <c r="E434" s="1275"/>
      <c r="F434" s="1275"/>
      <c r="G434" s="1275"/>
    </row>
    <row r="435" spans="2:7" x14ac:dyDescent="0.2">
      <c r="B435" s="52"/>
      <c r="C435" s="52"/>
      <c r="D435" s="52"/>
      <c r="E435" s="52"/>
      <c r="F435" s="52"/>
      <c r="G435" s="53"/>
    </row>
    <row r="436" spans="2:7" x14ac:dyDescent="0.2">
      <c r="B436" s="28"/>
      <c r="C436" s="28"/>
      <c r="D436" s="28"/>
      <c r="E436" s="28"/>
      <c r="F436" s="28"/>
      <c r="G436" s="29"/>
    </row>
  </sheetData>
  <mergeCells count="23">
    <mergeCell ref="B168:G168"/>
    <mergeCell ref="B181:G181"/>
    <mergeCell ref="B217:G217"/>
    <mergeCell ref="B267:G267"/>
    <mergeCell ref="B308:G308"/>
    <mergeCell ref="B319:G319"/>
    <mergeCell ref="B325:G325"/>
    <mergeCell ref="B416:G418"/>
    <mergeCell ref="C432:G432"/>
    <mergeCell ref="C433:G433"/>
    <mergeCell ref="B429:G429"/>
    <mergeCell ref="B434:G434"/>
    <mergeCell ref="B421:G421"/>
    <mergeCell ref="B427:G427"/>
    <mergeCell ref="B430:G430"/>
    <mergeCell ref="C431:G431"/>
    <mergeCell ref="B161:G161"/>
    <mergeCell ref="B154:G154"/>
    <mergeCell ref="B1:G1"/>
    <mergeCell ref="B2:G2"/>
    <mergeCell ref="B4:G4"/>
    <mergeCell ref="B5:G5"/>
    <mergeCell ref="B143:G143"/>
  </mergeCells>
  <printOptions horizontalCentered="1"/>
  <pageMargins left="0.39370078740157483" right="0.39370078740157483" top="0.78740157480314965" bottom="0.39370078740157483" header="0.39370078740157483" footer="0"/>
  <pageSetup paperSize="9" scale="64" fitToHeight="5" orientation="portrait" r:id="rId1"/>
  <headerFooter scaleWithDoc="0">
    <oddHeader>&amp;L&amp;G&amp;R&amp;10Anexo à Circular OE2022
Série A N.º 1404</oddHeader>
  </headerFooter>
  <rowBreaks count="3" manualBreakCount="3">
    <brk id="90" max="7" man="1"/>
    <brk id="179" max="7" man="1"/>
    <brk id="267" max="7" man="1"/>
  </rowBreaks>
  <ignoredErrors>
    <ignoredError sqref="B8:F141 B146:D151 B171:E179 B184:F190 B194:E215 B229:F265 B277:F284 D268:D274 B287:E306 B311:E317 B333:D412 B220:F227 F290:F294 F228" numberStoredAsText="1"/>
  </ignoredError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309"/>
  <sheetViews>
    <sheetView showGridLines="0" zoomScale="93" zoomScaleNormal="93" zoomScaleSheetLayoutView="100" workbookViewId="0"/>
  </sheetViews>
  <sheetFormatPr defaultColWidth="9.140625" defaultRowHeight="12.75" x14ac:dyDescent="0.2"/>
  <cols>
    <col min="1" max="1" width="5.7109375" style="1" customWidth="1"/>
    <col min="2" max="2" width="6" style="1" customWidth="1"/>
    <col min="3" max="3" width="4.28515625" style="1" customWidth="1"/>
    <col min="4" max="4" width="9.140625" style="3" customWidth="1"/>
    <col min="5" max="5" width="80.85546875" style="1" customWidth="1"/>
    <col min="6" max="6" width="9.140625" style="1"/>
    <col min="7" max="17" width="9.140625" style="5"/>
    <col min="18" max="16384" width="9.140625" style="1"/>
  </cols>
  <sheetData>
    <row r="1" spans="1:17" ht="20.25" customHeight="1" x14ac:dyDescent="0.2">
      <c r="A1" s="1071"/>
      <c r="B1" s="1071"/>
      <c r="C1" s="1071"/>
      <c r="D1" s="1071"/>
      <c r="E1" s="1071"/>
      <c r="G1" s="1"/>
      <c r="H1" s="1"/>
      <c r="I1" s="1"/>
      <c r="J1" s="1"/>
      <c r="K1" s="1"/>
      <c r="L1" s="1"/>
      <c r="M1" s="1"/>
      <c r="N1" s="1"/>
      <c r="O1" s="1"/>
      <c r="P1" s="1"/>
      <c r="Q1" s="1"/>
    </row>
    <row r="2" spans="1:17" ht="30" customHeight="1" x14ac:dyDescent="0.3">
      <c r="B2" s="1272" t="s">
        <v>574</v>
      </c>
      <c r="C2" s="1272"/>
      <c r="D2" s="1272"/>
      <c r="E2" s="1272"/>
      <c r="F2" s="167"/>
      <c r="G2" s="1"/>
      <c r="H2" s="1"/>
      <c r="I2" s="1"/>
      <c r="J2" s="1"/>
      <c r="K2" s="1"/>
      <c r="L2" s="1"/>
      <c r="M2" s="1"/>
      <c r="N2" s="1"/>
      <c r="O2" s="1"/>
      <c r="P2" s="1"/>
      <c r="Q2" s="1"/>
    </row>
    <row r="3" spans="1:17" ht="18.75" x14ac:dyDescent="0.3">
      <c r="A3" s="766"/>
      <c r="B3" s="1280" t="s">
        <v>1692</v>
      </c>
      <c r="C3" s="1280"/>
      <c r="D3" s="1280"/>
      <c r="E3" s="1280"/>
      <c r="F3" s="167"/>
      <c r="G3" s="1"/>
      <c r="H3" s="1"/>
      <c r="I3" s="1"/>
      <c r="J3" s="1"/>
      <c r="K3" s="1"/>
      <c r="L3" s="1"/>
      <c r="M3" s="1"/>
      <c r="N3" s="1"/>
      <c r="O3" s="1"/>
      <c r="P3" s="1"/>
      <c r="Q3" s="1"/>
    </row>
    <row r="4" spans="1:17" ht="3.75" customHeight="1" x14ac:dyDescent="0.3">
      <c r="A4" s="635"/>
      <c r="B4" s="677"/>
      <c r="C4" s="677"/>
      <c r="D4" s="677"/>
      <c r="E4" s="677"/>
      <c r="F4" s="167"/>
      <c r="G4" s="1"/>
      <c r="H4" s="1"/>
      <c r="I4" s="1"/>
      <c r="J4" s="1"/>
      <c r="K4" s="1"/>
      <c r="L4" s="1"/>
      <c r="M4" s="1"/>
      <c r="N4" s="1"/>
      <c r="O4" s="1"/>
      <c r="P4" s="1"/>
      <c r="Q4" s="1"/>
    </row>
    <row r="5" spans="1:17" ht="18.75" x14ac:dyDescent="0.3">
      <c r="A5" s="595"/>
      <c r="B5" s="1281" t="s">
        <v>1689</v>
      </c>
      <c r="C5" s="1281"/>
      <c r="D5" s="1281"/>
      <c r="E5" s="1281"/>
      <c r="F5" s="167"/>
      <c r="G5" s="1"/>
      <c r="H5" s="1"/>
      <c r="I5" s="1"/>
      <c r="J5" s="1"/>
      <c r="K5" s="1"/>
      <c r="L5" s="1"/>
      <c r="M5" s="1"/>
      <c r="N5" s="1"/>
      <c r="O5" s="1"/>
      <c r="P5" s="1"/>
      <c r="Q5" s="1"/>
    </row>
    <row r="6" spans="1:17" ht="15" customHeight="1" x14ac:dyDescent="0.25">
      <c r="A6" s="12"/>
      <c r="B6" s="206" t="s">
        <v>568</v>
      </c>
      <c r="C6" s="12"/>
      <c r="D6" s="12"/>
      <c r="E6" s="12"/>
      <c r="G6"/>
      <c r="H6" s="1"/>
      <c r="I6" s="1"/>
      <c r="J6" s="1"/>
      <c r="K6" s="1"/>
      <c r="L6" s="1"/>
      <c r="M6" s="1"/>
      <c r="N6" s="1"/>
      <c r="O6" s="1"/>
      <c r="P6" s="1"/>
      <c r="Q6" s="1"/>
    </row>
    <row r="7" spans="1:17" s="16" customFormat="1" ht="21.95" customHeight="1" x14ac:dyDescent="0.2">
      <c r="B7" s="127" t="s">
        <v>230</v>
      </c>
      <c r="C7" s="127" t="s">
        <v>231</v>
      </c>
      <c r="D7" s="127" t="s">
        <v>232</v>
      </c>
      <c r="E7" s="129" t="s">
        <v>233</v>
      </c>
      <c r="F7" s="24"/>
      <c r="G7" s="1"/>
      <c r="H7" s="1"/>
      <c r="I7" s="1"/>
      <c r="J7" s="1"/>
      <c r="K7" s="1"/>
      <c r="L7" s="1"/>
      <c r="M7" s="1"/>
      <c r="N7" s="1"/>
      <c r="O7" s="1"/>
      <c r="P7" s="1"/>
      <c r="Q7" s="1"/>
    </row>
    <row r="8" spans="1:17" x14ac:dyDescent="0.2">
      <c r="B8" s="121" t="s">
        <v>11</v>
      </c>
      <c r="C8" s="122"/>
      <c r="D8" s="122"/>
      <c r="E8" s="123" t="s">
        <v>594</v>
      </c>
      <c r="G8" s="1"/>
      <c r="H8" s="1"/>
      <c r="I8" s="1"/>
      <c r="J8" s="1"/>
      <c r="K8" s="1"/>
      <c r="L8" s="1"/>
      <c r="M8" s="1"/>
      <c r="N8" s="1"/>
      <c r="O8" s="1"/>
      <c r="P8" s="1"/>
      <c r="Q8" s="1"/>
    </row>
    <row r="9" spans="1:17" x14ac:dyDescent="0.2">
      <c r="B9" s="108"/>
      <c r="C9" s="107" t="s">
        <v>17</v>
      </c>
      <c r="D9" s="108"/>
      <c r="E9" s="109" t="s">
        <v>595</v>
      </c>
      <c r="G9" s="1"/>
      <c r="H9" s="1"/>
      <c r="I9" s="1"/>
      <c r="J9" s="1"/>
      <c r="K9" s="1"/>
      <c r="L9" s="1"/>
      <c r="M9" s="1"/>
      <c r="N9" s="1"/>
      <c r="O9" s="1"/>
      <c r="P9" s="1"/>
      <c r="Q9" s="1"/>
    </row>
    <row r="10" spans="1:17" x14ac:dyDescent="0.2">
      <c r="B10" s="110"/>
      <c r="C10" s="110"/>
      <c r="D10" s="111" t="s">
        <v>23</v>
      </c>
      <c r="E10" s="112" t="s">
        <v>598</v>
      </c>
      <c r="G10" s="1"/>
      <c r="H10" s="1"/>
      <c r="I10" s="1"/>
      <c r="J10" s="1"/>
      <c r="K10" s="1"/>
      <c r="L10" s="1"/>
      <c r="M10" s="1"/>
      <c r="N10" s="1"/>
      <c r="O10" s="1"/>
      <c r="P10" s="1"/>
      <c r="Q10" s="1"/>
    </row>
    <row r="11" spans="1:17" x14ac:dyDescent="0.2">
      <c r="B11" s="113"/>
      <c r="C11" s="113"/>
      <c r="D11" s="114"/>
      <c r="E11" s="30" t="s">
        <v>851</v>
      </c>
      <c r="G11" s="1"/>
      <c r="H11" s="1"/>
      <c r="I11" s="1"/>
      <c r="J11" s="1"/>
      <c r="K11" s="1"/>
      <c r="L11" s="1"/>
      <c r="M11" s="1"/>
      <c r="N11" s="1"/>
      <c r="O11" s="1"/>
      <c r="P11" s="1"/>
      <c r="Q11" s="1"/>
    </row>
    <row r="12" spans="1:17" x14ac:dyDescent="0.2">
      <c r="B12" s="110"/>
      <c r="C12" s="110"/>
      <c r="D12" s="110" t="s">
        <v>95</v>
      </c>
      <c r="E12" s="119" t="s">
        <v>94</v>
      </c>
      <c r="F12" s="2"/>
      <c r="G12" s="1"/>
      <c r="H12" s="1"/>
      <c r="I12" s="1"/>
      <c r="J12" s="1"/>
      <c r="K12" s="1"/>
      <c r="L12" s="1"/>
      <c r="M12" s="1"/>
      <c r="N12" s="1"/>
      <c r="O12" s="1"/>
      <c r="P12" s="1"/>
      <c r="Q12" s="1"/>
    </row>
    <row r="13" spans="1:17" x14ac:dyDescent="0.2">
      <c r="B13" s="110"/>
      <c r="C13" s="110"/>
      <c r="D13" s="111" t="s">
        <v>18</v>
      </c>
      <c r="E13" s="112" t="s">
        <v>599</v>
      </c>
      <c r="G13" s="1"/>
      <c r="H13" s="1"/>
      <c r="I13" s="1"/>
      <c r="J13" s="1"/>
      <c r="K13" s="1"/>
      <c r="L13" s="1"/>
      <c r="M13" s="1"/>
      <c r="N13" s="1"/>
      <c r="O13" s="1"/>
      <c r="P13" s="1"/>
      <c r="Q13" s="1"/>
    </row>
    <row r="14" spans="1:17" x14ac:dyDescent="0.2">
      <c r="B14" s="113"/>
      <c r="C14" s="113"/>
      <c r="D14" s="114"/>
      <c r="E14" s="30" t="s">
        <v>851</v>
      </c>
      <c r="G14" s="1"/>
      <c r="H14" s="1"/>
      <c r="I14" s="1"/>
      <c r="J14" s="1"/>
      <c r="K14" s="1"/>
      <c r="L14" s="1"/>
      <c r="M14" s="1"/>
      <c r="N14" s="1"/>
      <c r="O14" s="1"/>
      <c r="P14" s="1"/>
      <c r="Q14" s="1"/>
    </row>
    <row r="15" spans="1:17" x14ac:dyDescent="0.2">
      <c r="B15" s="110"/>
      <c r="C15" s="110"/>
      <c r="D15" s="110" t="s">
        <v>95</v>
      </c>
      <c r="E15" s="119" t="s">
        <v>94</v>
      </c>
      <c r="F15" s="2"/>
      <c r="G15" s="1"/>
      <c r="H15" s="1"/>
      <c r="I15" s="1"/>
      <c r="J15" s="1"/>
      <c r="K15" s="1"/>
      <c r="L15" s="1"/>
      <c r="M15" s="1"/>
      <c r="N15" s="1"/>
      <c r="O15" s="1"/>
      <c r="P15" s="1"/>
      <c r="Q15" s="1"/>
    </row>
    <row r="16" spans="1:17" x14ac:dyDescent="0.2">
      <c r="B16" s="121" t="s">
        <v>10</v>
      </c>
      <c r="C16" s="122"/>
      <c r="D16" s="122"/>
      <c r="E16" s="123" t="s">
        <v>100</v>
      </c>
      <c r="G16" s="1"/>
      <c r="H16" s="1"/>
      <c r="I16" s="1"/>
      <c r="J16" s="1"/>
      <c r="K16" s="1"/>
      <c r="L16" s="1"/>
      <c r="M16" s="1"/>
      <c r="N16" s="1"/>
      <c r="O16" s="1"/>
      <c r="P16" s="1"/>
      <c r="Q16" s="1"/>
    </row>
    <row r="17" spans="1:17" x14ac:dyDescent="0.2">
      <c r="B17" s="108"/>
      <c r="C17" s="107" t="s">
        <v>17</v>
      </c>
      <c r="D17" s="108"/>
      <c r="E17" s="109" t="s">
        <v>92</v>
      </c>
      <c r="G17" s="1"/>
      <c r="H17" s="1"/>
      <c r="I17" s="1"/>
      <c r="J17" s="1"/>
      <c r="K17" s="1"/>
      <c r="L17" s="1"/>
      <c r="M17" s="1"/>
      <c r="N17" s="1"/>
      <c r="O17" s="1"/>
      <c r="P17" s="1"/>
      <c r="Q17" s="1"/>
    </row>
    <row r="18" spans="1:17" x14ac:dyDescent="0.2">
      <c r="B18" s="110"/>
      <c r="C18" s="110"/>
      <c r="D18" s="111" t="s">
        <v>144</v>
      </c>
      <c r="E18" s="112" t="s">
        <v>234</v>
      </c>
      <c r="G18" s="1"/>
      <c r="H18" s="1"/>
      <c r="I18" s="1"/>
      <c r="J18" s="1"/>
      <c r="K18" s="1"/>
      <c r="L18" s="1"/>
      <c r="M18" s="1"/>
      <c r="N18" s="1"/>
      <c r="O18" s="1"/>
      <c r="P18" s="1"/>
      <c r="Q18" s="1"/>
    </row>
    <row r="19" spans="1:17" x14ac:dyDescent="0.2">
      <c r="B19" s="113"/>
      <c r="C19" s="113"/>
      <c r="D19" s="114"/>
      <c r="E19" s="30" t="s">
        <v>851</v>
      </c>
      <c r="G19" s="1"/>
      <c r="H19" s="1"/>
      <c r="I19" s="1"/>
      <c r="J19" s="1"/>
      <c r="K19" s="1"/>
      <c r="L19" s="1"/>
      <c r="M19" s="1"/>
      <c r="N19" s="1"/>
      <c r="O19" s="1"/>
      <c r="P19" s="1"/>
      <c r="Q19" s="1"/>
    </row>
    <row r="20" spans="1:17" x14ac:dyDescent="0.2">
      <c r="B20" s="110"/>
      <c r="C20" s="110"/>
      <c r="D20" s="110" t="s">
        <v>95</v>
      </c>
      <c r="E20" s="119" t="s">
        <v>94</v>
      </c>
      <c r="F20" s="2"/>
      <c r="G20" s="1"/>
      <c r="H20" s="1"/>
      <c r="I20" s="1"/>
      <c r="J20" s="1"/>
      <c r="K20" s="1"/>
      <c r="L20" s="1"/>
      <c r="M20" s="1"/>
      <c r="N20" s="1"/>
      <c r="O20" s="1"/>
      <c r="P20" s="1"/>
      <c r="Q20" s="1"/>
    </row>
    <row r="21" spans="1:17" x14ac:dyDescent="0.2">
      <c r="B21" s="110"/>
      <c r="C21" s="110"/>
      <c r="D21" s="110" t="s">
        <v>271</v>
      </c>
      <c r="E21" s="112" t="s">
        <v>90</v>
      </c>
      <c r="G21" s="1"/>
      <c r="H21" s="1"/>
      <c r="I21" s="1"/>
      <c r="J21" s="1"/>
      <c r="K21" s="1"/>
      <c r="L21" s="1"/>
      <c r="M21" s="1"/>
      <c r="N21" s="1"/>
      <c r="O21" s="1"/>
      <c r="P21" s="1"/>
      <c r="Q21" s="1"/>
    </row>
    <row r="22" spans="1:17" x14ac:dyDescent="0.2">
      <c r="B22" s="113"/>
      <c r="C22" s="113"/>
      <c r="D22" s="114"/>
      <c r="E22" s="30" t="s">
        <v>851</v>
      </c>
      <c r="G22" s="1"/>
      <c r="H22" s="1"/>
      <c r="I22" s="1"/>
      <c r="J22" s="1"/>
      <c r="K22" s="1"/>
      <c r="L22" s="1"/>
      <c r="M22" s="1"/>
      <c r="N22" s="1"/>
      <c r="O22" s="1"/>
      <c r="P22" s="1"/>
      <c r="Q22" s="1"/>
    </row>
    <row r="23" spans="1:17" x14ac:dyDescent="0.2">
      <c r="B23" s="110"/>
      <c r="C23" s="110"/>
      <c r="D23" s="110" t="s">
        <v>95</v>
      </c>
      <c r="E23" s="119" t="s">
        <v>94</v>
      </c>
      <c r="F23" s="2"/>
      <c r="G23" s="1"/>
      <c r="H23" s="1"/>
      <c r="I23" s="1"/>
      <c r="J23" s="1"/>
      <c r="K23" s="1"/>
      <c r="L23" s="1"/>
      <c r="M23" s="1"/>
      <c r="N23" s="1"/>
      <c r="O23" s="1"/>
      <c r="P23" s="1"/>
      <c r="Q23" s="1"/>
    </row>
    <row r="24" spans="1:17" x14ac:dyDescent="0.2">
      <c r="B24" s="107" t="s">
        <v>9</v>
      </c>
      <c r="C24" s="108"/>
      <c r="D24" s="108"/>
      <c r="E24" s="119" t="s">
        <v>578</v>
      </c>
      <c r="F24" s="2"/>
      <c r="G24" s="1"/>
      <c r="H24" s="1"/>
      <c r="I24" s="1"/>
      <c r="J24" s="1"/>
      <c r="K24" s="1"/>
      <c r="L24" s="1"/>
      <c r="M24" s="1"/>
      <c r="N24" s="1"/>
      <c r="O24" s="1"/>
      <c r="P24" s="1"/>
      <c r="Q24" s="1"/>
    </row>
    <row r="25" spans="1:17" x14ac:dyDescent="0.2">
      <c r="B25" s="108"/>
      <c r="C25" s="107" t="s">
        <v>18</v>
      </c>
      <c r="D25" s="108"/>
      <c r="E25" s="119" t="s">
        <v>579</v>
      </c>
      <c r="F25" s="2"/>
      <c r="G25" s="176"/>
      <c r="H25" s="1"/>
      <c r="I25" s="1"/>
      <c r="J25" s="1"/>
      <c r="K25" s="1"/>
      <c r="L25" s="1"/>
      <c r="M25" s="1"/>
      <c r="N25" s="1"/>
      <c r="O25" s="1"/>
      <c r="P25" s="1"/>
      <c r="Q25" s="1"/>
    </row>
    <row r="26" spans="1:17" x14ac:dyDescent="0.2">
      <c r="B26" s="110"/>
      <c r="C26" s="110"/>
      <c r="D26" s="111" t="s">
        <v>22</v>
      </c>
      <c r="E26" s="112" t="s">
        <v>234</v>
      </c>
      <c r="F26" s="2"/>
      <c r="G26" s="1"/>
      <c r="H26" s="1"/>
      <c r="I26" s="1"/>
      <c r="J26" s="1"/>
      <c r="K26" s="1"/>
      <c r="L26" s="1"/>
      <c r="M26" s="1"/>
      <c r="N26" s="1"/>
      <c r="O26" s="1"/>
      <c r="P26" s="1"/>
      <c r="Q26" s="1"/>
    </row>
    <row r="27" spans="1:17" s="18" customFormat="1" x14ac:dyDescent="0.2">
      <c r="B27" s="110"/>
      <c r="C27" s="110"/>
      <c r="D27" s="110"/>
      <c r="E27" s="30" t="s">
        <v>851</v>
      </c>
      <c r="F27" s="2"/>
      <c r="G27" s="1"/>
      <c r="H27" s="1"/>
      <c r="I27" s="1"/>
      <c r="J27" s="1"/>
      <c r="K27" s="1"/>
      <c r="L27" s="1"/>
      <c r="M27" s="1"/>
      <c r="N27" s="1"/>
      <c r="O27" s="1"/>
      <c r="P27" s="1"/>
    </row>
    <row r="28" spans="1:17" x14ac:dyDescent="0.2">
      <c r="A28" s="207"/>
      <c r="B28" s="110"/>
      <c r="C28" s="110"/>
      <c r="D28" s="110" t="s">
        <v>95</v>
      </c>
      <c r="E28" s="119" t="s">
        <v>94</v>
      </c>
      <c r="F28" s="2"/>
      <c r="G28" s="1"/>
      <c r="H28" s="1"/>
      <c r="I28" s="1"/>
      <c r="J28" s="1"/>
      <c r="K28" s="1"/>
      <c r="L28" s="1"/>
      <c r="M28" s="1"/>
      <c r="N28" s="1"/>
      <c r="O28" s="1"/>
      <c r="P28" s="1"/>
      <c r="Q28" s="1"/>
    </row>
    <row r="29" spans="1:17" x14ac:dyDescent="0.2">
      <c r="B29" s="110"/>
      <c r="C29" s="110"/>
      <c r="D29" s="111" t="s">
        <v>11</v>
      </c>
      <c r="E29" s="112" t="s">
        <v>90</v>
      </c>
      <c r="F29" s="2"/>
      <c r="G29" s="176"/>
      <c r="H29" s="1"/>
      <c r="I29" s="1"/>
      <c r="J29" s="1"/>
      <c r="K29" s="1"/>
      <c r="L29" s="1"/>
      <c r="M29" s="1"/>
      <c r="N29" s="1"/>
      <c r="O29" s="1"/>
      <c r="P29" s="1"/>
      <c r="Q29" s="1"/>
    </row>
    <row r="30" spans="1:17" s="18" customFormat="1" x14ac:dyDescent="0.2">
      <c r="B30" s="110"/>
      <c r="C30" s="110"/>
      <c r="D30" s="110"/>
      <c r="E30" s="30" t="s">
        <v>851</v>
      </c>
      <c r="F30" s="2"/>
      <c r="G30" s="176"/>
      <c r="H30" s="1"/>
      <c r="I30" s="1"/>
      <c r="J30" s="1"/>
      <c r="K30" s="1"/>
      <c r="L30" s="1"/>
      <c r="M30" s="1"/>
      <c r="N30" s="1"/>
      <c r="O30" s="1"/>
      <c r="P30" s="1"/>
      <c r="Q30" s="1"/>
    </row>
    <row r="31" spans="1:17" x14ac:dyDescent="0.2">
      <c r="A31" s="207"/>
      <c r="B31" s="110"/>
      <c r="C31" s="110"/>
      <c r="D31" s="110" t="s">
        <v>95</v>
      </c>
      <c r="E31" s="119" t="s">
        <v>94</v>
      </c>
      <c r="F31" s="2"/>
      <c r="G31" s="176"/>
      <c r="H31" s="1"/>
      <c r="I31" s="1"/>
      <c r="J31" s="1"/>
      <c r="K31" s="1"/>
      <c r="L31" s="1"/>
      <c r="M31" s="1"/>
      <c r="N31" s="1"/>
      <c r="O31" s="1"/>
      <c r="P31" s="1"/>
      <c r="Q31" s="1"/>
    </row>
    <row r="32" spans="1:17" s="16" customFormat="1" x14ac:dyDescent="0.2">
      <c r="B32" s="120">
        <v>10</v>
      </c>
      <c r="C32" s="107"/>
      <c r="D32" s="108"/>
      <c r="E32" s="109" t="s">
        <v>93</v>
      </c>
      <c r="G32" s="176"/>
      <c r="H32" s="1"/>
      <c r="I32" s="1"/>
      <c r="J32" s="1"/>
      <c r="K32" s="1"/>
      <c r="L32" s="1"/>
      <c r="M32" s="1"/>
      <c r="N32" s="1"/>
      <c r="O32" s="1"/>
      <c r="P32" s="1"/>
      <c r="Q32" s="1"/>
    </row>
    <row r="33" spans="1:17" x14ac:dyDescent="0.2">
      <c r="B33" s="108"/>
      <c r="C33" s="107" t="s">
        <v>17</v>
      </c>
      <c r="D33" s="108"/>
      <c r="E33" s="109" t="s">
        <v>92</v>
      </c>
      <c r="G33" s="176"/>
      <c r="H33" s="1"/>
      <c r="I33" s="1"/>
      <c r="J33" s="1"/>
      <c r="K33" s="1"/>
      <c r="L33" s="1"/>
      <c r="M33" s="1"/>
      <c r="N33" s="1"/>
      <c r="O33" s="1"/>
      <c r="P33" s="1"/>
      <c r="Q33" s="1"/>
    </row>
    <row r="34" spans="1:17" x14ac:dyDescent="0.2">
      <c r="B34" s="110"/>
      <c r="C34" s="110"/>
      <c r="D34" s="110" t="s">
        <v>1568</v>
      </c>
      <c r="E34" s="112" t="s">
        <v>234</v>
      </c>
      <c r="G34" s="1"/>
      <c r="H34" s="1"/>
      <c r="I34" s="1"/>
      <c r="J34" s="1"/>
      <c r="K34" s="1"/>
      <c r="L34" s="1"/>
      <c r="M34" s="1"/>
      <c r="N34" s="1"/>
      <c r="O34" s="1"/>
      <c r="P34" s="1"/>
      <c r="Q34" s="1"/>
    </row>
    <row r="35" spans="1:17" x14ac:dyDescent="0.2">
      <c r="B35" s="110"/>
      <c r="C35" s="110"/>
      <c r="D35" s="110"/>
      <c r="E35" s="30" t="s">
        <v>851</v>
      </c>
      <c r="G35" s="1"/>
      <c r="H35" s="1"/>
      <c r="I35" s="1"/>
      <c r="J35" s="1"/>
      <c r="K35" s="1"/>
      <c r="L35" s="1"/>
      <c r="M35" s="1"/>
      <c r="N35" s="1"/>
      <c r="O35" s="1"/>
      <c r="P35" s="1"/>
      <c r="Q35" s="1"/>
    </row>
    <row r="36" spans="1:17" x14ac:dyDescent="0.2">
      <c r="A36" s="207"/>
      <c r="B36" s="110"/>
      <c r="C36" s="110"/>
      <c r="D36" s="110" t="s">
        <v>95</v>
      </c>
      <c r="E36" s="119" t="s">
        <v>94</v>
      </c>
      <c r="F36" s="2"/>
      <c r="G36" s="1"/>
      <c r="H36" s="1"/>
      <c r="I36" s="1"/>
      <c r="J36" s="1"/>
      <c r="K36" s="1"/>
      <c r="L36" s="1"/>
      <c r="M36" s="1"/>
      <c r="N36" s="1"/>
      <c r="O36" s="1"/>
      <c r="P36" s="1"/>
      <c r="Q36" s="1"/>
    </row>
    <row r="37" spans="1:17" x14ac:dyDescent="0.2">
      <c r="B37" s="110"/>
      <c r="C37" s="110"/>
      <c r="D37" s="110" t="s">
        <v>270</v>
      </c>
      <c r="E37" s="112" t="s">
        <v>90</v>
      </c>
      <c r="G37" s="176"/>
      <c r="H37" s="1"/>
      <c r="I37" s="1"/>
      <c r="J37" s="1"/>
      <c r="K37" s="1"/>
      <c r="L37" s="1"/>
      <c r="M37" s="1"/>
      <c r="N37" s="1"/>
      <c r="O37" s="1"/>
      <c r="P37" s="1"/>
      <c r="Q37" s="1"/>
    </row>
    <row r="38" spans="1:17" s="18" customFormat="1" x14ac:dyDescent="0.2">
      <c r="B38" s="110"/>
      <c r="C38" s="110"/>
      <c r="D38" s="110"/>
      <c r="E38" s="30" t="s">
        <v>851</v>
      </c>
      <c r="F38" s="2"/>
      <c r="G38" s="176"/>
      <c r="H38" s="1"/>
      <c r="I38" s="1"/>
      <c r="J38" s="1"/>
      <c r="K38" s="1"/>
      <c r="L38" s="1"/>
      <c r="M38" s="1"/>
      <c r="N38" s="1"/>
      <c r="O38" s="1"/>
      <c r="P38" s="1"/>
      <c r="Q38" s="1"/>
    </row>
    <row r="39" spans="1:17" x14ac:dyDescent="0.2">
      <c r="A39" s="207"/>
      <c r="B39" s="110"/>
      <c r="C39" s="110"/>
      <c r="D39" s="110" t="s">
        <v>95</v>
      </c>
      <c r="E39" s="119" t="s">
        <v>94</v>
      </c>
      <c r="F39" s="2"/>
      <c r="G39" s="1"/>
      <c r="H39" s="1"/>
      <c r="I39" s="1"/>
      <c r="J39" s="1"/>
      <c r="K39" s="1"/>
      <c r="L39" s="1"/>
      <c r="M39" s="1"/>
      <c r="N39" s="1"/>
      <c r="O39" s="1"/>
      <c r="P39" s="1"/>
      <c r="Q39" s="1"/>
    </row>
    <row r="40" spans="1:17" s="16" customFormat="1" x14ac:dyDescent="0.2">
      <c r="B40" s="120">
        <v>11</v>
      </c>
      <c r="C40" s="107"/>
      <c r="D40" s="108"/>
      <c r="E40" s="109" t="s">
        <v>1569</v>
      </c>
      <c r="G40" s="1"/>
      <c r="H40" s="1"/>
      <c r="I40" s="1"/>
      <c r="J40" s="1"/>
      <c r="K40" s="1"/>
      <c r="L40" s="1"/>
      <c r="M40" s="1"/>
      <c r="N40" s="1"/>
      <c r="O40" s="1"/>
      <c r="P40" s="1"/>
    </row>
    <row r="41" spans="1:17" x14ac:dyDescent="0.2">
      <c r="B41" s="108"/>
      <c r="C41" s="107" t="s">
        <v>23</v>
      </c>
      <c r="D41" s="108"/>
      <c r="E41" s="109" t="s">
        <v>1331</v>
      </c>
      <c r="G41" s="1"/>
      <c r="H41" s="1"/>
      <c r="I41" s="1"/>
      <c r="J41" s="1"/>
      <c r="K41" s="1"/>
      <c r="L41" s="1"/>
      <c r="M41" s="1"/>
      <c r="N41" s="1"/>
      <c r="O41" s="1"/>
      <c r="P41" s="1"/>
      <c r="Q41" s="1"/>
    </row>
    <row r="42" spans="1:17" x14ac:dyDescent="0.2">
      <c r="B42" s="110"/>
      <c r="C42" s="110"/>
      <c r="D42" s="110">
        <v>3</v>
      </c>
      <c r="E42" s="112" t="s">
        <v>1332</v>
      </c>
      <c r="G42" s="1"/>
      <c r="H42" s="1"/>
      <c r="I42" s="1"/>
      <c r="J42" s="1"/>
      <c r="K42" s="1"/>
      <c r="L42" s="1"/>
      <c r="M42" s="1"/>
      <c r="N42" s="1"/>
      <c r="O42" s="1"/>
      <c r="P42" s="1"/>
      <c r="Q42" s="1"/>
    </row>
    <row r="43" spans="1:17" x14ac:dyDescent="0.2">
      <c r="B43" s="110"/>
      <c r="C43" s="110"/>
      <c r="D43" s="110"/>
      <c r="E43" s="30" t="s">
        <v>851</v>
      </c>
      <c r="G43" s="1"/>
      <c r="H43" s="1"/>
      <c r="I43" s="1"/>
      <c r="J43" s="1"/>
      <c r="K43" s="1"/>
      <c r="L43" s="1"/>
      <c r="M43" s="1"/>
      <c r="N43" s="1"/>
      <c r="O43" s="1"/>
      <c r="P43" s="1"/>
      <c r="Q43" s="1"/>
    </row>
    <row r="44" spans="1:17" x14ac:dyDescent="0.2">
      <c r="A44" s="207"/>
      <c r="B44" s="110"/>
      <c r="C44" s="110"/>
      <c r="D44" s="110" t="s">
        <v>95</v>
      </c>
      <c r="E44" s="119" t="s">
        <v>94</v>
      </c>
      <c r="F44" s="2"/>
      <c r="G44" s="1"/>
      <c r="H44" s="1"/>
      <c r="I44" s="1"/>
      <c r="J44" s="1"/>
      <c r="K44" s="1"/>
      <c r="L44" s="1"/>
      <c r="M44" s="1"/>
      <c r="N44" s="1"/>
      <c r="O44" s="1"/>
      <c r="P44" s="1"/>
      <c r="Q44" s="1"/>
    </row>
    <row r="45" spans="1:17" x14ac:dyDescent="0.2">
      <c r="B45" s="110"/>
      <c r="C45" s="110"/>
      <c r="D45" s="110" t="s">
        <v>22</v>
      </c>
      <c r="E45" s="112" t="s">
        <v>1335</v>
      </c>
      <c r="G45" s="1"/>
      <c r="H45" s="1"/>
      <c r="I45" s="1"/>
      <c r="J45" s="1"/>
      <c r="K45" s="1"/>
      <c r="L45" s="1"/>
      <c r="M45" s="1"/>
      <c r="N45" s="1"/>
      <c r="O45" s="1"/>
      <c r="P45" s="1"/>
      <c r="Q45" s="1"/>
    </row>
    <row r="46" spans="1:17" x14ac:dyDescent="0.2">
      <c r="B46" s="110"/>
      <c r="C46" s="110"/>
      <c r="D46" s="110"/>
      <c r="E46" s="30" t="s">
        <v>851</v>
      </c>
      <c r="G46" s="1"/>
      <c r="H46" s="1"/>
      <c r="I46" s="1"/>
      <c r="J46" s="1"/>
      <c r="K46" s="1"/>
      <c r="L46" s="1"/>
      <c r="M46" s="1"/>
      <c r="N46" s="1"/>
      <c r="O46" s="1"/>
      <c r="P46" s="1"/>
      <c r="Q46" s="1"/>
    </row>
    <row r="47" spans="1:17" x14ac:dyDescent="0.2">
      <c r="A47" s="207"/>
      <c r="B47" s="110"/>
      <c r="C47" s="110"/>
      <c r="D47" s="110" t="s">
        <v>95</v>
      </c>
      <c r="E47" s="119" t="s">
        <v>94</v>
      </c>
      <c r="F47" s="2"/>
      <c r="G47" s="1"/>
      <c r="H47" s="1"/>
      <c r="I47" s="1"/>
      <c r="J47" s="1"/>
      <c r="K47" s="1"/>
      <c r="L47" s="1"/>
      <c r="M47" s="1"/>
      <c r="N47" s="1"/>
      <c r="O47" s="1"/>
      <c r="P47" s="1"/>
      <c r="Q47" s="1"/>
    </row>
    <row r="48" spans="1:17" x14ac:dyDescent="0.2">
      <c r="B48" s="108"/>
      <c r="C48" s="107" t="s">
        <v>18</v>
      </c>
      <c r="D48" s="108"/>
      <c r="E48" s="109" t="s">
        <v>1333</v>
      </c>
      <c r="G48" s="1"/>
      <c r="H48" s="1"/>
      <c r="I48" s="1"/>
      <c r="J48" s="1"/>
      <c r="K48" s="1"/>
      <c r="L48" s="1"/>
      <c r="M48" s="1"/>
      <c r="N48" s="1"/>
      <c r="O48" s="1"/>
      <c r="P48" s="1"/>
      <c r="Q48" s="1"/>
    </row>
    <row r="49" spans="1:17" x14ac:dyDescent="0.2">
      <c r="B49" s="110"/>
      <c r="C49" s="110"/>
      <c r="D49" s="110">
        <v>3</v>
      </c>
      <c r="E49" s="112" t="s">
        <v>1332</v>
      </c>
      <c r="G49" s="1"/>
      <c r="H49" s="1"/>
      <c r="I49" s="1"/>
      <c r="J49" s="1"/>
      <c r="K49" s="1"/>
      <c r="L49" s="1"/>
      <c r="M49" s="1"/>
      <c r="N49" s="1"/>
      <c r="O49" s="1"/>
      <c r="P49" s="1"/>
      <c r="Q49" s="1"/>
    </row>
    <row r="50" spans="1:17" x14ac:dyDescent="0.2">
      <c r="B50" s="110"/>
      <c r="C50" s="110"/>
      <c r="D50" s="110"/>
      <c r="E50" s="30" t="s">
        <v>851</v>
      </c>
      <c r="G50" s="1"/>
      <c r="H50" s="1"/>
      <c r="I50" s="1"/>
      <c r="J50" s="1"/>
      <c r="K50" s="1"/>
      <c r="L50" s="1"/>
      <c r="M50" s="1"/>
      <c r="N50" s="1"/>
      <c r="O50" s="1"/>
      <c r="P50" s="1"/>
      <c r="Q50" s="1"/>
    </row>
    <row r="51" spans="1:17" x14ac:dyDescent="0.2">
      <c r="A51" s="207"/>
      <c r="B51" s="110"/>
      <c r="C51" s="110"/>
      <c r="D51" s="110" t="s">
        <v>95</v>
      </c>
      <c r="E51" s="119" t="s">
        <v>94</v>
      </c>
      <c r="F51" s="2"/>
      <c r="G51" s="1"/>
      <c r="H51" s="1"/>
      <c r="I51" s="1"/>
      <c r="J51" s="1"/>
      <c r="K51" s="1"/>
      <c r="L51" s="1"/>
      <c r="M51" s="1"/>
      <c r="N51" s="1"/>
      <c r="O51" s="1"/>
      <c r="P51" s="1"/>
      <c r="Q51" s="1"/>
    </row>
    <row r="52" spans="1:17" x14ac:dyDescent="0.2">
      <c r="B52" s="110"/>
      <c r="C52" s="110"/>
      <c r="D52" s="110" t="s">
        <v>22</v>
      </c>
      <c r="E52" s="112" t="s">
        <v>1335</v>
      </c>
      <c r="G52" s="1"/>
      <c r="H52" s="1"/>
      <c r="I52" s="1"/>
      <c r="J52" s="1"/>
      <c r="K52" s="1"/>
      <c r="L52" s="1"/>
      <c r="M52" s="1"/>
      <c r="N52" s="1"/>
      <c r="O52" s="1"/>
      <c r="P52" s="1"/>
      <c r="Q52" s="1"/>
    </row>
    <row r="53" spans="1:17" x14ac:dyDescent="0.2">
      <c r="B53" s="110"/>
      <c r="C53" s="110"/>
      <c r="D53" s="110"/>
      <c r="E53" s="30" t="s">
        <v>851</v>
      </c>
      <c r="G53" s="1"/>
      <c r="H53" s="1"/>
      <c r="I53" s="1"/>
      <c r="J53" s="1"/>
      <c r="K53" s="1"/>
      <c r="L53" s="1"/>
      <c r="M53" s="1"/>
      <c r="N53" s="1"/>
      <c r="O53" s="1"/>
      <c r="P53" s="1"/>
      <c r="Q53" s="1"/>
    </row>
    <row r="54" spans="1:17" x14ac:dyDescent="0.2">
      <c r="A54" s="207"/>
      <c r="B54" s="110"/>
      <c r="C54" s="110"/>
      <c r="D54" s="110" t="s">
        <v>95</v>
      </c>
      <c r="E54" s="119" t="s">
        <v>94</v>
      </c>
      <c r="F54" s="2"/>
      <c r="G54" s="1"/>
      <c r="H54" s="1"/>
      <c r="I54" s="1"/>
      <c r="J54" s="1"/>
      <c r="K54" s="1"/>
      <c r="L54" s="1"/>
      <c r="M54" s="1"/>
      <c r="N54" s="1"/>
      <c r="O54" s="1"/>
      <c r="P54" s="1"/>
      <c r="Q54" s="1"/>
    </row>
    <row r="55" spans="1:17" x14ac:dyDescent="0.2">
      <c r="B55" s="108"/>
      <c r="C55" s="107" t="s">
        <v>17</v>
      </c>
      <c r="D55" s="108"/>
      <c r="E55" s="109" t="s">
        <v>1334</v>
      </c>
      <c r="G55" s="1"/>
      <c r="H55" s="1"/>
      <c r="I55" s="1"/>
      <c r="J55" s="1"/>
      <c r="K55" s="1"/>
      <c r="L55" s="1"/>
      <c r="M55" s="1"/>
      <c r="N55" s="1"/>
      <c r="O55" s="1"/>
      <c r="P55" s="1"/>
      <c r="Q55" s="1"/>
    </row>
    <row r="56" spans="1:17" x14ac:dyDescent="0.2">
      <c r="B56" s="110"/>
      <c r="C56" s="110"/>
      <c r="D56" s="110">
        <v>3</v>
      </c>
      <c r="E56" s="112" t="s">
        <v>1332</v>
      </c>
      <c r="G56" s="1"/>
      <c r="H56" s="1"/>
      <c r="I56" s="1"/>
      <c r="J56" s="1"/>
      <c r="K56" s="1"/>
      <c r="L56" s="1"/>
      <c r="M56" s="1"/>
      <c r="N56" s="1"/>
      <c r="O56" s="1"/>
      <c r="P56" s="1"/>
      <c r="Q56" s="1"/>
    </row>
    <row r="57" spans="1:17" x14ac:dyDescent="0.2">
      <c r="B57" s="110"/>
      <c r="C57" s="110"/>
      <c r="D57" s="110"/>
      <c r="E57" s="30" t="s">
        <v>851</v>
      </c>
      <c r="G57" s="1"/>
      <c r="H57" s="1"/>
      <c r="I57" s="1"/>
      <c r="J57" s="1"/>
      <c r="K57" s="1"/>
      <c r="L57" s="1"/>
      <c r="M57" s="1"/>
      <c r="N57" s="1"/>
      <c r="O57" s="1"/>
      <c r="P57" s="1"/>
      <c r="Q57" s="1"/>
    </row>
    <row r="58" spans="1:17" x14ac:dyDescent="0.2">
      <c r="A58" s="207"/>
      <c r="B58" s="110"/>
      <c r="C58" s="110"/>
      <c r="D58" s="110" t="s">
        <v>95</v>
      </c>
      <c r="E58" s="119" t="s">
        <v>94</v>
      </c>
      <c r="F58" s="2"/>
      <c r="G58" s="1"/>
      <c r="H58" s="1"/>
      <c r="I58" s="1"/>
      <c r="J58" s="1"/>
      <c r="K58" s="1"/>
      <c r="L58" s="1"/>
      <c r="M58" s="1"/>
      <c r="N58" s="1"/>
      <c r="O58" s="1"/>
      <c r="P58" s="1"/>
      <c r="Q58" s="1"/>
    </row>
    <row r="59" spans="1:17" x14ac:dyDescent="0.2">
      <c r="B59" s="110"/>
      <c r="C59" s="110"/>
      <c r="D59" s="110" t="s">
        <v>22</v>
      </c>
      <c r="E59" s="112" t="s">
        <v>1335</v>
      </c>
      <c r="G59" s="1"/>
      <c r="H59" s="1"/>
      <c r="I59" s="1"/>
      <c r="J59" s="1"/>
      <c r="K59" s="1"/>
      <c r="L59" s="1"/>
      <c r="M59" s="1"/>
      <c r="N59" s="1"/>
      <c r="O59" s="1"/>
      <c r="P59" s="1"/>
      <c r="Q59" s="1"/>
    </row>
    <row r="60" spans="1:17" x14ac:dyDescent="0.2">
      <c r="B60" s="110"/>
      <c r="C60" s="110"/>
      <c r="D60" s="110"/>
      <c r="E60" s="30" t="s">
        <v>851</v>
      </c>
      <c r="G60" s="1"/>
      <c r="H60" s="1"/>
      <c r="I60" s="1"/>
      <c r="J60" s="1"/>
      <c r="K60" s="1"/>
      <c r="L60" s="1"/>
      <c r="M60" s="1"/>
      <c r="N60" s="1"/>
      <c r="O60" s="1"/>
      <c r="P60" s="1"/>
      <c r="Q60" s="1"/>
    </row>
    <row r="61" spans="1:17" x14ac:dyDescent="0.2">
      <c r="A61" s="207"/>
      <c r="B61" s="110"/>
      <c r="C61" s="110"/>
      <c r="D61" s="110" t="s">
        <v>95</v>
      </c>
      <c r="E61" s="119" t="s">
        <v>94</v>
      </c>
      <c r="F61" s="2"/>
      <c r="G61" s="1"/>
      <c r="H61" s="1"/>
      <c r="I61" s="1"/>
      <c r="J61" s="1"/>
      <c r="K61" s="1"/>
      <c r="L61" s="1"/>
      <c r="M61" s="1"/>
      <c r="N61" s="1"/>
      <c r="O61" s="1"/>
      <c r="P61" s="1"/>
      <c r="Q61" s="1"/>
    </row>
    <row r="62" spans="1:17" x14ac:dyDescent="0.2">
      <c r="B62" s="108"/>
      <c r="C62" s="107" t="s">
        <v>22</v>
      </c>
      <c r="D62" s="108"/>
      <c r="E62" s="109" t="s">
        <v>1336</v>
      </c>
      <c r="G62" s="1"/>
      <c r="H62" s="1"/>
      <c r="I62" s="1"/>
      <c r="J62" s="1"/>
      <c r="K62" s="1"/>
      <c r="L62" s="1"/>
      <c r="M62" s="1"/>
      <c r="N62" s="1"/>
      <c r="O62" s="1"/>
      <c r="P62" s="1"/>
      <c r="Q62" s="1"/>
    </row>
    <row r="63" spans="1:17" x14ac:dyDescent="0.2">
      <c r="B63" s="110"/>
      <c r="C63" s="110"/>
      <c r="D63" s="110">
        <v>3</v>
      </c>
      <c r="E63" s="112" t="s">
        <v>1332</v>
      </c>
      <c r="G63" s="1"/>
      <c r="H63" s="1"/>
      <c r="I63" s="1"/>
      <c r="J63" s="1"/>
      <c r="K63" s="1"/>
      <c r="L63" s="1"/>
      <c r="M63" s="1"/>
      <c r="N63" s="1"/>
      <c r="O63" s="1"/>
      <c r="P63" s="1"/>
      <c r="Q63" s="1"/>
    </row>
    <row r="64" spans="1:17" x14ac:dyDescent="0.2">
      <c r="B64" s="110"/>
      <c r="C64" s="110"/>
      <c r="D64" s="110"/>
      <c r="E64" s="30" t="s">
        <v>851</v>
      </c>
      <c r="G64" s="1"/>
      <c r="H64" s="1"/>
      <c r="I64" s="1"/>
      <c r="J64" s="1"/>
      <c r="K64" s="1"/>
      <c r="L64" s="1"/>
      <c r="M64" s="1"/>
      <c r="N64" s="1"/>
      <c r="O64" s="1"/>
      <c r="P64" s="1"/>
      <c r="Q64" s="1"/>
    </row>
    <row r="65" spans="1:17" x14ac:dyDescent="0.2">
      <c r="A65" s="207"/>
      <c r="B65" s="110"/>
      <c r="C65" s="110"/>
      <c r="D65" s="110" t="s">
        <v>95</v>
      </c>
      <c r="E65" s="119" t="s">
        <v>94</v>
      </c>
      <c r="F65" s="2"/>
      <c r="G65" s="1"/>
      <c r="H65" s="1"/>
      <c r="I65" s="1"/>
      <c r="J65" s="1"/>
      <c r="K65" s="1"/>
      <c r="L65" s="1"/>
      <c r="M65" s="1"/>
      <c r="N65" s="1"/>
      <c r="O65" s="1"/>
      <c r="P65" s="1"/>
      <c r="Q65" s="1"/>
    </row>
    <row r="66" spans="1:17" x14ac:dyDescent="0.2">
      <c r="B66" s="110"/>
      <c r="C66" s="110"/>
      <c r="D66" s="110" t="s">
        <v>22</v>
      </c>
      <c r="E66" s="112" t="s">
        <v>1335</v>
      </c>
      <c r="G66" s="1"/>
      <c r="H66" s="1"/>
      <c r="I66" s="1"/>
      <c r="J66" s="1"/>
      <c r="K66" s="1"/>
      <c r="L66" s="1"/>
      <c r="M66" s="1"/>
      <c r="N66" s="1"/>
      <c r="O66" s="1"/>
      <c r="P66" s="1"/>
      <c r="Q66" s="1"/>
    </row>
    <row r="67" spans="1:17" x14ac:dyDescent="0.2">
      <c r="B67" s="110"/>
      <c r="C67" s="110"/>
      <c r="D67" s="110"/>
      <c r="E67" s="30" t="s">
        <v>851</v>
      </c>
      <c r="G67" s="1"/>
      <c r="H67" s="1"/>
      <c r="I67" s="1"/>
      <c r="J67" s="1"/>
      <c r="K67" s="1"/>
      <c r="L67" s="1"/>
      <c r="M67" s="1"/>
      <c r="N67" s="1"/>
      <c r="O67" s="1"/>
      <c r="P67" s="1"/>
      <c r="Q67" s="1"/>
    </row>
    <row r="68" spans="1:17" x14ac:dyDescent="0.2">
      <c r="A68" s="207"/>
      <c r="B68" s="110"/>
      <c r="C68" s="110"/>
      <c r="D68" s="110" t="s">
        <v>95</v>
      </c>
      <c r="E68" s="119" t="s">
        <v>94</v>
      </c>
      <c r="F68" s="2"/>
      <c r="G68" s="1"/>
      <c r="H68" s="1"/>
      <c r="I68" s="1"/>
      <c r="J68" s="1"/>
      <c r="K68" s="1"/>
      <c r="L68" s="1"/>
      <c r="M68" s="1"/>
      <c r="N68" s="1"/>
      <c r="O68" s="1"/>
      <c r="P68" s="1"/>
      <c r="Q68" s="1"/>
    </row>
    <row r="69" spans="1:17" x14ac:dyDescent="0.2">
      <c r="B69" s="108"/>
      <c r="C69" s="107" t="s">
        <v>11</v>
      </c>
      <c r="D69" s="108"/>
      <c r="E69" s="109" t="s">
        <v>1306</v>
      </c>
      <c r="G69" s="1"/>
      <c r="H69" s="1"/>
      <c r="I69" s="1"/>
      <c r="J69" s="1"/>
      <c r="K69" s="1"/>
      <c r="L69" s="1"/>
      <c r="M69" s="1"/>
      <c r="N69" s="1"/>
      <c r="O69" s="1"/>
      <c r="P69" s="1"/>
      <c r="Q69" s="1"/>
    </row>
    <row r="70" spans="1:17" x14ac:dyDescent="0.2">
      <c r="B70" s="110"/>
      <c r="C70" s="110"/>
      <c r="D70" s="110">
        <v>3</v>
      </c>
      <c r="E70" s="112" t="s">
        <v>1332</v>
      </c>
      <c r="G70" s="1"/>
      <c r="H70" s="1"/>
      <c r="I70" s="1"/>
      <c r="J70" s="1"/>
      <c r="K70" s="1"/>
      <c r="L70" s="1"/>
      <c r="M70" s="1"/>
      <c r="N70" s="1"/>
      <c r="O70" s="1"/>
      <c r="P70" s="1"/>
      <c r="Q70" s="1"/>
    </row>
    <row r="71" spans="1:17" x14ac:dyDescent="0.2">
      <c r="B71" s="110"/>
      <c r="C71" s="110"/>
      <c r="D71" s="110"/>
      <c r="E71" s="30" t="s">
        <v>851</v>
      </c>
      <c r="G71" s="1"/>
      <c r="H71" s="1"/>
      <c r="I71" s="1"/>
      <c r="J71" s="1"/>
      <c r="K71" s="1"/>
      <c r="L71" s="1"/>
      <c r="M71" s="1"/>
      <c r="N71" s="1"/>
      <c r="O71" s="1"/>
      <c r="P71" s="1"/>
      <c r="Q71" s="1"/>
    </row>
    <row r="72" spans="1:17" x14ac:dyDescent="0.2">
      <c r="A72" s="207"/>
      <c r="B72" s="110"/>
      <c r="C72" s="110"/>
      <c r="D72" s="110" t="s">
        <v>95</v>
      </c>
      <c r="E72" s="119" t="s">
        <v>94</v>
      </c>
      <c r="F72" s="2"/>
      <c r="G72" s="1"/>
      <c r="H72" s="1"/>
      <c r="I72" s="1"/>
      <c r="J72" s="1"/>
      <c r="K72" s="1"/>
      <c r="L72" s="1"/>
      <c r="M72" s="1"/>
      <c r="N72" s="1"/>
      <c r="O72" s="1"/>
      <c r="P72" s="1"/>
      <c r="Q72" s="1"/>
    </row>
    <row r="73" spans="1:17" x14ac:dyDescent="0.2">
      <c r="B73" s="110"/>
      <c r="C73" s="110"/>
      <c r="D73" s="110" t="s">
        <v>22</v>
      </c>
      <c r="E73" s="112" t="s">
        <v>1335</v>
      </c>
      <c r="G73" s="1"/>
      <c r="H73" s="1"/>
      <c r="I73" s="1"/>
      <c r="J73" s="1"/>
      <c r="K73" s="1"/>
      <c r="L73" s="1"/>
      <c r="M73" s="1"/>
      <c r="N73" s="1"/>
      <c r="O73" s="1"/>
      <c r="P73" s="1"/>
      <c r="Q73" s="1"/>
    </row>
    <row r="74" spans="1:17" x14ac:dyDescent="0.2">
      <c r="B74" s="110"/>
      <c r="C74" s="110"/>
      <c r="D74" s="110"/>
      <c r="E74" s="30" t="s">
        <v>851</v>
      </c>
      <c r="G74" s="1"/>
      <c r="H74" s="1"/>
      <c r="I74" s="1"/>
      <c r="J74" s="1"/>
      <c r="K74" s="1"/>
      <c r="L74" s="1"/>
      <c r="M74" s="1"/>
      <c r="N74" s="1"/>
      <c r="O74" s="1"/>
      <c r="P74" s="1"/>
      <c r="Q74" s="1"/>
    </row>
    <row r="75" spans="1:17" x14ac:dyDescent="0.2">
      <c r="A75" s="207"/>
      <c r="B75" s="110"/>
      <c r="C75" s="110"/>
      <c r="D75" s="110" t="s">
        <v>95</v>
      </c>
      <c r="E75" s="119" t="s">
        <v>94</v>
      </c>
      <c r="F75" s="2"/>
      <c r="G75" s="1"/>
      <c r="H75" s="1"/>
      <c r="I75" s="1"/>
      <c r="J75" s="1"/>
      <c r="K75" s="1"/>
      <c r="L75" s="1"/>
      <c r="M75" s="1"/>
      <c r="N75" s="1"/>
      <c r="O75" s="1"/>
      <c r="P75" s="1"/>
      <c r="Q75" s="1"/>
    </row>
    <row r="76" spans="1:17" x14ac:dyDescent="0.2">
      <c r="A76" s="207"/>
      <c r="B76" s="108"/>
      <c r="C76" s="107" t="s">
        <v>10</v>
      </c>
      <c r="D76" s="108"/>
      <c r="E76" s="109" t="s">
        <v>1337</v>
      </c>
      <c r="F76" s="2"/>
      <c r="G76" s="1"/>
      <c r="H76" s="1"/>
      <c r="I76" s="1"/>
      <c r="J76" s="1"/>
      <c r="K76" s="1"/>
      <c r="L76" s="1"/>
      <c r="M76" s="1"/>
      <c r="N76" s="1"/>
      <c r="O76" s="1"/>
      <c r="P76" s="1"/>
      <c r="Q76" s="1"/>
    </row>
    <row r="77" spans="1:17" x14ac:dyDescent="0.2">
      <c r="A77" s="207"/>
      <c r="B77" s="110"/>
      <c r="C77" s="110"/>
      <c r="D77" s="110">
        <v>3</v>
      </c>
      <c r="E77" s="112" t="s">
        <v>1332</v>
      </c>
      <c r="F77" s="2"/>
      <c r="G77" s="1"/>
      <c r="H77" s="1"/>
      <c r="I77" s="1"/>
      <c r="J77" s="1"/>
      <c r="K77" s="1"/>
      <c r="L77" s="1"/>
      <c r="M77" s="1"/>
      <c r="N77" s="1"/>
      <c r="O77" s="1"/>
      <c r="P77" s="1"/>
      <c r="Q77" s="1"/>
    </row>
    <row r="78" spans="1:17" x14ac:dyDescent="0.2">
      <c r="A78" s="207"/>
      <c r="B78" s="110"/>
      <c r="C78" s="110"/>
      <c r="D78" s="110"/>
      <c r="E78" s="30" t="s">
        <v>851</v>
      </c>
      <c r="F78" s="2"/>
      <c r="G78" s="1"/>
      <c r="H78" s="1"/>
      <c r="I78" s="1"/>
      <c r="J78" s="1"/>
      <c r="K78" s="1"/>
      <c r="L78" s="1"/>
      <c r="M78" s="1"/>
      <c r="N78" s="1"/>
      <c r="O78" s="1"/>
      <c r="P78" s="1"/>
      <c r="Q78" s="1"/>
    </row>
    <row r="79" spans="1:17" x14ac:dyDescent="0.2">
      <c r="A79" s="207"/>
      <c r="B79" s="110"/>
      <c r="C79" s="110"/>
      <c r="D79" s="110" t="s">
        <v>95</v>
      </c>
      <c r="E79" s="119" t="s">
        <v>94</v>
      </c>
      <c r="F79" s="2"/>
      <c r="G79" s="1"/>
      <c r="H79" s="1"/>
      <c r="I79" s="1"/>
      <c r="J79" s="1"/>
      <c r="K79" s="1"/>
      <c r="L79" s="1"/>
      <c r="M79" s="1"/>
      <c r="N79" s="1"/>
      <c r="O79" s="1"/>
      <c r="P79" s="1"/>
      <c r="Q79" s="1"/>
    </row>
    <row r="80" spans="1:17" x14ac:dyDescent="0.2">
      <c r="A80" s="207"/>
      <c r="B80" s="110"/>
      <c r="C80" s="110"/>
      <c r="D80" s="110" t="s">
        <v>22</v>
      </c>
      <c r="E80" s="112" t="s">
        <v>1335</v>
      </c>
      <c r="F80" s="2"/>
      <c r="G80" s="1"/>
      <c r="H80" s="1"/>
      <c r="I80" s="1"/>
      <c r="J80" s="1"/>
      <c r="K80" s="1"/>
      <c r="L80" s="1"/>
      <c r="M80" s="1"/>
      <c r="N80" s="1"/>
      <c r="O80" s="1"/>
      <c r="P80" s="1"/>
      <c r="Q80" s="1"/>
    </row>
    <row r="81" spans="1:17" x14ac:dyDescent="0.2">
      <c r="A81" s="207"/>
      <c r="B81" s="110"/>
      <c r="C81" s="110"/>
      <c r="D81" s="110"/>
      <c r="E81" s="30" t="s">
        <v>851</v>
      </c>
      <c r="F81" s="2"/>
      <c r="G81" s="1"/>
      <c r="H81" s="1"/>
      <c r="I81" s="1"/>
      <c r="J81" s="1"/>
      <c r="K81" s="1"/>
      <c r="L81" s="1"/>
      <c r="M81" s="1"/>
      <c r="N81" s="1"/>
      <c r="O81" s="1"/>
      <c r="P81" s="1"/>
      <c r="Q81" s="1"/>
    </row>
    <row r="82" spans="1:17" x14ac:dyDescent="0.2">
      <c r="A82" s="207"/>
      <c r="B82" s="110"/>
      <c r="C82" s="110"/>
      <c r="D82" s="110" t="s">
        <v>95</v>
      </c>
      <c r="E82" s="119" t="s">
        <v>94</v>
      </c>
      <c r="F82" s="2"/>
      <c r="G82" s="1"/>
      <c r="H82" s="1"/>
      <c r="I82" s="1"/>
      <c r="J82" s="1"/>
      <c r="K82" s="1"/>
      <c r="L82" s="1"/>
      <c r="M82" s="1"/>
      <c r="N82" s="1"/>
      <c r="O82" s="1"/>
      <c r="P82" s="1"/>
      <c r="Q82" s="1"/>
    </row>
    <row r="83" spans="1:17" ht="39.950000000000003" customHeight="1" x14ac:dyDescent="0.25">
      <c r="A83" s="207"/>
      <c r="B83" s="775" t="s">
        <v>568</v>
      </c>
      <c r="C83" s="12"/>
      <c r="D83" s="12"/>
      <c r="E83" s="12"/>
      <c r="F83" s="2"/>
      <c r="G83" s="1"/>
      <c r="H83" s="1"/>
      <c r="I83" s="1"/>
      <c r="J83" s="1"/>
      <c r="K83" s="1"/>
      <c r="L83" s="1"/>
      <c r="M83" s="1"/>
      <c r="N83" s="1"/>
      <c r="O83" s="1"/>
      <c r="P83" s="1"/>
      <c r="Q83" s="1"/>
    </row>
    <row r="84" spans="1:17" ht="21.95" customHeight="1" x14ac:dyDescent="0.2">
      <c r="A84" s="207"/>
      <c r="B84" s="127" t="s">
        <v>230</v>
      </c>
      <c r="C84" s="127" t="s">
        <v>231</v>
      </c>
      <c r="D84" s="127" t="s">
        <v>232</v>
      </c>
      <c r="E84" s="129" t="s">
        <v>233</v>
      </c>
      <c r="F84" s="2"/>
      <c r="G84" s="1"/>
      <c r="H84" s="1"/>
      <c r="I84" s="1"/>
      <c r="J84" s="1"/>
      <c r="K84" s="1"/>
      <c r="L84" s="1"/>
      <c r="M84" s="1"/>
      <c r="N84" s="1"/>
      <c r="O84" s="1"/>
      <c r="P84" s="1"/>
      <c r="Q84" s="1"/>
    </row>
    <row r="85" spans="1:17" ht="20.100000000000001" customHeight="1" x14ac:dyDescent="0.2">
      <c r="B85" s="108"/>
      <c r="C85" s="107" t="s">
        <v>9</v>
      </c>
      <c r="D85" s="108"/>
      <c r="E85" s="109" t="s">
        <v>1570</v>
      </c>
      <c r="G85" s="1"/>
      <c r="H85" s="1"/>
      <c r="I85" s="1"/>
      <c r="J85" s="1"/>
      <c r="K85" s="1"/>
      <c r="L85" s="1"/>
      <c r="M85" s="1"/>
      <c r="N85" s="1"/>
      <c r="O85" s="1"/>
      <c r="P85" s="1"/>
      <c r="Q85" s="1"/>
    </row>
    <row r="86" spans="1:17" x14ac:dyDescent="0.2">
      <c r="B86" s="110"/>
      <c r="C86" s="110"/>
      <c r="D86" s="110">
        <v>3</v>
      </c>
      <c r="E86" s="112" t="s">
        <v>1332</v>
      </c>
      <c r="G86" s="1"/>
      <c r="H86" s="1"/>
      <c r="I86" s="1"/>
      <c r="J86" s="1"/>
      <c r="K86" s="1"/>
      <c r="L86" s="1"/>
      <c r="M86" s="1"/>
      <c r="N86" s="1"/>
      <c r="O86" s="1"/>
      <c r="P86" s="1"/>
      <c r="Q86" s="1"/>
    </row>
    <row r="87" spans="1:17" x14ac:dyDescent="0.2">
      <c r="B87" s="110"/>
      <c r="C87" s="110"/>
      <c r="D87" s="110"/>
      <c r="E87" s="30" t="s">
        <v>851</v>
      </c>
      <c r="G87" s="1"/>
      <c r="H87" s="1"/>
      <c r="I87" s="1"/>
      <c r="J87" s="1"/>
      <c r="K87" s="1"/>
      <c r="L87" s="1"/>
      <c r="M87" s="1"/>
      <c r="N87" s="1"/>
      <c r="O87" s="1"/>
      <c r="P87" s="1"/>
      <c r="Q87" s="1"/>
    </row>
    <row r="88" spans="1:17" x14ac:dyDescent="0.2">
      <c r="A88" s="207"/>
      <c r="B88" s="110"/>
      <c r="C88" s="110"/>
      <c r="D88" s="110" t="s">
        <v>95</v>
      </c>
      <c r="E88" s="119" t="s">
        <v>94</v>
      </c>
      <c r="F88" s="2"/>
      <c r="G88" s="1"/>
      <c r="H88" s="1"/>
      <c r="I88" s="1"/>
      <c r="J88" s="1"/>
      <c r="K88" s="1"/>
      <c r="L88" s="1"/>
      <c r="M88" s="1"/>
      <c r="N88" s="1"/>
      <c r="O88" s="1"/>
      <c r="P88" s="1"/>
      <c r="Q88" s="1"/>
    </row>
    <row r="89" spans="1:17" x14ac:dyDescent="0.2">
      <c r="B89" s="110"/>
      <c r="C89" s="110"/>
      <c r="D89" s="110" t="s">
        <v>22</v>
      </c>
      <c r="E89" s="112" t="s">
        <v>1335</v>
      </c>
      <c r="G89" s="1"/>
      <c r="H89" s="1"/>
      <c r="I89" s="1"/>
      <c r="J89" s="1"/>
      <c r="K89" s="1"/>
      <c r="L89" s="1"/>
      <c r="M89" s="1"/>
      <c r="N89" s="1"/>
      <c r="O89" s="1"/>
      <c r="P89" s="1"/>
      <c r="Q89" s="1"/>
    </row>
    <row r="90" spans="1:17" x14ac:dyDescent="0.2">
      <c r="B90" s="110"/>
      <c r="C90" s="110"/>
      <c r="D90" s="110"/>
      <c r="E90" s="30" t="s">
        <v>851</v>
      </c>
      <c r="G90" s="1"/>
      <c r="H90" s="1"/>
      <c r="I90" s="1"/>
      <c r="J90" s="1"/>
      <c r="K90" s="1"/>
      <c r="L90" s="1"/>
      <c r="M90" s="1"/>
      <c r="N90" s="1"/>
      <c r="O90" s="1"/>
      <c r="P90" s="1"/>
      <c r="Q90" s="1"/>
    </row>
    <row r="91" spans="1:17" x14ac:dyDescent="0.2">
      <c r="A91" s="207"/>
      <c r="B91" s="110"/>
      <c r="C91" s="110"/>
      <c r="D91" s="110" t="s">
        <v>95</v>
      </c>
      <c r="E91" s="119" t="s">
        <v>94</v>
      </c>
      <c r="F91" s="2"/>
      <c r="G91" s="1"/>
      <c r="H91" s="1"/>
      <c r="I91" s="1"/>
      <c r="J91" s="1"/>
      <c r="K91" s="1"/>
      <c r="L91" s="1"/>
      <c r="M91" s="1"/>
      <c r="N91" s="1"/>
      <c r="O91" s="1"/>
      <c r="P91" s="1"/>
      <c r="Q91" s="1"/>
    </row>
    <row r="92" spans="1:17" x14ac:dyDescent="0.2">
      <c r="B92" s="108"/>
      <c r="C92" s="107" t="s">
        <v>21</v>
      </c>
      <c r="D92" s="108"/>
      <c r="E92" s="109" t="s">
        <v>1338</v>
      </c>
      <c r="G92" s="1"/>
      <c r="H92" s="1"/>
      <c r="I92" s="1"/>
      <c r="J92" s="1"/>
      <c r="K92" s="1"/>
      <c r="L92" s="1"/>
      <c r="M92" s="1"/>
      <c r="N92" s="1"/>
      <c r="O92" s="1"/>
      <c r="P92" s="1"/>
      <c r="Q92" s="1"/>
    </row>
    <row r="93" spans="1:17" x14ac:dyDescent="0.2">
      <c r="B93" s="110"/>
      <c r="C93" s="110"/>
      <c r="D93" s="110">
        <v>3</v>
      </c>
      <c r="E93" s="112" t="s">
        <v>1332</v>
      </c>
      <c r="G93" s="1"/>
      <c r="H93" s="1"/>
      <c r="I93" s="1"/>
      <c r="J93" s="1"/>
      <c r="K93" s="1"/>
      <c r="L93" s="1"/>
      <c r="M93" s="1"/>
      <c r="N93" s="1"/>
      <c r="O93" s="1"/>
      <c r="P93" s="1"/>
      <c r="Q93" s="1"/>
    </row>
    <row r="94" spans="1:17" x14ac:dyDescent="0.2">
      <c r="B94" s="110"/>
      <c r="C94" s="110"/>
      <c r="D94" s="110"/>
      <c r="E94" s="30" t="s">
        <v>851</v>
      </c>
      <c r="G94" s="1"/>
      <c r="H94" s="1"/>
      <c r="I94" s="1"/>
      <c r="J94" s="1"/>
      <c r="K94" s="1"/>
      <c r="L94" s="1"/>
      <c r="M94" s="1"/>
      <c r="N94" s="1"/>
      <c r="O94" s="1"/>
      <c r="P94" s="1"/>
      <c r="Q94" s="1"/>
    </row>
    <row r="95" spans="1:17" x14ac:dyDescent="0.2">
      <c r="A95" s="207"/>
      <c r="B95" s="110"/>
      <c r="C95" s="110"/>
      <c r="D95" s="110" t="s">
        <v>95</v>
      </c>
      <c r="E95" s="119" t="s">
        <v>94</v>
      </c>
      <c r="F95" s="2"/>
      <c r="G95" s="1"/>
      <c r="H95" s="1"/>
      <c r="I95" s="1"/>
      <c r="J95" s="1"/>
      <c r="K95" s="1"/>
      <c r="L95" s="1"/>
      <c r="M95" s="1"/>
      <c r="N95" s="1"/>
      <c r="O95" s="1"/>
      <c r="P95" s="1"/>
      <c r="Q95" s="1"/>
    </row>
    <row r="96" spans="1:17" x14ac:dyDescent="0.2">
      <c r="B96" s="110"/>
      <c r="C96" s="110"/>
      <c r="D96" s="110" t="s">
        <v>22</v>
      </c>
      <c r="E96" s="112" t="s">
        <v>1335</v>
      </c>
      <c r="G96" s="1"/>
      <c r="H96" s="1"/>
      <c r="I96" s="1"/>
      <c r="J96" s="1"/>
      <c r="K96" s="1"/>
      <c r="L96" s="1"/>
      <c r="M96" s="1"/>
      <c r="N96" s="1"/>
      <c r="O96" s="1"/>
      <c r="P96" s="1"/>
      <c r="Q96" s="1"/>
    </row>
    <row r="97" spans="1:17" x14ac:dyDescent="0.2">
      <c r="B97" s="110"/>
      <c r="C97" s="110"/>
      <c r="D97" s="110"/>
      <c r="E97" s="30" t="s">
        <v>851</v>
      </c>
      <c r="G97" s="1"/>
      <c r="H97" s="1"/>
      <c r="I97" s="1"/>
      <c r="J97" s="1"/>
      <c r="K97" s="1"/>
      <c r="L97" s="1"/>
      <c r="M97" s="1"/>
      <c r="N97" s="1"/>
      <c r="O97" s="1"/>
      <c r="P97" s="1"/>
      <c r="Q97" s="1"/>
    </row>
    <row r="98" spans="1:17" x14ac:dyDescent="0.2">
      <c r="A98" s="207"/>
      <c r="B98" s="110"/>
      <c r="C98" s="110"/>
      <c r="D98" s="110" t="s">
        <v>95</v>
      </c>
      <c r="E98" s="119" t="s">
        <v>94</v>
      </c>
      <c r="F98" s="2"/>
      <c r="G98" s="1"/>
      <c r="H98" s="1"/>
      <c r="I98" s="1"/>
      <c r="J98" s="1"/>
      <c r="K98" s="1"/>
      <c r="L98" s="1"/>
      <c r="M98" s="1"/>
      <c r="N98" s="1"/>
      <c r="O98" s="1"/>
      <c r="P98" s="1"/>
      <c r="Q98" s="1"/>
    </row>
    <row r="99" spans="1:17" x14ac:dyDescent="0.2">
      <c r="B99" s="108"/>
      <c r="C99" s="107" t="s">
        <v>1077</v>
      </c>
      <c r="D99" s="108"/>
      <c r="E99" s="109" t="s">
        <v>1571</v>
      </c>
      <c r="G99" s="1"/>
      <c r="H99" s="1"/>
      <c r="I99" s="1"/>
      <c r="J99" s="1"/>
      <c r="K99" s="1"/>
      <c r="L99" s="1"/>
      <c r="M99" s="1"/>
      <c r="N99" s="1"/>
      <c r="O99" s="1"/>
      <c r="P99" s="1"/>
      <c r="Q99" s="1"/>
    </row>
    <row r="100" spans="1:17" x14ac:dyDescent="0.2">
      <c r="B100" s="110"/>
      <c r="C100" s="110"/>
      <c r="D100" s="110">
        <v>3</v>
      </c>
      <c r="E100" s="112" t="s">
        <v>1332</v>
      </c>
      <c r="G100" s="1"/>
      <c r="H100" s="1"/>
      <c r="I100" s="1"/>
      <c r="J100" s="1"/>
      <c r="K100" s="1"/>
      <c r="L100" s="1"/>
      <c r="M100" s="1"/>
      <c r="N100" s="1"/>
      <c r="O100" s="1"/>
      <c r="P100" s="1"/>
      <c r="Q100" s="1"/>
    </row>
    <row r="101" spans="1:17" x14ac:dyDescent="0.2">
      <c r="B101" s="110"/>
      <c r="C101" s="110"/>
      <c r="D101" s="110"/>
      <c r="E101" s="30" t="s">
        <v>851</v>
      </c>
      <c r="G101" s="1"/>
      <c r="H101" s="1"/>
      <c r="I101" s="1"/>
      <c r="J101" s="1"/>
      <c r="K101" s="1"/>
      <c r="L101" s="1"/>
      <c r="M101" s="1"/>
      <c r="N101" s="1"/>
      <c r="O101" s="1"/>
      <c r="P101" s="1"/>
      <c r="Q101" s="1"/>
    </row>
    <row r="102" spans="1:17" x14ac:dyDescent="0.2">
      <c r="A102" s="207"/>
      <c r="B102" s="110"/>
      <c r="C102" s="110"/>
      <c r="D102" s="110" t="s">
        <v>95</v>
      </c>
      <c r="E102" s="119" t="s">
        <v>94</v>
      </c>
      <c r="F102" s="2"/>
      <c r="G102" s="1"/>
      <c r="H102" s="1"/>
      <c r="I102" s="1"/>
      <c r="J102" s="1"/>
      <c r="K102" s="1"/>
      <c r="L102" s="1"/>
      <c r="M102" s="1"/>
      <c r="N102" s="1"/>
      <c r="O102" s="1"/>
      <c r="P102" s="1"/>
      <c r="Q102" s="1"/>
    </row>
    <row r="103" spans="1:17" x14ac:dyDescent="0.2">
      <c r="B103" s="110"/>
      <c r="C103" s="110"/>
      <c r="D103" s="110" t="s">
        <v>22</v>
      </c>
      <c r="E103" s="112" t="s">
        <v>1335</v>
      </c>
      <c r="G103" s="1"/>
      <c r="H103" s="1"/>
      <c r="I103" s="1"/>
      <c r="J103" s="1"/>
      <c r="K103" s="1"/>
      <c r="L103" s="1"/>
      <c r="M103" s="1"/>
      <c r="N103" s="1"/>
      <c r="O103" s="1"/>
      <c r="P103" s="1"/>
      <c r="Q103" s="1"/>
    </row>
    <row r="104" spans="1:17" x14ac:dyDescent="0.2">
      <c r="B104" s="110"/>
      <c r="C104" s="110"/>
      <c r="D104" s="110"/>
      <c r="E104" s="30" t="s">
        <v>851</v>
      </c>
      <c r="G104" s="1"/>
      <c r="H104" s="1"/>
      <c r="I104" s="1"/>
      <c r="J104" s="1"/>
      <c r="K104" s="1"/>
      <c r="L104" s="1"/>
      <c r="M104" s="1"/>
      <c r="N104" s="1"/>
      <c r="O104" s="1"/>
      <c r="P104" s="1"/>
      <c r="Q104" s="1"/>
    </row>
    <row r="105" spans="1:17" x14ac:dyDescent="0.2">
      <c r="A105" s="207"/>
      <c r="B105" s="110"/>
      <c r="C105" s="110"/>
      <c r="D105" s="110" t="s">
        <v>95</v>
      </c>
      <c r="E105" s="119" t="s">
        <v>94</v>
      </c>
      <c r="F105" s="2"/>
      <c r="G105" s="1"/>
      <c r="H105" s="1"/>
      <c r="I105" s="1"/>
      <c r="J105" s="1"/>
      <c r="K105" s="1"/>
      <c r="L105" s="1"/>
      <c r="M105" s="1"/>
      <c r="N105" s="1"/>
      <c r="O105" s="1"/>
      <c r="P105" s="1"/>
      <c r="Q105" s="1"/>
    </row>
    <row r="106" spans="1:17" s="16" customFormat="1" x14ac:dyDescent="0.2">
      <c r="B106" s="120">
        <v>12</v>
      </c>
      <c r="C106" s="107"/>
      <c r="D106" s="108"/>
      <c r="E106" s="109" t="s">
        <v>1215</v>
      </c>
      <c r="G106" s="1"/>
      <c r="H106" s="1"/>
      <c r="I106" s="1"/>
      <c r="J106" s="1"/>
      <c r="K106" s="1"/>
      <c r="L106" s="1"/>
      <c r="M106" s="1"/>
      <c r="N106" s="1"/>
      <c r="O106" s="1"/>
      <c r="P106" s="1"/>
    </row>
    <row r="107" spans="1:17" x14ac:dyDescent="0.2">
      <c r="B107" s="108"/>
      <c r="C107" s="107" t="s">
        <v>23</v>
      </c>
      <c r="D107" s="108"/>
      <c r="E107" s="109" t="s">
        <v>1331</v>
      </c>
      <c r="G107" s="1"/>
      <c r="H107" s="1"/>
      <c r="I107" s="1"/>
      <c r="J107" s="1"/>
      <c r="K107" s="1"/>
      <c r="L107" s="1"/>
      <c r="M107" s="1"/>
      <c r="N107" s="1"/>
      <c r="O107" s="1"/>
      <c r="P107" s="1"/>
      <c r="Q107" s="1"/>
    </row>
    <row r="108" spans="1:17" x14ac:dyDescent="0.2">
      <c r="B108" s="110"/>
      <c r="C108" s="110"/>
      <c r="D108" s="110">
        <v>3</v>
      </c>
      <c r="E108" s="112" t="s">
        <v>1332</v>
      </c>
      <c r="G108" s="1"/>
      <c r="H108" s="1"/>
      <c r="I108" s="1"/>
      <c r="J108" s="1"/>
      <c r="K108" s="1"/>
      <c r="L108" s="1"/>
      <c r="M108" s="1"/>
      <c r="N108" s="1"/>
      <c r="O108" s="1"/>
      <c r="P108" s="1"/>
      <c r="Q108" s="1"/>
    </row>
    <row r="109" spans="1:17" x14ac:dyDescent="0.2">
      <c r="B109" s="110"/>
      <c r="C109" s="110"/>
      <c r="D109" s="110"/>
      <c r="E109" s="30" t="s">
        <v>851</v>
      </c>
      <c r="G109" s="1"/>
      <c r="H109" s="1"/>
      <c r="I109" s="1"/>
      <c r="J109" s="1"/>
      <c r="K109" s="1"/>
      <c r="L109" s="1"/>
      <c r="M109" s="1"/>
      <c r="N109" s="1"/>
      <c r="O109" s="1"/>
      <c r="P109" s="1"/>
      <c r="Q109" s="1"/>
    </row>
    <row r="110" spans="1:17" x14ac:dyDescent="0.2">
      <c r="A110" s="207"/>
      <c r="B110" s="110"/>
      <c r="C110" s="110"/>
      <c r="D110" s="110" t="s">
        <v>95</v>
      </c>
      <c r="E110" s="119" t="s">
        <v>94</v>
      </c>
      <c r="F110" s="2"/>
      <c r="G110" s="1"/>
      <c r="H110" s="1"/>
      <c r="I110" s="1"/>
      <c r="J110" s="1"/>
      <c r="K110" s="1"/>
      <c r="L110" s="1"/>
      <c r="M110" s="1"/>
      <c r="N110" s="1"/>
      <c r="O110" s="1"/>
      <c r="P110" s="1"/>
      <c r="Q110" s="1"/>
    </row>
    <row r="111" spans="1:17" x14ac:dyDescent="0.2">
      <c r="B111" s="110"/>
      <c r="C111" s="110"/>
      <c r="D111" s="110" t="s">
        <v>22</v>
      </c>
      <c r="E111" s="112" t="s">
        <v>1335</v>
      </c>
      <c r="G111" s="1"/>
      <c r="H111" s="1"/>
      <c r="I111" s="1"/>
      <c r="J111" s="1"/>
      <c r="K111" s="1"/>
      <c r="L111" s="1"/>
      <c r="M111" s="1"/>
      <c r="N111" s="1"/>
      <c r="O111" s="1"/>
      <c r="P111" s="1"/>
      <c r="Q111" s="1"/>
    </row>
    <row r="112" spans="1:17" x14ac:dyDescent="0.2">
      <c r="B112" s="110"/>
      <c r="C112" s="110"/>
      <c r="D112" s="110"/>
      <c r="E112" s="30" t="s">
        <v>851</v>
      </c>
      <c r="G112" s="1"/>
      <c r="H112" s="1"/>
      <c r="I112" s="1"/>
      <c r="J112" s="1"/>
      <c r="K112" s="1"/>
      <c r="L112" s="1"/>
      <c r="M112" s="1"/>
      <c r="N112" s="1"/>
      <c r="O112" s="1"/>
      <c r="P112" s="1"/>
      <c r="Q112" s="1"/>
    </row>
    <row r="113" spans="1:17" x14ac:dyDescent="0.2">
      <c r="A113" s="207"/>
      <c r="B113" s="110"/>
      <c r="C113" s="110"/>
      <c r="D113" s="110" t="s">
        <v>95</v>
      </c>
      <c r="E113" s="119" t="s">
        <v>94</v>
      </c>
      <c r="F113" s="2"/>
      <c r="G113" s="1"/>
      <c r="H113" s="1"/>
      <c r="I113" s="1"/>
      <c r="J113" s="1"/>
      <c r="K113" s="1"/>
      <c r="L113" s="1"/>
      <c r="M113" s="1"/>
      <c r="N113" s="1"/>
      <c r="O113" s="1"/>
      <c r="P113" s="1"/>
      <c r="Q113" s="1"/>
    </row>
    <row r="114" spans="1:17" x14ac:dyDescent="0.2">
      <c r="B114" s="108"/>
      <c r="C114" s="107" t="s">
        <v>18</v>
      </c>
      <c r="D114" s="108"/>
      <c r="E114" s="109" t="s">
        <v>1333</v>
      </c>
      <c r="G114" s="1"/>
      <c r="H114" s="1"/>
      <c r="I114" s="1"/>
      <c r="J114" s="1"/>
      <c r="K114" s="1"/>
      <c r="L114" s="1"/>
      <c r="M114" s="1"/>
      <c r="N114" s="1"/>
      <c r="O114" s="1"/>
      <c r="P114" s="1"/>
      <c r="Q114" s="1"/>
    </row>
    <row r="115" spans="1:17" x14ac:dyDescent="0.2">
      <c r="B115" s="110"/>
      <c r="C115" s="110"/>
      <c r="D115" s="110">
        <v>3</v>
      </c>
      <c r="E115" s="112" t="s">
        <v>1332</v>
      </c>
      <c r="G115" s="1"/>
      <c r="H115" s="1"/>
      <c r="I115" s="1"/>
      <c r="J115" s="1"/>
      <c r="K115" s="1"/>
      <c r="L115" s="1"/>
      <c r="M115" s="1"/>
      <c r="N115" s="1"/>
      <c r="O115" s="1"/>
      <c r="P115" s="1"/>
      <c r="Q115" s="1"/>
    </row>
    <row r="116" spans="1:17" x14ac:dyDescent="0.2">
      <c r="B116" s="110"/>
      <c r="C116" s="110"/>
      <c r="D116" s="110"/>
      <c r="E116" s="30" t="s">
        <v>851</v>
      </c>
      <c r="G116" s="1"/>
      <c r="H116" s="1"/>
      <c r="I116" s="1"/>
      <c r="J116" s="1"/>
      <c r="K116" s="1"/>
      <c r="L116" s="1"/>
      <c r="M116" s="1"/>
      <c r="N116" s="1"/>
      <c r="O116" s="1"/>
      <c r="P116" s="1"/>
      <c r="Q116" s="1"/>
    </row>
    <row r="117" spans="1:17" x14ac:dyDescent="0.2">
      <c r="A117" s="207"/>
      <c r="B117" s="110"/>
      <c r="C117" s="110"/>
      <c r="D117" s="110" t="s">
        <v>95</v>
      </c>
      <c r="E117" s="119" t="s">
        <v>94</v>
      </c>
      <c r="F117" s="2"/>
      <c r="G117" s="1"/>
      <c r="H117" s="1"/>
      <c r="I117" s="1"/>
      <c r="J117" s="1"/>
      <c r="K117" s="1"/>
      <c r="L117" s="1"/>
      <c r="M117" s="1"/>
      <c r="N117" s="1"/>
      <c r="O117" s="1"/>
      <c r="P117" s="1"/>
      <c r="Q117" s="1"/>
    </row>
    <row r="118" spans="1:17" x14ac:dyDescent="0.2">
      <c r="B118" s="110"/>
      <c r="C118" s="110"/>
      <c r="D118" s="110" t="s">
        <v>22</v>
      </c>
      <c r="E118" s="112" t="s">
        <v>1335</v>
      </c>
      <c r="G118" s="1"/>
      <c r="H118" s="1"/>
      <c r="I118" s="1"/>
      <c r="J118" s="1"/>
      <c r="K118" s="1"/>
      <c r="L118" s="1"/>
      <c r="M118" s="1"/>
      <c r="N118" s="1"/>
      <c r="O118" s="1"/>
      <c r="P118" s="1"/>
      <c r="Q118" s="1"/>
    </row>
    <row r="119" spans="1:17" x14ac:dyDescent="0.2">
      <c r="B119" s="110"/>
      <c r="C119" s="110"/>
      <c r="D119" s="110"/>
      <c r="E119" s="30" t="s">
        <v>851</v>
      </c>
      <c r="G119" s="1"/>
      <c r="H119" s="1"/>
      <c r="I119" s="1"/>
      <c r="J119" s="1"/>
      <c r="K119" s="1"/>
      <c r="L119" s="1"/>
      <c r="M119" s="1"/>
      <c r="N119" s="1"/>
      <c r="O119" s="1"/>
      <c r="P119" s="1"/>
      <c r="Q119" s="1"/>
    </row>
    <row r="120" spans="1:17" x14ac:dyDescent="0.2">
      <c r="A120" s="207"/>
      <c r="B120" s="110"/>
      <c r="C120" s="110"/>
      <c r="D120" s="110" t="s">
        <v>95</v>
      </c>
      <c r="E120" s="119" t="s">
        <v>94</v>
      </c>
      <c r="F120" s="2"/>
      <c r="G120" s="1"/>
      <c r="H120" s="1"/>
      <c r="I120" s="1"/>
      <c r="J120" s="1"/>
      <c r="K120" s="1"/>
      <c r="L120" s="1"/>
      <c r="M120" s="1"/>
      <c r="N120" s="1"/>
      <c r="O120" s="1"/>
      <c r="P120" s="1"/>
      <c r="Q120" s="1"/>
    </row>
    <row r="121" spans="1:17" x14ac:dyDescent="0.2">
      <c r="B121" s="108"/>
      <c r="C121" s="107" t="s">
        <v>17</v>
      </c>
      <c r="D121" s="108"/>
      <c r="E121" s="109" t="s">
        <v>1334</v>
      </c>
      <c r="G121" s="1"/>
      <c r="H121" s="1"/>
      <c r="I121" s="1"/>
      <c r="J121" s="1"/>
      <c r="K121" s="1"/>
      <c r="L121" s="1"/>
      <c r="M121" s="1"/>
      <c r="N121" s="1"/>
      <c r="O121" s="1"/>
      <c r="P121" s="1"/>
      <c r="Q121" s="1"/>
    </row>
    <row r="122" spans="1:17" x14ac:dyDescent="0.2">
      <c r="B122" s="110"/>
      <c r="C122" s="110"/>
      <c r="D122" s="110">
        <v>3</v>
      </c>
      <c r="E122" s="112" t="s">
        <v>1332</v>
      </c>
      <c r="G122" s="1"/>
      <c r="H122" s="1"/>
      <c r="I122" s="1"/>
      <c r="J122" s="1"/>
      <c r="K122" s="1"/>
      <c r="L122" s="1"/>
      <c r="M122" s="1"/>
      <c r="N122" s="1"/>
      <c r="O122" s="1"/>
      <c r="P122" s="1"/>
      <c r="Q122" s="1"/>
    </row>
    <row r="123" spans="1:17" x14ac:dyDescent="0.2">
      <c r="B123" s="110"/>
      <c r="C123" s="110"/>
      <c r="D123" s="110"/>
      <c r="E123" s="30" t="s">
        <v>851</v>
      </c>
      <c r="G123" s="1"/>
      <c r="H123" s="1"/>
      <c r="I123" s="1"/>
      <c r="J123" s="1"/>
      <c r="K123" s="1"/>
      <c r="L123" s="1"/>
      <c r="M123" s="1"/>
      <c r="N123" s="1"/>
      <c r="O123" s="1"/>
      <c r="P123" s="1"/>
      <c r="Q123" s="1"/>
    </row>
    <row r="124" spans="1:17" x14ac:dyDescent="0.2">
      <c r="A124" s="207"/>
      <c r="B124" s="110"/>
      <c r="C124" s="110"/>
      <c r="D124" s="110" t="s">
        <v>95</v>
      </c>
      <c r="E124" s="119" t="s">
        <v>94</v>
      </c>
      <c r="F124" s="2"/>
      <c r="G124" s="1"/>
      <c r="H124" s="1"/>
      <c r="I124" s="1"/>
      <c r="J124" s="1"/>
      <c r="K124" s="1"/>
      <c r="L124" s="1"/>
      <c r="M124" s="1"/>
      <c r="N124" s="1"/>
      <c r="O124" s="1"/>
      <c r="P124" s="1"/>
      <c r="Q124" s="1"/>
    </row>
    <row r="125" spans="1:17" x14ac:dyDescent="0.2">
      <c r="B125" s="110"/>
      <c r="C125" s="110"/>
      <c r="D125" s="110" t="s">
        <v>22</v>
      </c>
      <c r="E125" s="112" t="s">
        <v>1335</v>
      </c>
      <c r="G125" s="1"/>
      <c r="H125" s="1"/>
      <c r="I125" s="1"/>
      <c r="J125" s="1"/>
      <c r="K125" s="1"/>
      <c r="L125" s="1"/>
      <c r="M125" s="1"/>
      <c r="N125" s="1"/>
      <c r="O125" s="1"/>
      <c r="P125" s="1"/>
      <c r="Q125" s="1"/>
    </row>
    <row r="126" spans="1:17" x14ac:dyDescent="0.2">
      <c r="B126" s="110"/>
      <c r="C126" s="110"/>
      <c r="D126" s="110"/>
      <c r="E126" s="30" t="s">
        <v>851</v>
      </c>
      <c r="G126" s="1"/>
      <c r="H126" s="1"/>
      <c r="I126" s="1"/>
      <c r="J126" s="1"/>
      <c r="K126" s="1"/>
      <c r="L126" s="1"/>
      <c r="M126" s="1"/>
      <c r="N126" s="1"/>
      <c r="O126" s="1"/>
      <c r="P126" s="1"/>
      <c r="Q126" s="1"/>
    </row>
    <row r="127" spans="1:17" x14ac:dyDescent="0.2">
      <c r="A127" s="207"/>
      <c r="B127" s="110"/>
      <c r="C127" s="110"/>
      <c r="D127" s="110" t="s">
        <v>95</v>
      </c>
      <c r="E127" s="119" t="s">
        <v>94</v>
      </c>
      <c r="F127" s="2"/>
      <c r="G127" s="1"/>
      <c r="H127" s="1"/>
      <c r="I127" s="1"/>
      <c r="J127" s="1"/>
      <c r="K127" s="1"/>
      <c r="L127" s="1"/>
      <c r="M127" s="1"/>
      <c r="N127" s="1"/>
      <c r="O127" s="1"/>
      <c r="P127" s="1"/>
      <c r="Q127" s="1"/>
    </row>
    <row r="128" spans="1:17" x14ac:dyDescent="0.2">
      <c r="B128" s="108"/>
      <c r="C128" s="107" t="s">
        <v>22</v>
      </c>
      <c r="D128" s="108"/>
      <c r="E128" s="109" t="s">
        <v>1336</v>
      </c>
      <c r="G128" s="1"/>
      <c r="H128" s="1"/>
      <c r="I128" s="1"/>
      <c r="J128" s="1"/>
      <c r="K128" s="1"/>
      <c r="L128" s="1"/>
      <c r="M128" s="1"/>
      <c r="N128" s="1"/>
      <c r="O128" s="1"/>
      <c r="P128" s="1"/>
      <c r="Q128" s="1"/>
    </row>
    <row r="129" spans="1:17" x14ac:dyDescent="0.2">
      <c r="B129" s="110"/>
      <c r="C129" s="110"/>
      <c r="D129" s="110">
        <v>3</v>
      </c>
      <c r="E129" s="112" t="s">
        <v>1332</v>
      </c>
      <c r="G129" s="1"/>
      <c r="H129" s="1"/>
      <c r="I129" s="1"/>
      <c r="J129" s="1"/>
      <c r="K129" s="1"/>
      <c r="L129" s="1"/>
      <c r="M129" s="1"/>
      <c r="N129" s="1"/>
      <c r="O129" s="1"/>
      <c r="P129" s="1"/>
      <c r="Q129" s="1"/>
    </row>
    <row r="130" spans="1:17" x14ac:dyDescent="0.2">
      <c r="B130" s="110"/>
      <c r="C130" s="110"/>
      <c r="D130" s="110"/>
      <c r="E130" s="30" t="s">
        <v>851</v>
      </c>
      <c r="G130" s="1"/>
      <c r="H130" s="1"/>
      <c r="I130" s="1"/>
      <c r="J130" s="1"/>
      <c r="K130" s="1"/>
      <c r="L130" s="1"/>
      <c r="M130" s="1"/>
      <c r="N130" s="1"/>
      <c r="O130" s="1"/>
      <c r="P130" s="1"/>
      <c r="Q130" s="1"/>
    </row>
    <row r="131" spans="1:17" x14ac:dyDescent="0.2">
      <c r="A131" s="207"/>
      <c r="B131" s="110"/>
      <c r="C131" s="110"/>
      <c r="D131" s="110" t="s">
        <v>95</v>
      </c>
      <c r="E131" s="119" t="s">
        <v>94</v>
      </c>
      <c r="F131" s="2"/>
      <c r="G131" s="1"/>
      <c r="H131" s="1"/>
      <c r="I131" s="1"/>
      <c r="J131" s="1"/>
      <c r="K131" s="1"/>
      <c r="L131" s="1"/>
      <c r="M131" s="1"/>
      <c r="N131" s="1"/>
      <c r="O131" s="1"/>
      <c r="P131" s="1"/>
      <c r="Q131" s="1"/>
    </row>
    <row r="132" spans="1:17" x14ac:dyDescent="0.2">
      <c r="B132" s="110"/>
      <c r="C132" s="110"/>
      <c r="D132" s="110" t="s">
        <v>22</v>
      </c>
      <c r="E132" s="112" t="s">
        <v>1335</v>
      </c>
      <c r="G132" s="1"/>
      <c r="H132" s="1"/>
      <c r="I132" s="1"/>
      <c r="J132" s="1"/>
      <c r="K132" s="1"/>
      <c r="L132" s="1"/>
      <c r="M132" s="1"/>
      <c r="N132" s="1"/>
      <c r="O132" s="1"/>
      <c r="P132" s="1"/>
      <c r="Q132" s="1"/>
    </row>
    <row r="133" spans="1:17" x14ac:dyDescent="0.2">
      <c r="B133" s="110"/>
      <c r="C133" s="110"/>
      <c r="D133" s="110"/>
      <c r="E133" s="30" t="s">
        <v>851</v>
      </c>
      <c r="G133" s="1"/>
      <c r="H133" s="1"/>
      <c r="I133" s="1"/>
      <c r="J133" s="1"/>
      <c r="K133" s="1"/>
      <c r="L133" s="1"/>
      <c r="M133" s="1"/>
      <c r="N133" s="1"/>
      <c r="O133" s="1"/>
      <c r="P133" s="1"/>
      <c r="Q133" s="1"/>
    </row>
    <row r="134" spans="1:17" x14ac:dyDescent="0.2">
      <c r="A134" s="207"/>
      <c r="B134" s="110"/>
      <c r="C134" s="110"/>
      <c r="D134" s="110" t="s">
        <v>95</v>
      </c>
      <c r="E134" s="119" t="s">
        <v>94</v>
      </c>
      <c r="F134" s="2"/>
      <c r="G134" s="1"/>
      <c r="H134" s="1"/>
      <c r="I134" s="1"/>
      <c r="J134" s="1"/>
      <c r="K134" s="1"/>
      <c r="L134" s="1"/>
      <c r="M134" s="1"/>
      <c r="N134" s="1"/>
      <c r="O134" s="1"/>
      <c r="P134" s="1"/>
      <c r="Q134" s="1"/>
    </row>
    <row r="135" spans="1:17" x14ac:dyDescent="0.2">
      <c r="B135" s="108"/>
      <c r="C135" s="107" t="s">
        <v>11</v>
      </c>
      <c r="D135" s="108"/>
      <c r="E135" s="109" t="s">
        <v>1306</v>
      </c>
      <c r="G135" s="1"/>
      <c r="H135" s="1"/>
      <c r="I135" s="1"/>
      <c r="J135" s="1"/>
      <c r="K135" s="1"/>
      <c r="L135" s="1"/>
      <c r="M135" s="1"/>
      <c r="N135" s="1"/>
      <c r="O135" s="1"/>
      <c r="P135" s="1"/>
      <c r="Q135" s="1"/>
    </row>
    <row r="136" spans="1:17" x14ac:dyDescent="0.2">
      <c r="B136" s="110"/>
      <c r="C136" s="110"/>
      <c r="D136" s="110">
        <v>3</v>
      </c>
      <c r="E136" s="112" t="s">
        <v>1332</v>
      </c>
      <c r="G136" s="1"/>
      <c r="H136" s="1"/>
      <c r="I136" s="1"/>
      <c r="J136" s="1"/>
      <c r="K136" s="1"/>
      <c r="L136" s="1"/>
      <c r="M136" s="1"/>
      <c r="N136" s="1"/>
      <c r="O136" s="1"/>
      <c r="P136" s="1"/>
      <c r="Q136" s="1"/>
    </row>
    <row r="137" spans="1:17" x14ac:dyDescent="0.2">
      <c r="B137" s="110"/>
      <c r="C137" s="110"/>
      <c r="D137" s="110"/>
      <c r="E137" s="30" t="s">
        <v>851</v>
      </c>
      <c r="G137" s="1"/>
      <c r="H137" s="1"/>
      <c r="I137" s="1"/>
      <c r="J137" s="1"/>
      <c r="K137" s="1"/>
      <c r="L137" s="1"/>
      <c r="M137" s="1"/>
      <c r="N137" s="1"/>
      <c r="O137" s="1"/>
      <c r="P137" s="1"/>
      <c r="Q137" s="1"/>
    </row>
    <row r="138" spans="1:17" x14ac:dyDescent="0.2">
      <c r="A138" s="207"/>
      <c r="B138" s="110"/>
      <c r="C138" s="110"/>
      <c r="D138" s="110" t="s">
        <v>95</v>
      </c>
      <c r="E138" s="119" t="s">
        <v>94</v>
      </c>
      <c r="F138" s="2"/>
      <c r="G138" s="1"/>
      <c r="H138" s="1"/>
      <c r="I138" s="1"/>
      <c r="J138" s="1"/>
      <c r="K138" s="1"/>
      <c r="L138" s="1"/>
      <c r="M138" s="1"/>
      <c r="N138" s="1"/>
      <c r="O138" s="1"/>
      <c r="P138" s="1"/>
      <c r="Q138" s="1"/>
    </row>
    <row r="139" spans="1:17" x14ac:dyDescent="0.2">
      <c r="B139" s="110"/>
      <c r="C139" s="110"/>
      <c r="D139" s="110" t="s">
        <v>22</v>
      </c>
      <c r="E139" s="112" t="s">
        <v>1335</v>
      </c>
      <c r="G139" s="1"/>
      <c r="H139" s="1"/>
      <c r="I139" s="1"/>
      <c r="J139" s="1"/>
      <c r="K139" s="1"/>
      <c r="L139" s="1"/>
      <c r="M139" s="1"/>
      <c r="N139" s="1"/>
      <c r="O139" s="1"/>
      <c r="P139" s="1"/>
      <c r="Q139" s="1"/>
    </row>
    <row r="140" spans="1:17" x14ac:dyDescent="0.2">
      <c r="B140" s="110"/>
      <c r="C140" s="110"/>
      <c r="D140" s="110"/>
      <c r="E140" s="30" t="s">
        <v>851</v>
      </c>
      <c r="G140" s="1"/>
      <c r="H140" s="1"/>
      <c r="I140" s="1"/>
      <c r="J140" s="1"/>
      <c r="K140" s="1"/>
      <c r="L140" s="1"/>
      <c r="M140" s="1"/>
      <c r="N140" s="1"/>
      <c r="O140" s="1"/>
      <c r="P140" s="1"/>
      <c r="Q140" s="1"/>
    </row>
    <row r="141" spans="1:17" x14ac:dyDescent="0.2">
      <c r="A141" s="207"/>
      <c r="B141" s="110"/>
      <c r="C141" s="110"/>
      <c r="D141" s="110" t="s">
        <v>95</v>
      </c>
      <c r="E141" s="119" t="s">
        <v>94</v>
      </c>
      <c r="F141" s="2"/>
      <c r="G141" s="1"/>
      <c r="H141" s="1"/>
      <c r="I141" s="1"/>
      <c r="J141" s="1"/>
      <c r="K141" s="1"/>
      <c r="L141" s="1"/>
      <c r="M141" s="1"/>
      <c r="N141" s="1"/>
      <c r="O141" s="1"/>
      <c r="P141" s="1"/>
      <c r="Q141" s="1"/>
    </row>
    <row r="142" spans="1:17" x14ac:dyDescent="0.2">
      <c r="B142" s="108"/>
      <c r="C142" s="107" t="s">
        <v>10</v>
      </c>
      <c r="D142" s="108"/>
      <c r="E142" s="109" t="s">
        <v>1337</v>
      </c>
      <c r="G142" s="1"/>
      <c r="H142" s="1"/>
      <c r="I142" s="1"/>
      <c r="J142" s="1"/>
      <c r="K142" s="1"/>
      <c r="L142" s="1"/>
      <c r="M142" s="1"/>
      <c r="N142" s="1"/>
      <c r="O142" s="1"/>
      <c r="P142" s="1"/>
      <c r="Q142" s="1"/>
    </row>
    <row r="143" spans="1:17" x14ac:dyDescent="0.2">
      <c r="B143" s="110"/>
      <c r="C143" s="110"/>
      <c r="D143" s="110">
        <v>3</v>
      </c>
      <c r="E143" s="112" t="s">
        <v>1332</v>
      </c>
      <c r="G143" s="1"/>
      <c r="H143" s="1"/>
      <c r="I143" s="1"/>
      <c r="J143" s="1"/>
      <c r="K143" s="1"/>
      <c r="L143" s="1"/>
      <c r="M143" s="1"/>
      <c r="N143" s="1"/>
      <c r="O143" s="1"/>
      <c r="P143" s="1"/>
      <c r="Q143" s="1"/>
    </row>
    <row r="144" spans="1:17" x14ac:dyDescent="0.2">
      <c r="B144" s="110"/>
      <c r="C144" s="110"/>
      <c r="D144" s="110"/>
      <c r="E144" s="30" t="s">
        <v>851</v>
      </c>
      <c r="G144" s="1"/>
      <c r="H144" s="1"/>
      <c r="I144" s="1"/>
      <c r="J144" s="1"/>
      <c r="K144" s="1"/>
      <c r="L144" s="1"/>
      <c r="M144" s="1"/>
      <c r="N144" s="1"/>
      <c r="O144" s="1"/>
      <c r="P144" s="1"/>
      <c r="Q144" s="1"/>
    </row>
    <row r="145" spans="1:17" x14ac:dyDescent="0.2">
      <c r="A145" s="207"/>
      <c r="B145" s="110"/>
      <c r="C145" s="110"/>
      <c r="D145" s="110" t="s">
        <v>95</v>
      </c>
      <c r="E145" s="119" t="s">
        <v>94</v>
      </c>
      <c r="F145" s="2"/>
      <c r="G145" s="1"/>
      <c r="H145" s="1"/>
      <c r="I145" s="1"/>
      <c r="J145" s="1"/>
      <c r="K145" s="1"/>
      <c r="L145" s="1"/>
      <c r="M145" s="1"/>
      <c r="N145" s="1"/>
      <c r="O145" s="1"/>
      <c r="P145" s="1"/>
      <c r="Q145" s="1"/>
    </row>
    <row r="146" spans="1:17" x14ac:dyDescent="0.2">
      <c r="B146" s="110"/>
      <c r="C146" s="110"/>
      <c r="D146" s="110" t="s">
        <v>22</v>
      </c>
      <c r="E146" s="112" t="s">
        <v>1335</v>
      </c>
      <c r="G146" s="1"/>
      <c r="H146" s="1"/>
      <c r="I146" s="1"/>
      <c r="J146" s="1"/>
      <c r="K146" s="1"/>
      <c r="L146" s="1"/>
      <c r="M146" s="1"/>
      <c r="N146" s="1"/>
      <c r="O146" s="1"/>
      <c r="P146" s="1"/>
      <c r="Q146" s="1"/>
    </row>
    <row r="147" spans="1:17" x14ac:dyDescent="0.2">
      <c r="B147" s="110"/>
      <c r="C147" s="110"/>
      <c r="D147" s="110"/>
      <c r="E147" s="30" t="s">
        <v>851</v>
      </c>
      <c r="G147" s="1"/>
      <c r="H147" s="1"/>
      <c r="I147" s="1"/>
      <c r="J147" s="1"/>
      <c r="K147" s="1"/>
      <c r="L147" s="1"/>
      <c r="M147" s="1"/>
      <c r="N147" s="1"/>
      <c r="O147" s="1"/>
      <c r="P147" s="1"/>
      <c r="Q147" s="1"/>
    </row>
    <row r="148" spans="1:17" x14ac:dyDescent="0.2">
      <c r="A148" s="207"/>
      <c r="B148" s="110"/>
      <c r="C148" s="110"/>
      <c r="D148" s="110" t="s">
        <v>95</v>
      </c>
      <c r="E148" s="119" t="s">
        <v>94</v>
      </c>
      <c r="F148" s="2"/>
      <c r="G148" s="1"/>
      <c r="H148" s="1"/>
      <c r="I148" s="1"/>
      <c r="J148" s="1"/>
      <c r="K148" s="1"/>
      <c r="L148" s="1"/>
      <c r="M148" s="1"/>
      <c r="N148" s="1"/>
      <c r="O148" s="1"/>
      <c r="P148" s="1"/>
      <c r="Q148" s="1"/>
    </row>
    <row r="149" spans="1:17" x14ac:dyDescent="0.2">
      <c r="B149" s="108"/>
      <c r="C149" s="107" t="s">
        <v>145</v>
      </c>
      <c r="D149" s="108"/>
      <c r="E149" s="109" t="s">
        <v>1339</v>
      </c>
      <c r="G149" s="1"/>
      <c r="H149" s="1"/>
      <c r="I149" s="1"/>
      <c r="J149" s="1"/>
      <c r="K149" s="1"/>
      <c r="L149" s="1"/>
      <c r="M149" s="1"/>
      <c r="N149" s="1"/>
      <c r="O149" s="1"/>
      <c r="P149" s="1"/>
      <c r="Q149" s="1"/>
    </row>
    <row r="150" spans="1:17" x14ac:dyDescent="0.2">
      <c r="B150" s="110"/>
      <c r="C150" s="110"/>
      <c r="D150" s="110">
        <v>3</v>
      </c>
      <c r="E150" s="112" t="s">
        <v>1332</v>
      </c>
      <c r="G150" s="1"/>
      <c r="H150" s="1"/>
      <c r="I150" s="1"/>
      <c r="J150" s="1"/>
      <c r="K150" s="1"/>
      <c r="L150" s="1"/>
      <c r="M150" s="1"/>
      <c r="N150" s="1"/>
      <c r="O150" s="1"/>
      <c r="P150" s="1"/>
      <c r="Q150" s="1"/>
    </row>
    <row r="151" spans="1:17" x14ac:dyDescent="0.2">
      <c r="B151" s="110"/>
      <c r="C151" s="110"/>
      <c r="D151" s="110"/>
      <c r="E151" s="30" t="s">
        <v>851</v>
      </c>
      <c r="G151" s="1"/>
      <c r="H151" s="1"/>
      <c r="I151" s="1"/>
      <c r="J151" s="1"/>
      <c r="K151" s="1"/>
      <c r="L151" s="1"/>
      <c r="M151" s="1"/>
      <c r="N151" s="1"/>
      <c r="O151" s="1"/>
      <c r="P151" s="1"/>
      <c r="Q151" s="1"/>
    </row>
    <row r="152" spans="1:17" x14ac:dyDescent="0.2">
      <c r="A152" s="207"/>
      <c r="B152" s="110"/>
      <c r="C152" s="110"/>
      <c r="D152" s="110" t="s">
        <v>95</v>
      </c>
      <c r="E152" s="119" t="s">
        <v>94</v>
      </c>
      <c r="F152" s="2"/>
      <c r="G152" s="1"/>
      <c r="H152" s="1"/>
      <c r="I152" s="1"/>
      <c r="J152" s="1"/>
      <c r="K152" s="1"/>
      <c r="L152" s="1"/>
      <c r="M152" s="1"/>
      <c r="N152" s="1"/>
      <c r="O152" s="1"/>
      <c r="P152" s="1"/>
      <c r="Q152" s="1"/>
    </row>
    <row r="153" spans="1:17" x14ac:dyDescent="0.2">
      <c r="B153" s="110"/>
      <c r="C153" s="110"/>
      <c r="D153" s="110" t="s">
        <v>22</v>
      </c>
      <c r="E153" s="112" t="s">
        <v>1335</v>
      </c>
      <c r="G153" s="1"/>
      <c r="H153" s="1"/>
      <c r="I153" s="1"/>
      <c r="J153" s="1"/>
      <c r="K153" s="1"/>
      <c r="L153" s="1"/>
      <c r="M153" s="1"/>
      <c r="N153" s="1"/>
      <c r="O153" s="1"/>
      <c r="P153" s="1"/>
      <c r="Q153" s="1"/>
    </row>
    <row r="154" spans="1:17" x14ac:dyDescent="0.2">
      <c r="B154" s="556"/>
      <c r="C154" s="556"/>
      <c r="D154" s="556"/>
      <c r="E154" s="557" t="s">
        <v>851</v>
      </c>
      <c r="G154" s="1"/>
      <c r="H154" s="1"/>
      <c r="I154" s="1"/>
      <c r="J154" s="1"/>
      <c r="K154" s="1"/>
      <c r="L154" s="1"/>
      <c r="M154" s="1"/>
      <c r="N154" s="1"/>
      <c r="O154" s="1"/>
      <c r="P154" s="1"/>
      <c r="Q154" s="1"/>
    </row>
    <row r="155" spans="1:17" x14ac:dyDescent="0.2">
      <c r="A155" s="207"/>
      <c r="B155" s="558"/>
      <c r="C155" s="558"/>
      <c r="D155" s="558" t="s">
        <v>95</v>
      </c>
      <c r="E155" s="559" t="s">
        <v>94</v>
      </c>
      <c r="F155" s="2"/>
      <c r="G155" s="1"/>
      <c r="H155" s="1"/>
      <c r="I155" s="1"/>
      <c r="J155" s="1"/>
      <c r="K155" s="1"/>
      <c r="L155" s="1"/>
      <c r="M155" s="1"/>
      <c r="N155" s="1"/>
      <c r="O155" s="1"/>
      <c r="P155" s="1"/>
      <c r="Q155" s="1"/>
    </row>
    <row r="156" spans="1:17" x14ac:dyDescent="0.2">
      <c r="B156" s="7"/>
      <c r="C156" s="7"/>
      <c r="D156" s="7"/>
      <c r="E156" s="10"/>
      <c r="G156" s="176"/>
      <c r="H156" s="1"/>
      <c r="I156" s="1"/>
      <c r="J156" s="1"/>
      <c r="K156" s="1"/>
      <c r="L156" s="1"/>
      <c r="M156" s="1"/>
      <c r="N156" s="1"/>
      <c r="O156" s="1"/>
      <c r="P156" s="1"/>
      <c r="Q156" s="1"/>
    </row>
    <row r="157" spans="1:17" x14ac:dyDescent="0.2">
      <c r="B157" s="7"/>
      <c r="C157" s="7"/>
      <c r="D157" s="7"/>
      <c r="E157" s="10"/>
      <c r="G157" s="176"/>
      <c r="H157" s="1"/>
      <c r="I157" s="1"/>
      <c r="J157" s="1"/>
      <c r="K157" s="1"/>
      <c r="L157" s="1"/>
      <c r="M157" s="1"/>
      <c r="N157" s="1"/>
      <c r="O157" s="1"/>
      <c r="P157" s="1"/>
      <c r="Q157" s="1"/>
    </row>
    <row r="158" spans="1:17" s="17" customFormat="1" ht="39.950000000000003" customHeight="1" x14ac:dyDescent="0.25">
      <c r="B158" s="775" t="s">
        <v>569</v>
      </c>
      <c r="C158" s="207"/>
      <c r="D158" s="207"/>
      <c r="E158" s="207"/>
      <c r="G158" s="176"/>
      <c r="H158" s="1"/>
      <c r="I158" s="1"/>
      <c r="J158" s="1"/>
      <c r="K158" s="1"/>
      <c r="L158" s="1"/>
      <c r="M158" s="1"/>
      <c r="N158" s="1"/>
      <c r="O158" s="1"/>
      <c r="P158" s="1"/>
      <c r="Q158" s="1"/>
    </row>
    <row r="159" spans="1:17" s="17" customFormat="1" ht="21.95" customHeight="1" x14ac:dyDescent="0.2">
      <c r="B159" s="126" t="s">
        <v>106</v>
      </c>
      <c r="C159" s="127" t="s">
        <v>105</v>
      </c>
      <c r="D159" s="127" t="s">
        <v>104</v>
      </c>
      <c r="E159" s="128" t="s">
        <v>280</v>
      </c>
      <c r="G159" s="176"/>
      <c r="H159" s="1"/>
      <c r="I159" s="1"/>
      <c r="J159" s="1"/>
      <c r="K159" s="1"/>
      <c r="L159" s="1"/>
      <c r="M159" s="1"/>
      <c r="N159" s="1"/>
      <c r="O159" s="1"/>
      <c r="P159" s="1"/>
      <c r="Q159" s="1"/>
    </row>
    <row r="160" spans="1:17" ht="20.100000000000001" customHeight="1" x14ac:dyDescent="0.2">
      <c r="B160" s="121" t="s">
        <v>17</v>
      </c>
      <c r="C160" s="122"/>
      <c r="D160" s="122"/>
      <c r="E160" s="123" t="s">
        <v>596</v>
      </c>
      <c r="G160" s="176"/>
      <c r="H160" s="1"/>
      <c r="I160" s="1"/>
      <c r="J160" s="1"/>
      <c r="K160" s="1"/>
      <c r="L160" s="1"/>
      <c r="M160" s="1"/>
      <c r="N160" s="1"/>
      <c r="O160" s="1"/>
      <c r="P160" s="1"/>
      <c r="Q160" s="1"/>
    </row>
    <row r="161" spans="2:17" x14ac:dyDescent="0.2">
      <c r="B161" s="108"/>
      <c r="C161" s="107" t="s">
        <v>23</v>
      </c>
      <c r="D161" s="108"/>
      <c r="E161" s="109" t="s">
        <v>597</v>
      </c>
      <c r="G161" s="176"/>
      <c r="H161" s="1"/>
      <c r="I161" s="1"/>
      <c r="J161" s="1"/>
      <c r="K161" s="1"/>
      <c r="L161" s="1"/>
      <c r="M161" s="1"/>
      <c r="N161" s="1"/>
      <c r="O161" s="1"/>
      <c r="P161" s="1"/>
      <c r="Q161" s="1"/>
    </row>
    <row r="162" spans="2:17" x14ac:dyDescent="0.2">
      <c r="B162" s="110"/>
      <c r="C162" s="110"/>
      <c r="D162" s="111" t="s">
        <v>11</v>
      </c>
      <c r="E162" s="112" t="s">
        <v>601</v>
      </c>
      <c r="G162" s="1"/>
      <c r="H162" s="1"/>
      <c r="I162" s="1"/>
      <c r="J162" s="1"/>
      <c r="K162" s="1"/>
      <c r="L162" s="1"/>
      <c r="M162" s="1"/>
      <c r="N162" s="1"/>
      <c r="O162" s="1"/>
      <c r="P162" s="1"/>
      <c r="Q162" s="1"/>
    </row>
    <row r="163" spans="2:17" s="22" customFormat="1" x14ac:dyDescent="0.2">
      <c r="B163" s="113"/>
      <c r="C163" s="113"/>
      <c r="D163" s="114"/>
      <c r="E163" s="30" t="s">
        <v>702</v>
      </c>
      <c r="G163" s="1"/>
      <c r="H163" s="1"/>
      <c r="I163" s="1"/>
      <c r="J163" s="1"/>
      <c r="K163" s="1"/>
      <c r="L163" s="1"/>
      <c r="M163" s="1"/>
      <c r="N163" s="1"/>
      <c r="O163" s="1"/>
      <c r="P163" s="1"/>
    </row>
    <row r="164" spans="2:17" x14ac:dyDescent="0.2">
      <c r="B164" s="110"/>
      <c r="C164" s="110"/>
      <c r="D164" s="110" t="s">
        <v>95</v>
      </c>
      <c r="E164" s="119" t="s">
        <v>94</v>
      </c>
      <c r="G164" s="1"/>
      <c r="H164" s="1"/>
      <c r="I164" s="1"/>
      <c r="J164" s="1"/>
      <c r="K164" s="1"/>
      <c r="L164" s="1"/>
      <c r="M164" s="1"/>
      <c r="N164" s="1"/>
      <c r="O164" s="1"/>
      <c r="P164" s="1"/>
      <c r="Q164" s="1"/>
    </row>
    <row r="165" spans="2:17" x14ac:dyDescent="0.2">
      <c r="B165" s="110"/>
      <c r="C165" s="110"/>
      <c r="D165" s="111" t="s">
        <v>10</v>
      </c>
      <c r="E165" s="112" t="s">
        <v>600</v>
      </c>
      <c r="G165" s="176"/>
      <c r="H165" s="1"/>
      <c r="I165" s="1"/>
      <c r="J165" s="1"/>
      <c r="K165" s="1"/>
      <c r="L165" s="1"/>
      <c r="M165" s="1"/>
      <c r="N165" s="1"/>
      <c r="O165" s="1"/>
      <c r="P165" s="1"/>
      <c r="Q165" s="1"/>
    </row>
    <row r="166" spans="2:17" s="22" customFormat="1" x14ac:dyDescent="0.2">
      <c r="B166" s="113"/>
      <c r="C166" s="113"/>
      <c r="D166" s="114"/>
      <c r="E166" s="30" t="s">
        <v>702</v>
      </c>
      <c r="G166" s="176"/>
      <c r="H166" s="1"/>
      <c r="I166" s="1"/>
      <c r="J166" s="1"/>
      <c r="K166" s="1"/>
      <c r="L166" s="1"/>
      <c r="M166" s="1"/>
      <c r="N166" s="1"/>
      <c r="O166" s="1"/>
      <c r="P166" s="1"/>
      <c r="Q166" s="1"/>
    </row>
    <row r="167" spans="2:17" x14ac:dyDescent="0.2">
      <c r="B167" s="110"/>
      <c r="C167" s="110"/>
      <c r="D167" s="110" t="s">
        <v>95</v>
      </c>
      <c r="E167" s="119" t="s">
        <v>94</v>
      </c>
      <c r="G167" s="176"/>
      <c r="H167" s="1"/>
      <c r="I167" s="1"/>
      <c r="J167" s="1"/>
      <c r="K167" s="1"/>
      <c r="L167" s="1"/>
      <c r="M167" s="1"/>
      <c r="N167" s="1"/>
      <c r="O167" s="1"/>
      <c r="P167" s="1"/>
      <c r="Q167" s="1"/>
    </row>
    <row r="168" spans="2:17" x14ac:dyDescent="0.2">
      <c r="B168" s="121" t="s">
        <v>22</v>
      </c>
      <c r="C168" s="122"/>
      <c r="D168" s="122"/>
      <c r="E168" s="123" t="s">
        <v>100</v>
      </c>
      <c r="G168" s="176"/>
      <c r="H168" s="1"/>
      <c r="I168" s="1"/>
      <c r="J168" s="1"/>
      <c r="K168" s="1"/>
      <c r="L168" s="1"/>
      <c r="M168" s="1"/>
      <c r="N168" s="1"/>
      <c r="O168" s="1"/>
      <c r="P168" s="1"/>
      <c r="Q168" s="1"/>
    </row>
    <row r="169" spans="2:17" x14ac:dyDescent="0.2">
      <c r="B169" s="108"/>
      <c r="C169" s="107" t="s">
        <v>17</v>
      </c>
      <c r="D169" s="108"/>
      <c r="E169" s="109" t="s">
        <v>92</v>
      </c>
      <c r="G169" s="176"/>
      <c r="H169" s="1"/>
      <c r="I169" s="1"/>
      <c r="J169" s="1"/>
      <c r="K169" s="1"/>
      <c r="L169" s="1"/>
      <c r="M169" s="1"/>
      <c r="N169" s="1"/>
      <c r="O169" s="1"/>
      <c r="P169" s="1"/>
      <c r="Q169" s="1"/>
    </row>
    <row r="170" spans="2:17" x14ac:dyDescent="0.2">
      <c r="B170" s="110"/>
      <c r="C170" s="110"/>
      <c r="D170" s="111" t="s">
        <v>141</v>
      </c>
      <c r="E170" s="112" t="s">
        <v>234</v>
      </c>
      <c r="G170" s="1"/>
      <c r="H170" s="1"/>
      <c r="I170" s="1"/>
      <c r="J170" s="1"/>
      <c r="K170" s="1"/>
      <c r="L170" s="1"/>
      <c r="M170" s="1"/>
      <c r="N170" s="1"/>
      <c r="O170" s="1"/>
      <c r="P170" s="1"/>
      <c r="Q170" s="1"/>
    </row>
    <row r="171" spans="2:17" s="22" customFormat="1" x14ac:dyDescent="0.2">
      <c r="B171" s="113"/>
      <c r="C171" s="113"/>
      <c r="D171" s="114"/>
      <c r="E171" s="30" t="s">
        <v>702</v>
      </c>
      <c r="G171" s="1"/>
      <c r="H171" s="1"/>
      <c r="I171" s="1"/>
      <c r="J171" s="1"/>
      <c r="K171" s="1"/>
      <c r="L171" s="1"/>
      <c r="M171" s="1"/>
      <c r="N171" s="1"/>
      <c r="O171" s="1"/>
      <c r="P171" s="1"/>
    </row>
    <row r="172" spans="2:17" x14ac:dyDescent="0.2">
      <c r="B172" s="110"/>
      <c r="C172" s="110"/>
      <c r="D172" s="110" t="s">
        <v>95</v>
      </c>
      <c r="E172" s="119" t="s">
        <v>94</v>
      </c>
      <c r="G172" s="1"/>
      <c r="H172" s="1"/>
      <c r="I172" s="1"/>
      <c r="J172" s="1"/>
      <c r="K172" s="1"/>
      <c r="L172" s="1"/>
      <c r="M172" s="1"/>
      <c r="N172" s="1"/>
      <c r="O172" s="1"/>
      <c r="P172" s="1"/>
      <c r="Q172" s="1"/>
    </row>
    <row r="173" spans="2:17" x14ac:dyDescent="0.2">
      <c r="B173" s="110"/>
      <c r="C173" s="110"/>
      <c r="D173" s="111" t="s">
        <v>99</v>
      </c>
      <c r="E173" s="112" t="s">
        <v>90</v>
      </c>
      <c r="G173" s="176"/>
      <c r="H173" s="1"/>
      <c r="I173" s="1"/>
      <c r="J173" s="1"/>
      <c r="K173" s="1"/>
      <c r="L173" s="1"/>
      <c r="M173" s="1"/>
      <c r="N173" s="1"/>
      <c r="O173" s="1"/>
      <c r="P173" s="1"/>
      <c r="Q173" s="1"/>
    </row>
    <row r="174" spans="2:17" s="22" customFormat="1" x14ac:dyDescent="0.2">
      <c r="B174" s="113"/>
      <c r="C174" s="113"/>
      <c r="D174" s="114"/>
      <c r="E174" s="30" t="s">
        <v>702</v>
      </c>
      <c r="G174" s="176"/>
      <c r="H174" s="1"/>
      <c r="I174" s="1"/>
      <c r="J174" s="1"/>
      <c r="K174" s="1"/>
      <c r="L174" s="1"/>
      <c r="M174" s="1"/>
      <c r="N174" s="1"/>
      <c r="O174" s="1"/>
      <c r="P174" s="1"/>
      <c r="Q174" s="1"/>
    </row>
    <row r="175" spans="2:17" x14ac:dyDescent="0.2">
      <c r="B175" s="110"/>
      <c r="C175" s="110"/>
      <c r="D175" s="110" t="s">
        <v>95</v>
      </c>
      <c r="E175" s="119" t="s">
        <v>94</v>
      </c>
      <c r="G175" s="176"/>
      <c r="H175" s="1"/>
      <c r="I175" s="1"/>
      <c r="J175" s="1"/>
      <c r="K175" s="1"/>
      <c r="L175" s="1"/>
      <c r="M175" s="1"/>
      <c r="N175" s="1"/>
      <c r="O175" s="1"/>
      <c r="P175" s="1"/>
      <c r="Q175" s="1"/>
    </row>
    <row r="176" spans="2:17" x14ac:dyDescent="0.2">
      <c r="B176" s="107" t="s">
        <v>11</v>
      </c>
      <c r="C176" s="108"/>
      <c r="D176" s="108"/>
      <c r="E176" s="109" t="s">
        <v>98</v>
      </c>
      <c r="G176" s="176"/>
      <c r="H176" s="1"/>
      <c r="I176" s="1"/>
      <c r="J176" s="1"/>
      <c r="K176" s="1"/>
      <c r="L176" s="1"/>
      <c r="M176" s="1"/>
      <c r="N176" s="1"/>
      <c r="O176" s="1"/>
      <c r="P176" s="1"/>
      <c r="Q176" s="1"/>
    </row>
    <row r="177" spans="1:17" x14ac:dyDescent="0.2">
      <c r="B177" s="115"/>
      <c r="C177" s="107" t="s">
        <v>17</v>
      </c>
      <c r="D177" s="115"/>
      <c r="E177" s="109" t="s">
        <v>97</v>
      </c>
      <c r="G177" s="176"/>
      <c r="H177" s="1"/>
      <c r="I177" s="1"/>
      <c r="J177" s="1"/>
      <c r="K177" s="1"/>
      <c r="L177" s="1"/>
      <c r="M177" s="1"/>
      <c r="N177" s="1"/>
      <c r="O177" s="1"/>
      <c r="P177" s="1"/>
      <c r="Q177" s="1"/>
    </row>
    <row r="178" spans="1:17" x14ac:dyDescent="0.2">
      <c r="B178" s="116"/>
      <c r="C178" s="116"/>
      <c r="D178" s="111" t="s">
        <v>235</v>
      </c>
      <c r="E178" s="112" t="s">
        <v>234</v>
      </c>
      <c r="G178" s="1"/>
      <c r="H178" s="1"/>
      <c r="I178" s="1"/>
      <c r="J178" s="1"/>
      <c r="K178" s="1"/>
      <c r="L178" s="1"/>
      <c r="M178" s="1"/>
      <c r="N178" s="1"/>
      <c r="O178" s="1"/>
      <c r="P178" s="1"/>
      <c r="Q178" s="1"/>
    </row>
    <row r="179" spans="1:17" s="18" customFormat="1" x14ac:dyDescent="0.2">
      <c r="B179" s="117"/>
      <c r="C179" s="117"/>
      <c r="D179" s="118"/>
      <c r="E179" s="30" t="s">
        <v>702</v>
      </c>
      <c r="G179" s="1"/>
      <c r="H179" s="1"/>
      <c r="I179" s="1"/>
      <c r="J179" s="1"/>
      <c r="K179" s="1"/>
      <c r="L179" s="1"/>
      <c r="M179" s="1"/>
      <c r="N179" s="1"/>
      <c r="O179" s="1"/>
      <c r="P179" s="1"/>
    </row>
    <row r="180" spans="1:17" s="18" customFormat="1" x14ac:dyDescent="0.2">
      <c r="A180" s="7"/>
      <c r="B180" s="110"/>
      <c r="C180" s="110"/>
      <c r="D180" s="110" t="s">
        <v>95</v>
      </c>
      <c r="E180" s="119" t="s">
        <v>94</v>
      </c>
      <c r="G180" s="1"/>
      <c r="H180" s="1"/>
      <c r="I180" s="1"/>
      <c r="J180" s="1"/>
      <c r="K180" s="1"/>
      <c r="L180" s="1"/>
      <c r="M180" s="1"/>
      <c r="N180" s="1"/>
      <c r="O180" s="1"/>
      <c r="P180" s="1"/>
    </row>
    <row r="181" spans="1:17" x14ac:dyDescent="0.2">
      <c r="B181" s="116"/>
      <c r="C181" s="116"/>
      <c r="D181" s="111" t="s">
        <v>96</v>
      </c>
      <c r="E181" s="112" t="s">
        <v>90</v>
      </c>
      <c r="G181" s="176"/>
      <c r="H181" s="1"/>
      <c r="I181" s="1"/>
      <c r="J181" s="1"/>
      <c r="K181" s="1"/>
      <c r="L181" s="1"/>
      <c r="M181" s="1"/>
      <c r="N181" s="1"/>
      <c r="O181" s="1"/>
      <c r="P181" s="1"/>
      <c r="Q181" s="1"/>
    </row>
    <row r="182" spans="1:17" s="18" customFormat="1" x14ac:dyDescent="0.2">
      <c r="B182" s="117"/>
      <c r="C182" s="117"/>
      <c r="D182" s="118"/>
      <c r="E182" s="30" t="s">
        <v>702</v>
      </c>
      <c r="G182" s="176"/>
      <c r="H182" s="1"/>
      <c r="I182" s="1"/>
      <c r="J182" s="1"/>
      <c r="K182" s="1"/>
      <c r="L182" s="1"/>
      <c r="M182" s="1"/>
      <c r="N182" s="1"/>
      <c r="O182" s="1"/>
      <c r="P182" s="1"/>
      <c r="Q182" s="1"/>
    </row>
    <row r="183" spans="1:17" s="18" customFormat="1" x14ac:dyDescent="0.2">
      <c r="A183" s="7"/>
      <c r="B183" s="110"/>
      <c r="C183" s="110"/>
      <c r="D183" s="110" t="s">
        <v>95</v>
      </c>
      <c r="E183" s="119" t="s">
        <v>94</v>
      </c>
      <c r="G183" s="176"/>
      <c r="H183" s="1"/>
      <c r="I183" s="1"/>
      <c r="J183" s="1"/>
      <c r="K183" s="1"/>
      <c r="L183" s="1"/>
      <c r="M183" s="1"/>
      <c r="N183" s="1"/>
      <c r="O183" s="1"/>
      <c r="P183" s="1"/>
      <c r="Q183" s="1"/>
    </row>
    <row r="184" spans="1:17" s="18" customFormat="1" x14ac:dyDescent="0.2">
      <c r="A184" s="7"/>
      <c r="B184" s="107" t="s">
        <v>9</v>
      </c>
      <c r="C184" s="107"/>
      <c r="D184" s="108"/>
      <c r="E184" s="109" t="s">
        <v>93</v>
      </c>
      <c r="G184" s="176"/>
      <c r="H184" s="1"/>
      <c r="I184" s="1"/>
      <c r="J184" s="1"/>
      <c r="K184" s="1"/>
      <c r="L184" s="1"/>
      <c r="M184" s="1"/>
      <c r="N184" s="1"/>
      <c r="O184" s="1"/>
      <c r="P184" s="1"/>
      <c r="Q184" s="1"/>
    </row>
    <row r="185" spans="1:17" s="6" customFormat="1" x14ac:dyDescent="0.2">
      <c r="A185" s="7"/>
      <c r="B185" s="108"/>
      <c r="C185" s="107" t="s">
        <v>17</v>
      </c>
      <c r="D185" s="108"/>
      <c r="E185" s="109" t="s">
        <v>92</v>
      </c>
      <c r="F185" s="11"/>
      <c r="G185" s="176"/>
      <c r="H185" s="1"/>
      <c r="I185" s="1"/>
      <c r="J185" s="1"/>
      <c r="K185" s="1"/>
      <c r="L185" s="1"/>
      <c r="M185" s="1"/>
      <c r="N185" s="1"/>
      <c r="O185" s="1"/>
      <c r="P185" s="1"/>
    </row>
    <row r="186" spans="1:17" s="6" customFormat="1" ht="15" customHeight="1" x14ac:dyDescent="0.2">
      <c r="B186" s="110"/>
      <c r="C186" s="110"/>
      <c r="D186" s="111" t="s">
        <v>236</v>
      </c>
      <c r="E186" s="112" t="s">
        <v>234</v>
      </c>
      <c r="F186" s="18"/>
      <c r="G186" s="18"/>
      <c r="H186" s="18"/>
      <c r="I186" s="18"/>
      <c r="J186" s="1"/>
      <c r="K186" s="1"/>
      <c r="L186" s="1"/>
      <c r="M186" s="1"/>
      <c r="N186" s="1"/>
      <c r="O186" s="1"/>
    </row>
    <row r="187" spans="1:17" s="18" customFormat="1" x14ac:dyDescent="0.2">
      <c r="B187" s="117"/>
      <c r="C187" s="117"/>
      <c r="D187" s="118"/>
      <c r="E187" s="30" t="s">
        <v>702</v>
      </c>
      <c r="G187" s="1"/>
      <c r="H187" s="1"/>
      <c r="I187" s="1"/>
      <c r="J187" s="1"/>
      <c r="K187" s="1"/>
      <c r="L187" s="1"/>
      <c r="M187" s="1"/>
      <c r="N187" s="1"/>
      <c r="O187" s="1"/>
      <c r="P187" s="1"/>
    </row>
    <row r="188" spans="1:17" s="18" customFormat="1" x14ac:dyDescent="0.2">
      <c r="A188" s="7"/>
      <c r="B188" s="110"/>
      <c r="C188" s="110"/>
      <c r="D188" s="110" t="s">
        <v>95</v>
      </c>
      <c r="E188" s="119" t="s">
        <v>94</v>
      </c>
      <c r="G188" s="176"/>
      <c r="H188" s="1"/>
      <c r="I188" s="1"/>
      <c r="J188" s="1"/>
      <c r="K188" s="1"/>
      <c r="L188" s="1"/>
      <c r="M188" s="1"/>
      <c r="N188" s="1"/>
      <c r="O188" s="1"/>
      <c r="P188" s="1"/>
      <c r="Q188" s="1"/>
    </row>
    <row r="189" spans="1:17" s="6" customFormat="1" ht="15" customHeight="1" x14ac:dyDescent="0.2">
      <c r="B189" s="110"/>
      <c r="C189" s="110"/>
      <c r="D189" s="110" t="s">
        <v>91</v>
      </c>
      <c r="E189" s="112" t="s">
        <v>90</v>
      </c>
      <c r="F189" s="2"/>
      <c r="G189" s="176"/>
      <c r="H189" s="1"/>
      <c r="I189" s="1"/>
      <c r="J189" s="1"/>
      <c r="K189" s="1"/>
      <c r="L189" s="1"/>
      <c r="M189" s="1"/>
      <c r="N189" s="1"/>
      <c r="O189" s="1"/>
      <c r="P189" s="1"/>
    </row>
    <row r="190" spans="1:17" s="18" customFormat="1" x14ac:dyDescent="0.2">
      <c r="B190" s="117"/>
      <c r="C190" s="117"/>
      <c r="D190" s="118"/>
      <c r="E190" s="30" t="s">
        <v>702</v>
      </c>
      <c r="G190" s="176"/>
      <c r="H190" s="1"/>
      <c r="I190" s="1"/>
      <c r="J190" s="1"/>
      <c r="K190" s="1"/>
      <c r="L190" s="1"/>
      <c r="M190" s="1"/>
      <c r="N190" s="1"/>
      <c r="O190" s="1"/>
      <c r="P190" s="1"/>
      <c r="Q190" s="1"/>
    </row>
    <row r="191" spans="1:17" s="18" customFormat="1" x14ac:dyDescent="0.2">
      <c r="A191" s="7"/>
      <c r="B191" s="110"/>
      <c r="C191" s="110"/>
      <c r="D191" s="110" t="s">
        <v>95</v>
      </c>
      <c r="E191" s="119" t="s">
        <v>94</v>
      </c>
      <c r="G191" s="176"/>
      <c r="H191" s="1"/>
      <c r="I191" s="1"/>
      <c r="J191" s="1"/>
      <c r="K191" s="1"/>
      <c r="L191" s="1"/>
      <c r="M191" s="1"/>
      <c r="N191" s="1"/>
      <c r="O191" s="1"/>
      <c r="P191" s="1"/>
      <c r="Q191" s="1"/>
    </row>
    <row r="192" spans="1:17" s="18" customFormat="1" x14ac:dyDescent="0.2">
      <c r="A192" s="7"/>
      <c r="B192" s="107" t="s">
        <v>21</v>
      </c>
      <c r="C192" s="107"/>
      <c r="D192" s="108"/>
      <c r="E192" s="109" t="s">
        <v>1569</v>
      </c>
      <c r="J192" s="1"/>
      <c r="K192" s="1"/>
      <c r="L192" s="1"/>
      <c r="M192" s="1"/>
      <c r="N192" s="1"/>
      <c r="O192" s="1"/>
      <c r="P192" s="1"/>
    </row>
    <row r="193" spans="1:17" x14ac:dyDescent="0.2">
      <c r="B193" s="108"/>
      <c r="C193" s="107" t="s">
        <v>23</v>
      </c>
      <c r="D193" s="108"/>
      <c r="E193" s="109" t="s">
        <v>1331</v>
      </c>
      <c r="G193" s="1"/>
      <c r="H193" s="1"/>
      <c r="I193" s="1"/>
      <c r="J193" s="1"/>
      <c r="K193" s="1"/>
      <c r="L193" s="1"/>
      <c r="M193" s="1"/>
      <c r="N193" s="1"/>
      <c r="O193" s="1"/>
      <c r="P193" s="1"/>
      <c r="Q193" s="1"/>
    </row>
    <row r="194" spans="1:17" x14ac:dyDescent="0.2">
      <c r="B194" s="110"/>
      <c r="C194" s="110"/>
      <c r="D194" s="111" t="s">
        <v>11</v>
      </c>
      <c r="E194" s="112" t="s">
        <v>1341</v>
      </c>
      <c r="G194" s="1"/>
      <c r="H194" s="1"/>
      <c r="I194" s="1"/>
      <c r="J194" s="1"/>
      <c r="K194" s="1"/>
      <c r="L194" s="1"/>
      <c r="M194" s="1"/>
      <c r="N194" s="1"/>
      <c r="O194" s="1"/>
      <c r="P194" s="1"/>
      <c r="Q194" s="1"/>
    </row>
    <row r="195" spans="1:17" x14ac:dyDescent="0.2">
      <c r="B195" s="110"/>
      <c r="C195" s="110"/>
      <c r="D195" s="110"/>
      <c r="E195" s="30" t="s">
        <v>702</v>
      </c>
      <c r="G195" s="1"/>
      <c r="H195" s="1"/>
      <c r="I195" s="1"/>
      <c r="J195" s="1"/>
      <c r="K195" s="1"/>
      <c r="L195" s="1"/>
      <c r="M195" s="1"/>
      <c r="N195" s="1"/>
      <c r="O195" s="1"/>
      <c r="P195" s="1"/>
      <c r="Q195" s="1"/>
    </row>
    <row r="196" spans="1:17" s="18" customFormat="1" x14ac:dyDescent="0.2">
      <c r="A196" s="7"/>
      <c r="B196" s="110"/>
      <c r="C196" s="110"/>
      <c r="D196" s="110" t="s">
        <v>95</v>
      </c>
      <c r="E196" s="119" t="s">
        <v>94</v>
      </c>
      <c r="G196" s="176"/>
      <c r="H196" s="1"/>
      <c r="I196" s="1"/>
      <c r="J196" s="1"/>
      <c r="K196" s="1"/>
      <c r="L196" s="1"/>
      <c r="M196" s="1"/>
      <c r="N196" s="1"/>
      <c r="O196" s="1"/>
      <c r="P196" s="1"/>
      <c r="Q196" s="1"/>
    </row>
    <row r="197" spans="1:17" x14ac:dyDescent="0.2">
      <c r="B197" s="110"/>
      <c r="C197" s="110"/>
      <c r="D197" s="111" t="s">
        <v>10</v>
      </c>
      <c r="E197" s="112" t="s">
        <v>1342</v>
      </c>
      <c r="G197" s="1"/>
      <c r="H197" s="1"/>
      <c r="I197" s="1"/>
      <c r="J197" s="1"/>
      <c r="K197" s="1"/>
      <c r="L197" s="1"/>
      <c r="M197" s="1"/>
      <c r="N197" s="1"/>
      <c r="O197" s="1"/>
      <c r="P197" s="1"/>
      <c r="Q197" s="1"/>
    </row>
    <row r="198" spans="1:17" x14ac:dyDescent="0.2">
      <c r="B198" s="110"/>
      <c r="C198" s="110"/>
      <c r="D198" s="110"/>
      <c r="E198" s="30" t="s">
        <v>702</v>
      </c>
      <c r="G198" s="1"/>
      <c r="H198" s="1"/>
      <c r="I198" s="1"/>
      <c r="J198" s="1"/>
      <c r="K198" s="1"/>
      <c r="L198" s="1"/>
      <c r="M198" s="1"/>
      <c r="N198" s="1"/>
      <c r="O198" s="1"/>
      <c r="P198" s="1"/>
      <c r="Q198" s="1"/>
    </row>
    <row r="199" spans="1:17" s="18" customFormat="1" x14ac:dyDescent="0.2">
      <c r="A199" s="7"/>
      <c r="B199" s="110"/>
      <c r="C199" s="110"/>
      <c r="D199" s="110" t="s">
        <v>95</v>
      </c>
      <c r="E199" s="119" t="s">
        <v>94</v>
      </c>
      <c r="G199" s="176"/>
      <c r="H199" s="1"/>
      <c r="I199" s="1"/>
      <c r="J199" s="1"/>
      <c r="K199" s="1"/>
      <c r="L199" s="1"/>
      <c r="M199" s="1"/>
      <c r="N199" s="1"/>
      <c r="O199" s="1"/>
      <c r="P199" s="1"/>
      <c r="Q199" s="1"/>
    </row>
    <row r="200" spans="1:17" x14ac:dyDescent="0.2">
      <c r="B200" s="108"/>
      <c r="C200" s="107" t="s">
        <v>18</v>
      </c>
      <c r="D200" s="108"/>
      <c r="E200" s="109" t="s">
        <v>1333</v>
      </c>
      <c r="G200" s="1"/>
      <c r="H200" s="1"/>
      <c r="I200" s="1"/>
      <c r="J200" s="1"/>
      <c r="K200" s="1"/>
      <c r="L200" s="1"/>
      <c r="M200" s="1"/>
      <c r="N200" s="1"/>
      <c r="O200" s="1"/>
      <c r="P200" s="1"/>
      <c r="Q200" s="1"/>
    </row>
    <row r="201" spans="1:17" x14ac:dyDescent="0.2">
      <c r="B201" s="110"/>
      <c r="C201" s="110"/>
      <c r="D201" s="111" t="s">
        <v>11</v>
      </c>
      <c r="E201" s="112" t="s">
        <v>1341</v>
      </c>
      <c r="G201" s="1"/>
      <c r="H201" s="1"/>
      <c r="I201" s="1"/>
      <c r="J201" s="1"/>
      <c r="K201" s="1"/>
      <c r="L201" s="1"/>
      <c r="M201" s="1"/>
      <c r="N201" s="1"/>
      <c r="O201" s="1"/>
      <c r="P201" s="1"/>
      <c r="Q201" s="1"/>
    </row>
    <row r="202" spans="1:17" x14ac:dyDescent="0.2">
      <c r="B202" s="110"/>
      <c r="C202" s="110"/>
      <c r="D202" s="110"/>
      <c r="E202" s="30" t="s">
        <v>702</v>
      </c>
      <c r="G202" s="1"/>
      <c r="H202" s="1"/>
      <c r="I202" s="1"/>
      <c r="J202" s="1"/>
      <c r="K202" s="1"/>
      <c r="L202" s="1"/>
      <c r="M202" s="1"/>
      <c r="N202" s="1"/>
      <c r="O202" s="1"/>
      <c r="P202" s="1"/>
      <c r="Q202" s="1"/>
    </row>
    <row r="203" spans="1:17" s="18" customFormat="1" x14ac:dyDescent="0.2">
      <c r="A203" s="7"/>
      <c r="B203" s="110"/>
      <c r="C203" s="110"/>
      <c r="D203" s="110" t="s">
        <v>95</v>
      </c>
      <c r="E203" s="119" t="s">
        <v>94</v>
      </c>
      <c r="G203" s="176"/>
      <c r="H203" s="1"/>
      <c r="I203" s="1"/>
      <c r="J203" s="1"/>
      <c r="K203" s="1"/>
      <c r="L203" s="1"/>
      <c r="M203" s="1"/>
      <c r="N203" s="1"/>
      <c r="O203" s="1"/>
      <c r="P203" s="1"/>
      <c r="Q203" s="1"/>
    </row>
    <row r="204" spans="1:17" x14ac:dyDescent="0.2">
      <c r="B204" s="110"/>
      <c r="C204" s="110"/>
      <c r="D204" s="111" t="s">
        <v>10</v>
      </c>
      <c r="E204" s="112" t="s">
        <v>1342</v>
      </c>
      <c r="G204" s="1"/>
      <c r="H204" s="1"/>
      <c r="I204" s="1"/>
      <c r="J204" s="1"/>
      <c r="K204" s="1"/>
      <c r="L204" s="1"/>
      <c r="M204" s="1"/>
      <c r="N204" s="1"/>
      <c r="O204" s="1"/>
      <c r="P204" s="1"/>
      <c r="Q204" s="1"/>
    </row>
    <row r="205" spans="1:17" x14ac:dyDescent="0.2">
      <c r="B205" s="110"/>
      <c r="C205" s="110"/>
      <c r="D205" s="110"/>
      <c r="E205" s="30" t="s">
        <v>702</v>
      </c>
      <c r="G205" s="1"/>
      <c r="H205" s="1"/>
      <c r="I205" s="1"/>
      <c r="J205" s="1"/>
      <c r="K205" s="1"/>
      <c r="L205" s="1"/>
      <c r="M205" s="1"/>
      <c r="N205" s="1"/>
      <c r="O205" s="1"/>
      <c r="P205" s="1"/>
      <c r="Q205" s="1"/>
    </row>
    <row r="206" spans="1:17" s="18" customFormat="1" x14ac:dyDescent="0.2">
      <c r="A206" s="7"/>
      <c r="B206" s="110"/>
      <c r="C206" s="110"/>
      <c r="D206" s="110" t="s">
        <v>95</v>
      </c>
      <c r="E206" s="119" t="s">
        <v>94</v>
      </c>
      <c r="G206" s="176"/>
      <c r="H206" s="1"/>
      <c r="I206" s="1"/>
      <c r="J206" s="1"/>
      <c r="K206" s="1"/>
      <c r="L206" s="1"/>
      <c r="M206" s="1"/>
      <c r="N206" s="1"/>
      <c r="O206" s="1"/>
      <c r="P206" s="1"/>
      <c r="Q206" s="1"/>
    </row>
    <row r="207" spans="1:17" x14ac:dyDescent="0.2">
      <c r="B207" s="108"/>
      <c r="C207" s="107" t="s">
        <v>17</v>
      </c>
      <c r="D207" s="108"/>
      <c r="E207" s="109" t="s">
        <v>1334</v>
      </c>
      <c r="G207" s="1"/>
      <c r="H207" s="1"/>
      <c r="I207" s="1"/>
      <c r="J207" s="1"/>
      <c r="K207" s="1"/>
      <c r="L207" s="1"/>
      <c r="M207" s="1"/>
      <c r="N207" s="1"/>
      <c r="O207" s="1"/>
      <c r="P207" s="1"/>
      <c r="Q207" s="1"/>
    </row>
    <row r="208" spans="1:17" x14ac:dyDescent="0.2">
      <c r="B208" s="110"/>
      <c r="C208" s="110"/>
      <c r="D208" s="111" t="s">
        <v>11</v>
      </c>
      <c r="E208" s="112" t="s">
        <v>1341</v>
      </c>
      <c r="G208" s="1"/>
      <c r="H208" s="1"/>
      <c r="I208" s="1"/>
      <c r="J208" s="1"/>
      <c r="K208" s="1"/>
      <c r="L208" s="1"/>
      <c r="M208" s="1"/>
      <c r="N208" s="1"/>
      <c r="O208" s="1"/>
      <c r="P208" s="1"/>
      <c r="Q208" s="1"/>
    </row>
    <row r="209" spans="1:17" x14ac:dyDescent="0.2">
      <c r="B209" s="110"/>
      <c r="C209" s="110"/>
      <c r="D209" s="110"/>
      <c r="E209" s="30" t="s">
        <v>702</v>
      </c>
      <c r="G209" s="1"/>
      <c r="H209" s="1"/>
      <c r="I209" s="1"/>
      <c r="J209" s="1"/>
      <c r="K209" s="1"/>
      <c r="L209" s="1"/>
      <c r="M209" s="1"/>
      <c r="N209" s="1"/>
      <c r="O209" s="1"/>
      <c r="P209" s="1"/>
      <c r="Q209" s="1"/>
    </row>
    <row r="210" spans="1:17" s="18" customFormat="1" x14ac:dyDescent="0.2">
      <c r="A210" s="7"/>
      <c r="B210" s="110"/>
      <c r="C210" s="110"/>
      <c r="D210" s="110" t="s">
        <v>95</v>
      </c>
      <c r="E210" s="119" t="s">
        <v>94</v>
      </c>
      <c r="G210" s="176"/>
      <c r="H210" s="1"/>
      <c r="I210" s="1"/>
      <c r="J210" s="1"/>
      <c r="K210" s="1"/>
      <c r="L210" s="1"/>
      <c r="M210" s="1"/>
      <c r="N210" s="1"/>
      <c r="O210" s="1"/>
      <c r="P210" s="1"/>
      <c r="Q210" s="1"/>
    </row>
    <row r="211" spans="1:17" x14ac:dyDescent="0.2">
      <c r="B211" s="110"/>
      <c r="C211" s="110"/>
      <c r="D211" s="111" t="s">
        <v>10</v>
      </c>
      <c r="E211" s="112" t="s">
        <v>1342</v>
      </c>
      <c r="G211" s="1"/>
      <c r="H211" s="1"/>
      <c r="I211" s="1"/>
      <c r="J211" s="1"/>
      <c r="K211" s="1"/>
      <c r="L211" s="1"/>
      <c r="M211" s="1"/>
      <c r="N211" s="1"/>
      <c r="O211" s="1"/>
      <c r="P211" s="1"/>
      <c r="Q211" s="1"/>
    </row>
    <row r="212" spans="1:17" x14ac:dyDescent="0.2">
      <c r="B212" s="110"/>
      <c r="C212" s="110"/>
      <c r="D212" s="110"/>
      <c r="E212" s="30" t="s">
        <v>702</v>
      </c>
      <c r="G212" s="1"/>
      <c r="H212" s="1"/>
      <c r="I212" s="1"/>
      <c r="J212" s="1"/>
      <c r="K212" s="1"/>
      <c r="L212" s="1"/>
      <c r="M212" s="1"/>
      <c r="N212" s="1"/>
      <c r="O212" s="1"/>
      <c r="P212" s="1"/>
      <c r="Q212" s="1"/>
    </row>
    <row r="213" spans="1:17" s="18" customFormat="1" x14ac:dyDescent="0.2">
      <c r="A213" s="7"/>
      <c r="B213" s="110"/>
      <c r="C213" s="110"/>
      <c r="D213" s="110" t="s">
        <v>95</v>
      </c>
      <c r="E213" s="119" t="s">
        <v>94</v>
      </c>
      <c r="G213" s="176"/>
      <c r="H213" s="1"/>
      <c r="I213" s="1"/>
      <c r="J213" s="1"/>
      <c r="K213" s="1"/>
      <c r="L213" s="1"/>
      <c r="M213" s="1"/>
      <c r="N213" s="1"/>
      <c r="O213" s="1"/>
      <c r="P213" s="1"/>
      <c r="Q213" s="1"/>
    </row>
    <row r="214" spans="1:17" x14ac:dyDescent="0.2">
      <c r="B214" s="108"/>
      <c r="C214" s="107" t="s">
        <v>22</v>
      </c>
      <c r="D214" s="108"/>
      <c r="E214" s="109" t="s">
        <v>1336</v>
      </c>
      <c r="G214" s="1"/>
      <c r="H214" s="1"/>
      <c r="I214" s="1"/>
      <c r="J214" s="1"/>
      <c r="K214" s="1"/>
      <c r="L214" s="1"/>
      <c r="M214" s="1"/>
      <c r="N214" s="1"/>
      <c r="O214" s="1"/>
      <c r="P214" s="1"/>
      <c r="Q214" s="1"/>
    </row>
    <row r="215" spans="1:17" x14ac:dyDescent="0.2">
      <c r="B215" s="110"/>
      <c r="C215" s="110"/>
      <c r="D215" s="111" t="s">
        <v>11</v>
      </c>
      <c r="E215" s="112" t="s">
        <v>1341</v>
      </c>
      <c r="G215" s="1"/>
      <c r="H215" s="1"/>
      <c r="I215" s="1"/>
      <c r="J215" s="1"/>
      <c r="K215" s="1"/>
      <c r="L215" s="1"/>
      <c r="M215" s="1"/>
      <c r="N215" s="1"/>
      <c r="O215" s="1"/>
      <c r="P215" s="1"/>
      <c r="Q215" s="1"/>
    </row>
    <row r="216" spans="1:17" x14ac:dyDescent="0.2">
      <c r="B216" s="110"/>
      <c r="C216" s="110"/>
      <c r="D216" s="110"/>
      <c r="E216" s="30" t="s">
        <v>702</v>
      </c>
      <c r="G216" s="1"/>
      <c r="H216" s="1"/>
      <c r="I216" s="1"/>
      <c r="J216" s="1"/>
      <c r="K216" s="1"/>
      <c r="L216" s="1"/>
      <c r="M216" s="1"/>
      <c r="N216" s="1"/>
      <c r="O216" s="1"/>
      <c r="P216" s="1"/>
      <c r="Q216" s="1"/>
    </row>
    <row r="217" spans="1:17" s="18" customFormat="1" x14ac:dyDescent="0.2">
      <c r="A217" s="7"/>
      <c r="B217" s="110"/>
      <c r="C217" s="110"/>
      <c r="D217" s="110" t="s">
        <v>95</v>
      </c>
      <c r="E217" s="119" t="s">
        <v>94</v>
      </c>
      <c r="G217" s="176"/>
      <c r="H217" s="1"/>
      <c r="I217" s="1"/>
      <c r="J217" s="1"/>
      <c r="K217" s="1"/>
      <c r="L217" s="1"/>
      <c r="M217" s="1"/>
      <c r="N217" s="1"/>
      <c r="O217" s="1"/>
      <c r="P217" s="1"/>
      <c r="Q217" s="1"/>
    </row>
    <row r="218" spans="1:17" x14ac:dyDescent="0.2">
      <c r="B218" s="110"/>
      <c r="C218" s="110"/>
      <c r="D218" s="111" t="s">
        <v>10</v>
      </c>
      <c r="E218" s="112" t="s">
        <v>1342</v>
      </c>
      <c r="G218" s="1"/>
      <c r="H218" s="1"/>
      <c r="I218" s="1"/>
      <c r="J218" s="1"/>
      <c r="K218" s="1"/>
      <c r="L218" s="1"/>
      <c r="M218" s="1"/>
      <c r="N218" s="1"/>
      <c r="O218" s="1"/>
      <c r="P218" s="1"/>
      <c r="Q218" s="1"/>
    </row>
    <row r="219" spans="1:17" x14ac:dyDescent="0.2">
      <c r="B219" s="110"/>
      <c r="C219" s="110"/>
      <c r="D219" s="110"/>
      <c r="E219" s="30" t="s">
        <v>702</v>
      </c>
      <c r="G219" s="1"/>
      <c r="H219" s="1"/>
      <c r="I219" s="1"/>
      <c r="J219" s="1"/>
      <c r="K219" s="1"/>
      <c r="L219" s="1"/>
      <c r="M219" s="1"/>
      <c r="N219" s="1"/>
      <c r="O219" s="1"/>
      <c r="P219" s="1"/>
      <c r="Q219" s="1"/>
    </row>
    <row r="220" spans="1:17" s="18" customFormat="1" x14ac:dyDescent="0.2">
      <c r="A220" s="7"/>
      <c r="B220" s="110"/>
      <c r="C220" s="110"/>
      <c r="D220" s="110" t="s">
        <v>95</v>
      </c>
      <c r="E220" s="119" t="s">
        <v>94</v>
      </c>
      <c r="G220" s="176"/>
      <c r="H220" s="1"/>
      <c r="I220" s="1"/>
      <c r="J220" s="1"/>
      <c r="K220" s="1"/>
      <c r="L220" s="1"/>
      <c r="M220" s="1"/>
      <c r="N220" s="1"/>
      <c r="O220" s="1"/>
      <c r="P220" s="1"/>
      <c r="Q220" s="1"/>
    </row>
    <row r="221" spans="1:17" x14ac:dyDescent="0.2">
      <c r="B221" s="108"/>
      <c r="C221" s="107" t="s">
        <v>11</v>
      </c>
      <c r="D221" s="108"/>
      <c r="E221" s="109" t="s">
        <v>1306</v>
      </c>
      <c r="G221" s="1"/>
      <c r="H221" s="1"/>
      <c r="I221" s="1"/>
      <c r="J221" s="1"/>
      <c r="K221" s="1"/>
      <c r="L221" s="1"/>
      <c r="M221" s="1"/>
      <c r="N221" s="1"/>
      <c r="O221" s="1"/>
      <c r="P221" s="1"/>
      <c r="Q221" s="1"/>
    </row>
    <row r="222" spans="1:17" x14ac:dyDescent="0.2">
      <c r="B222" s="110"/>
      <c r="C222" s="110"/>
      <c r="D222" s="111" t="s">
        <v>11</v>
      </c>
      <c r="E222" s="112" t="s">
        <v>1341</v>
      </c>
      <c r="G222" s="1"/>
      <c r="H222" s="1"/>
      <c r="I222" s="1"/>
      <c r="J222" s="1"/>
      <c r="K222" s="1"/>
      <c r="L222" s="1"/>
      <c r="M222" s="1"/>
      <c r="N222" s="1"/>
      <c r="O222" s="1"/>
      <c r="P222" s="1"/>
      <c r="Q222" s="1"/>
    </row>
    <row r="223" spans="1:17" x14ac:dyDescent="0.2">
      <c r="B223" s="110"/>
      <c r="C223" s="110"/>
      <c r="D223" s="110"/>
      <c r="E223" s="30" t="s">
        <v>702</v>
      </c>
      <c r="G223" s="1"/>
      <c r="H223" s="1"/>
      <c r="I223" s="1"/>
      <c r="J223" s="1"/>
      <c r="K223" s="1"/>
      <c r="L223" s="1"/>
      <c r="M223" s="1"/>
      <c r="N223" s="1"/>
      <c r="O223" s="1"/>
      <c r="P223" s="1"/>
      <c r="Q223" s="1"/>
    </row>
    <row r="224" spans="1:17" s="18" customFormat="1" x14ac:dyDescent="0.2">
      <c r="A224" s="7"/>
      <c r="B224" s="110"/>
      <c r="C224" s="110"/>
      <c r="D224" s="110" t="s">
        <v>95</v>
      </c>
      <c r="E224" s="119" t="s">
        <v>94</v>
      </c>
      <c r="G224" s="176"/>
      <c r="H224" s="1"/>
      <c r="I224" s="1"/>
      <c r="J224" s="1"/>
      <c r="K224" s="1"/>
      <c r="L224" s="1"/>
      <c r="M224" s="1"/>
      <c r="N224" s="1"/>
      <c r="O224" s="1"/>
      <c r="P224" s="1"/>
      <c r="Q224" s="1"/>
    </row>
    <row r="225" spans="1:17" x14ac:dyDescent="0.2">
      <c r="B225" s="110"/>
      <c r="C225" s="110"/>
      <c r="D225" s="111" t="s">
        <v>10</v>
      </c>
      <c r="E225" s="112" t="s">
        <v>1342</v>
      </c>
      <c r="G225" s="1"/>
      <c r="H225" s="1"/>
      <c r="I225" s="1"/>
      <c r="J225" s="1"/>
      <c r="K225" s="1"/>
      <c r="L225" s="1"/>
      <c r="M225" s="1"/>
      <c r="N225" s="1"/>
      <c r="O225" s="1"/>
      <c r="P225" s="1"/>
      <c r="Q225" s="1"/>
    </row>
    <row r="226" spans="1:17" x14ac:dyDescent="0.2">
      <c r="B226" s="110"/>
      <c r="C226" s="110"/>
      <c r="D226" s="110"/>
      <c r="E226" s="30" t="s">
        <v>702</v>
      </c>
      <c r="G226" s="1"/>
      <c r="H226" s="1"/>
      <c r="I226" s="1"/>
      <c r="J226" s="1"/>
      <c r="K226" s="1"/>
      <c r="L226" s="1"/>
      <c r="M226" s="1"/>
      <c r="N226" s="1"/>
      <c r="O226" s="1"/>
      <c r="P226" s="1"/>
      <c r="Q226" s="1"/>
    </row>
    <row r="227" spans="1:17" s="18" customFormat="1" x14ac:dyDescent="0.2">
      <c r="A227" s="7"/>
      <c r="B227" s="110"/>
      <c r="C227" s="110"/>
      <c r="D227" s="110" t="s">
        <v>95</v>
      </c>
      <c r="E227" s="119" t="s">
        <v>94</v>
      </c>
      <c r="G227" s="176"/>
      <c r="H227" s="1"/>
      <c r="I227" s="1"/>
      <c r="J227" s="1"/>
      <c r="K227" s="1"/>
      <c r="L227" s="1"/>
      <c r="M227" s="1"/>
      <c r="N227" s="1"/>
      <c r="O227" s="1"/>
      <c r="P227" s="1"/>
      <c r="Q227" s="1"/>
    </row>
    <row r="228" spans="1:17" x14ac:dyDescent="0.2">
      <c r="B228" s="108"/>
      <c r="C228" s="107" t="s">
        <v>10</v>
      </c>
      <c r="D228" s="108"/>
      <c r="E228" s="109" t="s">
        <v>1337</v>
      </c>
      <c r="G228" s="1"/>
      <c r="H228" s="1"/>
      <c r="I228" s="1"/>
      <c r="J228" s="1"/>
      <c r="K228" s="1"/>
      <c r="L228" s="1"/>
      <c r="M228" s="1"/>
      <c r="N228" s="1"/>
      <c r="O228" s="1"/>
      <c r="P228" s="1"/>
      <c r="Q228" s="1"/>
    </row>
    <row r="229" spans="1:17" x14ac:dyDescent="0.2">
      <c r="B229" s="110"/>
      <c r="C229" s="110"/>
      <c r="D229" s="111" t="s">
        <v>11</v>
      </c>
      <c r="E229" s="112" t="s">
        <v>1341</v>
      </c>
      <c r="G229" s="1"/>
      <c r="H229" s="1"/>
      <c r="I229" s="1"/>
      <c r="J229" s="1"/>
      <c r="K229" s="1"/>
      <c r="L229" s="1"/>
      <c r="M229" s="1"/>
      <c r="N229" s="1"/>
      <c r="O229" s="1"/>
      <c r="P229" s="1"/>
      <c r="Q229" s="1"/>
    </row>
    <row r="230" spans="1:17" x14ac:dyDescent="0.2">
      <c r="B230" s="110"/>
      <c r="C230" s="110"/>
      <c r="D230" s="110"/>
      <c r="E230" s="30" t="s">
        <v>702</v>
      </c>
      <c r="G230" s="1"/>
      <c r="H230" s="1"/>
      <c r="I230" s="1"/>
      <c r="J230" s="1"/>
      <c r="K230" s="1"/>
      <c r="L230" s="1"/>
      <c r="M230" s="1"/>
      <c r="N230" s="1"/>
      <c r="O230" s="1"/>
      <c r="P230" s="1"/>
      <c r="Q230" s="1"/>
    </row>
    <row r="231" spans="1:17" s="18" customFormat="1" x14ac:dyDescent="0.2">
      <c r="A231" s="7"/>
      <c r="B231" s="110"/>
      <c r="C231" s="110"/>
      <c r="D231" s="110" t="s">
        <v>95</v>
      </c>
      <c r="E231" s="119" t="s">
        <v>94</v>
      </c>
      <c r="G231" s="176"/>
      <c r="H231" s="1"/>
      <c r="I231" s="1"/>
      <c r="J231" s="1"/>
      <c r="K231" s="1"/>
      <c r="L231" s="1"/>
      <c r="M231" s="1"/>
      <c r="N231" s="1"/>
      <c r="O231" s="1"/>
      <c r="P231" s="1"/>
      <c r="Q231" s="1"/>
    </row>
    <row r="232" spans="1:17" x14ac:dyDescent="0.2">
      <c r="B232" s="110"/>
      <c r="C232" s="110"/>
      <c r="D232" s="111" t="s">
        <v>10</v>
      </c>
      <c r="E232" s="112" t="s">
        <v>1342</v>
      </c>
      <c r="G232" s="1"/>
      <c r="H232" s="1"/>
      <c r="I232" s="1"/>
      <c r="J232" s="1"/>
      <c r="K232" s="1"/>
      <c r="L232" s="1"/>
      <c r="M232" s="1"/>
      <c r="N232" s="1"/>
      <c r="O232" s="1"/>
      <c r="P232" s="1"/>
      <c r="Q232" s="1"/>
    </row>
    <row r="233" spans="1:17" x14ac:dyDescent="0.2">
      <c r="B233" s="110"/>
      <c r="C233" s="110"/>
      <c r="D233" s="110"/>
      <c r="E233" s="30" t="s">
        <v>702</v>
      </c>
      <c r="G233" s="1"/>
      <c r="H233" s="1"/>
      <c r="I233" s="1"/>
      <c r="J233" s="1"/>
      <c r="K233" s="1"/>
      <c r="L233" s="1"/>
      <c r="M233" s="1"/>
      <c r="N233" s="1"/>
      <c r="O233" s="1"/>
      <c r="P233" s="1"/>
      <c r="Q233" s="1"/>
    </row>
    <row r="234" spans="1:17" s="18" customFormat="1" x14ac:dyDescent="0.2">
      <c r="A234" s="7"/>
      <c r="B234" s="110"/>
      <c r="C234" s="110"/>
      <c r="D234" s="110" t="s">
        <v>95</v>
      </c>
      <c r="E234" s="119" t="s">
        <v>94</v>
      </c>
      <c r="G234" s="176"/>
      <c r="H234" s="1"/>
      <c r="I234" s="1"/>
      <c r="J234" s="1"/>
      <c r="K234" s="1"/>
      <c r="L234" s="1"/>
      <c r="M234" s="1"/>
      <c r="N234" s="1"/>
      <c r="O234" s="1"/>
      <c r="P234" s="1"/>
      <c r="Q234" s="1"/>
    </row>
    <row r="235" spans="1:17" s="18" customFormat="1" ht="39.950000000000003" customHeight="1" x14ac:dyDescent="0.25">
      <c r="A235" s="7"/>
      <c r="B235" s="775" t="s">
        <v>569</v>
      </c>
      <c r="C235" s="207"/>
      <c r="D235" s="207"/>
      <c r="E235" s="207"/>
      <c r="G235" s="176"/>
      <c r="H235" s="1"/>
      <c r="I235" s="1"/>
      <c r="J235" s="1"/>
      <c r="K235" s="1"/>
      <c r="L235" s="1"/>
      <c r="M235" s="1"/>
      <c r="N235" s="1"/>
      <c r="O235" s="1"/>
      <c r="P235" s="1"/>
      <c r="Q235" s="1"/>
    </row>
    <row r="236" spans="1:17" s="18" customFormat="1" ht="21.95" customHeight="1" x14ac:dyDescent="0.2">
      <c r="A236" s="7"/>
      <c r="B236" s="126" t="s">
        <v>106</v>
      </c>
      <c r="C236" s="127" t="s">
        <v>105</v>
      </c>
      <c r="D236" s="127" t="s">
        <v>104</v>
      </c>
      <c r="E236" s="128" t="s">
        <v>280</v>
      </c>
      <c r="G236" s="176"/>
      <c r="H236" s="1"/>
      <c r="I236" s="1"/>
      <c r="J236" s="1"/>
      <c r="K236" s="1"/>
      <c r="L236" s="1"/>
      <c r="M236" s="1"/>
      <c r="N236" s="1"/>
      <c r="O236" s="1"/>
      <c r="P236" s="1"/>
      <c r="Q236" s="1"/>
    </row>
    <row r="237" spans="1:17" ht="20.100000000000001" customHeight="1" x14ac:dyDescent="0.2">
      <c r="B237" s="108"/>
      <c r="C237" s="107" t="s">
        <v>145</v>
      </c>
      <c r="D237" s="108"/>
      <c r="E237" s="109" t="s">
        <v>1570</v>
      </c>
      <c r="G237" s="1"/>
      <c r="H237" s="1"/>
      <c r="I237" s="1"/>
      <c r="J237" s="1"/>
      <c r="K237" s="1"/>
      <c r="L237" s="1"/>
      <c r="M237" s="1"/>
      <c r="N237" s="1"/>
      <c r="O237" s="1"/>
      <c r="P237" s="1"/>
      <c r="Q237" s="1"/>
    </row>
    <row r="238" spans="1:17" x14ac:dyDescent="0.2">
      <c r="B238" s="110"/>
      <c r="C238" s="110"/>
      <c r="D238" s="111" t="s">
        <v>11</v>
      </c>
      <c r="E238" s="112" t="s">
        <v>1341</v>
      </c>
      <c r="G238" s="1"/>
      <c r="H238" s="1"/>
      <c r="I238" s="1"/>
      <c r="J238" s="1"/>
      <c r="K238" s="1"/>
      <c r="L238" s="1"/>
      <c r="M238" s="1"/>
      <c r="N238" s="1"/>
      <c r="O238" s="1"/>
      <c r="P238" s="1"/>
      <c r="Q238" s="1"/>
    </row>
    <row r="239" spans="1:17" x14ac:dyDescent="0.2">
      <c r="B239" s="110"/>
      <c r="C239" s="110"/>
      <c r="D239" s="110"/>
      <c r="E239" s="30" t="s">
        <v>851</v>
      </c>
      <c r="G239" s="1"/>
      <c r="H239" s="1"/>
      <c r="I239" s="1"/>
      <c r="J239" s="1"/>
      <c r="K239" s="1"/>
      <c r="L239" s="1"/>
      <c r="M239" s="1"/>
      <c r="N239" s="1"/>
      <c r="O239" s="1"/>
      <c r="P239" s="1"/>
      <c r="Q239" s="1"/>
    </row>
    <row r="240" spans="1:17" s="18" customFormat="1" x14ac:dyDescent="0.2">
      <c r="A240" s="7"/>
      <c r="B240" s="110"/>
      <c r="C240" s="110"/>
      <c r="D240" s="110" t="s">
        <v>95</v>
      </c>
      <c r="E240" s="119" t="s">
        <v>94</v>
      </c>
      <c r="G240" s="176"/>
      <c r="H240" s="1"/>
      <c r="I240" s="1"/>
      <c r="J240" s="1"/>
      <c r="K240" s="1"/>
      <c r="L240" s="1"/>
      <c r="M240" s="1"/>
      <c r="N240" s="1"/>
      <c r="O240" s="1"/>
      <c r="P240" s="1"/>
      <c r="Q240" s="1"/>
    </row>
    <row r="241" spans="1:17" x14ac:dyDescent="0.2">
      <c r="B241" s="110"/>
      <c r="C241" s="110"/>
      <c r="D241" s="111" t="s">
        <v>10</v>
      </c>
      <c r="E241" s="112" t="s">
        <v>1342</v>
      </c>
      <c r="G241" s="1"/>
      <c r="H241" s="1"/>
      <c r="I241" s="1"/>
      <c r="J241" s="1"/>
      <c r="K241" s="1"/>
      <c r="L241" s="1"/>
      <c r="M241" s="1"/>
      <c r="N241" s="1"/>
      <c r="O241" s="1"/>
      <c r="P241" s="1"/>
      <c r="Q241" s="1"/>
    </row>
    <row r="242" spans="1:17" x14ac:dyDescent="0.2">
      <c r="B242" s="110"/>
      <c r="C242" s="110"/>
      <c r="D242" s="110"/>
      <c r="E242" s="30" t="s">
        <v>702</v>
      </c>
      <c r="G242" s="1"/>
      <c r="H242" s="1"/>
      <c r="I242" s="1"/>
      <c r="J242" s="1"/>
      <c r="K242" s="1"/>
      <c r="L242" s="1"/>
      <c r="M242" s="1"/>
      <c r="N242" s="1"/>
      <c r="O242" s="1"/>
      <c r="P242" s="1"/>
      <c r="Q242" s="1"/>
    </row>
    <row r="243" spans="1:17" s="18" customFormat="1" x14ac:dyDescent="0.2">
      <c r="A243" s="7"/>
      <c r="B243" s="110"/>
      <c r="C243" s="110"/>
      <c r="D243" s="110" t="s">
        <v>95</v>
      </c>
      <c r="E243" s="119" t="s">
        <v>94</v>
      </c>
      <c r="G243" s="176"/>
      <c r="H243" s="1"/>
      <c r="I243" s="1"/>
      <c r="J243" s="1"/>
      <c r="K243" s="1"/>
      <c r="L243" s="1"/>
      <c r="M243" s="1"/>
      <c r="N243" s="1"/>
      <c r="O243" s="1"/>
      <c r="P243" s="1"/>
      <c r="Q243" s="1"/>
    </row>
    <row r="244" spans="1:17" x14ac:dyDescent="0.2">
      <c r="B244" s="108"/>
      <c r="C244" s="107" t="s">
        <v>9</v>
      </c>
      <c r="D244" s="108"/>
      <c r="E244" s="109" t="s">
        <v>1338</v>
      </c>
      <c r="G244" s="1"/>
      <c r="H244" s="1"/>
      <c r="I244" s="1"/>
      <c r="J244" s="1"/>
      <c r="K244" s="1"/>
      <c r="L244" s="1"/>
      <c r="M244" s="1"/>
      <c r="N244" s="1"/>
      <c r="O244" s="1"/>
      <c r="P244" s="1"/>
      <c r="Q244" s="1"/>
    </row>
    <row r="245" spans="1:17" x14ac:dyDescent="0.2">
      <c r="B245" s="110"/>
      <c r="C245" s="110"/>
      <c r="D245" s="111" t="s">
        <v>11</v>
      </c>
      <c r="E245" s="112" t="s">
        <v>1341</v>
      </c>
      <c r="G245" s="1"/>
      <c r="H245" s="1"/>
      <c r="I245" s="1"/>
      <c r="J245" s="1"/>
      <c r="K245" s="1"/>
      <c r="L245" s="1"/>
      <c r="M245" s="1"/>
      <c r="N245" s="1"/>
      <c r="O245" s="1"/>
      <c r="P245" s="1"/>
      <c r="Q245" s="1"/>
    </row>
    <row r="246" spans="1:17" x14ac:dyDescent="0.2">
      <c r="B246" s="110"/>
      <c r="C246" s="110"/>
      <c r="D246" s="110"/>
      <c r="E246" s="30" t="s">
        <v>702</v>
      </c>
      <c r="G246" s="1"/>
      <c r="H246" s="1"/>
      <c r="I246" s="1"/>
      <c r="J246" s="1"/>
      <c r="K246" s="1"/>
      <c r="L246" s="1"/>
      <c r="M246" s="1"/>
      <c r="N246" s="1"/>
      <c r="O246" s="1"/>
      <c r="P246" s="1"/>
      <c r="Q246" s="1"/>
    </row>
    <row r="247" spans="1:17" s="18" customFormat="1" x14ac:dyDescent="0.2">
      <c r="A247" s="7"/>
      <c r="B247" s="110"/>
      <c r="C247" s="110"/>
      <c r="D247" s="110" t="s">
        <v>95</v>
      </c>
      <c r="E247" s="119" t="s">
        <v>94</v>
      </c>
      <c r="G247" s="176"/>
      <c r="H247" s="1"/>
      <c r="I247" s="1"/>
      <c r="J247" s="1"/>
      <c r="K247" s="1"/>
      <c r="L247" s="1"/>
      <c r="M247" s="1"/>
      <c r="N247" s="1"/>
      <c r="O247" s="1"/>
      <c r="P247" s="1"/>
      <c r="Q247" s="1"/>
    </row>
    <row r="248" spans="1:17" x14ac:dyDescent="0.2">
      <c r="B248" s="110"/>
      <c r="C248" s="110"/>
      <c r="D248" s="111" t="s">
        <v>10</v>
      </c>
      <c r="E248" s="112" t="s">
        <v>1342</v>
      </c>
      <c r="G248" s="1"/>
      <c r="H248" s="1"/>
      <c r="I248" s="1"/>
      <c r="J248" s="1"/>
      <c r="K248" s="1"/>
      <c r="L248" s="1"/>
      <c r="M248" s="1"/>
      <c r="N248" s="1"/>
      <c r="O248" s="1"/>
      <c r="P248" s="1"/>
      <c r="Q248" s="1"/>
    </row>
    <row r="249" spans="1:17" x14ac:dyDescent="0.2">
      <c r="B249" s="110"/>
      <c r="C249" s="110"/>
      <c r="D249" s="110"/>
      <c r="E249" s="30" t="s">
        <v>702</v>
      </c>
      <c r="G249" s="1"/>
      <c r="H249" s="1"/>
      <c r="I249" s="1"/>
      <c r="J249" s="1"/>
      <c r="K249" s="1"/>
      <c r="L249" s="1"/>
      <c r="M249" s="1"/>
      <c r="N249" s="1"/>
      <c r="O249" s="1"/>
      <c r="P249" s="1"/>
      <c r="Q249" s="1"/>
    </row>
    <row r="250" spans="1:17" s="18" customFormat="1" x14ac:dyDescent="0.2">
      <c r="A250" s="7"/>
      <c r="B250" s="110"/>
      <c r="C250" s="110"/>
      <c r="D250" s="110" t="s">
        <v>95</v>
      </c>
      <c r="E250" s="119" t="s">
        <v>94</v>
      </c>
      <c r="G250" s="176"/>
      <c r="H250" s="1"/>
      <c r="I250" s="1"/>
      <c r="J250" s="1"/>
      <c r="K250" s="1"/>
      <c r="L250" s="1"/>
      <c r="M250" s="1"/>
      <c r="N250" s="1"/>
      <c r="O250" s="1"/>
      <c r="P250" s="1"/>
      <c r="Q250" s="1"/>
    </row>
    <row r="251" spans="1:17" x14ac:dyDescent="0.2">
      <c r="B251" s="108"/>
      <c r="C251" s="107" t="s">
        <v>21</v>
      </c>
      <c r="D251" s="108"/>
      <c r="E251" s="109" t="s">
        <v>1571</v>
      </c>
      <c r="G251" s="1"/>
      <c r="H251" s="1"/>
      <c r="I251" s="1"/>
      <c r="J251" s="1"/>
      <c r="K251" s="1"/>
      <c r="L251" s="1"/>
      <c r="M251" s="1"/>
      <c r="N251" s="1"/>
      <c r="O251" s="1"/>
      <c r="P251" s="1"/>
      <c r="Q251" s="1"/>
    </row>
    <row r="252" spans="1:17" x14ac:dyDescent="0.2">
      <c r="B252" s="110"/>
      <c r="C252" s="110"/>
      <c r="D252" s="111" t="s">
        <v>11</v>
      </c>
      <c r="E252" s="112" t="s">
        <v>1341</v>
      </c>
      <c r="G252" s="1"/>
      <c r="H252" s="1"/>
      <c r="I252" s="1"/>
      <c r="J252" s="1"/>
      <c r="K252" s="1"/>
      <c r="L252" s="1"/>
      <c r="M252" s="1"/>
      <c r="N252" s="1"/>
      <c r="O252" s="1"/>
      <c r="P252" s="1"/>
      <c r="Q252" s="1"/>
    </row>
    <row r="253" spans="1:17" x14ac:dyDescent="0.2">
      <c r="B253" s="110"/>
      <c r="C253" s="110"/>
      <c r="D253" s="110"/>
      <c r="E253" s="30" t="s">
        <v>702</v>
      </c>
      <c r="G253" s="1"/>
      <c r="H253" s="1"/>
      <c r="I253" s="1"/>
      <c r="J253" s="1"/>
      <c r="K253" s="1"/>
      <c r="L253" s="1"/>
      <c r="M253" s="1"/>
      <c r="N253" s="1"/>
      <c r="O253" s="1"/>
      <c r="P253" s="1"/>
      <c r="Q253" s="1"/>
    </row>
    <row r="254" spans="1:17" s="18" customFormat="1" x14ac:dyDescent="0.2">
      <c r="A254" s="7"/>
      <c r="B254" s="110"/>
      <c r="C254" s="110"/>
      <c r="D254" s="110" t="s">
        <v>95</v>
      </c>
      <c r="E254" s="119" t="s">
        <v>94</v>
      </c>
      <c r="G254" s="176"/>
      <c r="H254" s="1"/>
      <c r="I254" s="1"/>
      <c r="J254" s="1"/>
      <c r="K254" s="1"/>
      <c r="L254" s="1"/>
      <c r="M254" s="1"/>
      <c r="N254" s="1"/>
      <c r="O254" s="1"/>
      <c r="P254" s="1"/>
      <c r="Q254" s="1"/>
    </row>
    <row r="255" spans="1:17" x14ac:dyDescent="0.2">
      <c r="B255" s="110"/>
      <c r="C255" s="110"/>
      <c r="D255" s="111" t="s">
        <v>10</v>
      </c>
      <c r="E255" s="112" t="s">
        <v>1342</v>
      </c>
      <c r="G255" s="1"/>
      <c r="H255" s="1"/>
      <c r="I255" s="1"/>
      <c r="J255" s="1"/>
      <c r="K255" s="1"/>
      <c r="L255" s="1"/>
      <c r="M255" s="1"/>
      <c r="N255" s="1"/>
      <c r="O255" s="1"/>
      <c r="P255" s="1"/>
      <c r="Q255" s="1"/>
    </row>
    <row r="256" spans="1:17" x14ac:dyDescent="0.2">
      <c r="B256" s="110"/>
      <c r="C256" s="110"/>
      <c r="D256" s="110"/>
      <c r="E256" s="30" t="s">
        <v>702</v>
      </c>
      <c r="G256" s="1"/>
      <c r="H256" s="1"/>
      <c r="I256" s="1"/>
      <c r="J256" s="1"/>
      <c r="K256" s="1"/>
      <c r="L256" s="1"/>
      <c r="M256" s="1"/>
      <c r="N256" s="1"/>
      <c r="O256" s="1"/>
      <c r="P256" s="1"/>
      <c r="Q256" s="1"/>
    </row>
    <row r="257" spans="1:17" s="18" customFormat="1" x14ac:dyDescent="0.2">
      <c r="A257" s="7"/>
      <c r="B257" s="110"/>
      <c r="C257" s="110"/>
      <c r="D257" s="110" t="s">
        <v>95</v>
      </c>
      <c r="E257" s="119" t="s">
        <v>94</v>
      </c>
      <c r="G257" s="176"/>
      <c r="H257" s="1"/>
      <c r="I257" s="1"/>
      <c r="J257" s="1"/>
      <c r="K257" s="1"/>
      <c r="L257" s="1"/>
      <c r="M257" s="1"/>
      <c r="N257" s="1"/>
      <c r="O257" s="1"/>
      <c r="P257" s="1"/>
      <c r="Q257" s="1"/>
    </row>
    <row r="258" spans="1:17" s="18" customFormat="1" x14ac:dyDescent="0.2">
      <c r="A258" s="7"/>
      <c r="B258" s="107" t="s">
        <v>20</v>
      </c>
      <c r="C258" s="107"/>
      <c r="D258" s="108"/>
      <c r="E258" s="109" t="s">
        <v>1340</v>
      </c>
      <c r="J258" s="1"/>
      <c r="K258" s="1"/>
      <c r="L258" s="1"/>
      <c r="M258" s="1"/>
      <c r="N258" s="1"/>
      <c r="O258" s="1"/>
      <c r="P258" s="1"/>
    </row>
    <row r="259" spans="1:17" x14ac:dyDescent="0.2">
      <c r="B259" s="108"/>
      <c r="C259" s="107" t="s">
        <v>23</v>
      </c>
      <c r="D259" s="108"/>
      <c r="E259" s="109" t="s">
        <v>1331</v>
      </c>
      <c r="G259" s="1"/>
      <c r="H259" s="1"/>
      <c r="I259" s="1"/>
      <c r="J259" s="1"/>
      <c r="K259" s="1"/>
      <c r="L259" s="1"/>
      <c r="M259" s="1"/>
      <c r="N259" s="1"/>
      <c r="O259" s="1"/>
      <c r="P259" s="1"/>
      <c r="Q259" s="1"/>
    </row>
    <row r="260" spans="1:17" x14ac:dyDescent="0.2">
      <c r="B260" s="110"/>
      <c r="C260" s="110"/>
      <c r="D260" s="111" t="s">
        <v>11</v>
      </c>
      <c r="E260" s="112" t="s">
        <v>1341</v>
      </c>
      <c r="G260" s="1"/>
      <c r="H260" s="1"/>
      <c r="I260" s="1"/>
      <c r="J260" s="1"/>
      <c r="K260" s="1"/>
      <c r="L260" s="1"/>
      <c r="M260" s="1"/>
      <c r="N260" s="1"/>
      <c r="O260" s="1"/>
      <c r="P260" s="1"/>
      <c r="Q260" s="1"/>
    </row>
    <row r="261" spans="1:17" x14ac:dyDescent="0.2">
      <c r="B261" s="110"/>
      <c r="C261" s="110"/>
      <c r="D261" s="110"/>
      <c r="E261" s="30" t="s">
        <v>702</v>
      </c>
      <c r="G261" s="1"/>
      <c r="H261" s="1"/>
      <c r="I261" s="1"/>
      <c r="J261" s="1"/>
      <c r="K261" s="1"/>
      <c r="L261" s="1"/>
      <c r="M261" s="1"/>
      <c r="N261" s="1"/>
      <c r="O261" s="1"/>
      <c r="P261" s="1"/>
      <c r="Q261" s="1"/>
    </row>
    <row r="262" spans="1:17" s="18" customFormat="1" x14ac:dyDescent="0.2">
      <c r="A262" s="7"/>
      <c r="B262" s="110"/>
      <c r="C262" s="110"/>
      <c r="D262" s="110" t="s">
        <v>95</v>
      </c>
      <c r="E262" s="119" t="s">
        <v>94</v>
      </c>
      <c r="G262" s="176"/>
      <c r="H262" s="1"/>
      <c r="I262" s="1"/>
      <c r="J262" s="1"/>
      <c r="K262" s="1"/>
      <c r="L262" s="1"/>
      <c r="M262" s="1"/>
      <c r="N262" s="1"/>
      <c r="O262" s="1"/>
      <c r="P262" s="1"/>
      <c r="Q262" s="1"/>
    </row>
    <row r="263" spans="1:17" x14ac:dyDescent="0.2">
      <c r="B263" s="110"/>
      <c r="C263" s="110"/>
      <c r="D263" s="111" t="s">
        <v>10</v>
      </c>
      <c r="E263" s="112" t="s">
        <v>1342</v>
      </c>
      <c r="G263" s="1"/>
      <c r="H263" s="1"/>
      <c r="I263" s="1"/>
      <c r="J263" s="1"/>
      <c r="K263" s="1"/>
      <c r="L263" s="1"/>
      <c r="M263" s="1"/>
      <c r="N263" s="1"/>
      <c r="O263" s="1"/>
      <c r="P263" s="1"/>
      <c r="Q263" s="1"/>
    </row>
    <row r="264" spans="1:17" x14ac:dyDescent="0.2">
      <c r="B264" s="110"/>
      <c r="C264" s="110"/>
      <c r="D264" s="110"/>
      <c r="E264" s="30" t="s">
        <v>702</v>
      </c>
      <c r="G264" s="1"/>
      <c r="H264" s="1"/>
      <c r="I264" s="1"/>
      <c r="J264" s="1"/>
      <c r="K264" s="1"/>
      <c r="L264" s="1"/>
      <c r="M264" s="1"/>
      <c r="N264" s="1"/>
      <c r="O264" s="1"/>
      <c r="P264" s="1"/>
      <c r="Q264" s="1"/>
    </row>
    <row r="265" spans="1:17" s="18" customFormat="1" x14ac:dyDescent="0.2">
      <c r="A265" s="7"/>
      <c r="B265" s="110"/>
      <c r="C265" s="110"/>
      <c r="D265" s="110" t="s">
        <v>95</v>
      </c>
      <c r="E265" s="119" t="s">
        <v>94</v>
      </c>
      <c r="G265" s="176"/>
      <c r="H265" s="1"/>
      <c r="I265" s="1"/>
      <c r="J265" s="1"/>
      <c r="K265" s="1"/>
      <c r="L265" s="1"/>
      <c r="M265" s="1"/>
      <c r="N265" s="1"/>
      <c r="O265" s="1"/>
      <c r="P265" s="1"/>
      <c r="Q265" s="1"/>
    </row>
    <row r="266" spans="1:17" x14ac:dyDescent="0.2">
      <c r="B266" s="108"/>
      <c r="C266" s="107" t="s">
        <v>18</v>
      </c>
      <c r="D266" s="108"/>
      <c r="E266" s="109" t="s">
        <v>1333</v>
      </c>
      <c r="G266" s="1"/>
      <c r="H266" s="1"/>
      <c r="I266" s="1"/>
      <c r="J266" s="1"/>
      <c r="K266" s="1"/>
      <c r="L266" s="1"/>
      <c r="M266" s="1"/>
      <c r="N266" s="1"/>
      <c r="O266" s="1"/>
      <c r="P266" s="1"/>
      <c r="Q266" s="1"/>
    </row>
    <row r="267" spans="1:17" x14ac:dyDescent="0.2">
      <c r="B267" s="110"/>
      <c r="C267" s="110"/>
      <c r="D267" s="111" t="s">
        <v>11</v>
      </c>
      <c r="E267" s="112" t="s">
        <v>1341</v>
      </c>
      <c r="G267" s="1"/>
      <c r="H267" s="1"/>
      <c r="I267" s="1"/>
      <c r="J267" s="1"/>
      <c r="K267" s="1"/>
      <c r="L267" s="1"/>
      <c r="M267" s="1"/>
      <c r="N267" s="1"/>
      <c r="O267" s="1"/>
      <c r="P267" s="1"/>
      <c r="Q267" s="1"/>
    </row>
    <row r="268" spans="1:17" x14ac:dyDescent="0.2">
      <c r="B268" s="110"/>
      <c r="C268" s="110"/>
      <c r="D268" s="110"/>
      <c r="E268" s="30" t="s">
        <v>702</v>
      </c>
      <c r="G268" s="1"/>
      <c r="H268" s="1"/>
      <c r="I268" s="1"/>
      <c r="J268" s="1"/>
      <c r="K268" s="1"/>
      <c r="L268" s="1"/>
      <c r="M268" s="1"/>
      <c r="N268" s="1"/>
      <c r="O268" s="1"/>
      <c r="P268" s="1"/>
      <c r="Q268" s="1"/>
    </row>
    <row r="269" spans="1:17" s="18" customFormat="1" x14ac:dyDescent="0.2">
      <c r="A269" s="7"/>
      <c r="B269" s="110"/>
      <c r="C269" s="110"/>
      <c r="D269" s="110" t="s">
        <v>95</v>
      </c>
      <c r="E269" s="119" t="s">
        <v>94</v>
      </c>
      <c r="G269" s="176"/>
      <c r="H269" s="1"/>
      <c r="I269" s="1"/>
      <c r="J269" s="1"/>
      <c r="K269" s="1"/>
      <c r="L269" s="1"/>
      <c r="M269" s="1"/>
      <c r="N269" s="1"/>
      <c r="O269" s="1"/>
      <c r="P269" s="1"/>
      <c r="Q269" s="1"/>
    </row>
    <row r="270" spans="1:17" x14ac:dyDescent="0.2">
      <c r="B270" s="110"/>
      <c r="C270" s="110"/>
      <c r="D270" s="111" t="s">
        <v>10</v>
      </c>
      <c r="E270" s="112" t="s">
        <v>1342</v>
      </c>
      <c r="G270" s="1"/>
      <c r="H270" s="1"/>
      <c r="I270" s="1"/>
      <c r="J270" s="1"/>
      <c r="K270" s="1"/>
      <c r="L270" s="1"/>
      <c r="M270" s="1"/>
      <c r="N270" s="1"/>
      <c r="O270" s="1"/>
      <c r="P270" s="1"/>
      <c r="Q270" s="1"/>
    </row>
    <row r="271" spans="1:17" x14ac:dyDescent="0.2">
      <c r="B271" s="110"/>
      <c r="C271" s="110"/>
      <c r="D271" s="110"/>
      <c r="E271" s="30" t="s">
        <v>702</v>
      </c>
      <c r="G271" s="1"/>
      <c r="H271" s="1"/>
      <c r="I271" s="1"/>
      <c r="J271" s="1"/>
      <c r="K271" s="1"/>
      <c r="L271" s="1"/>
      <c r="M271" s="1"/>
      <c r="N271" s="1"/>
      <c r="O271" s="1"/>
      <c r="P271" s="1"/>
      <c r="Q271" s="1"/>
    </row>
    <row r="272" spans="1:17" s="18" customFormat="1" x14ac:dyDescent="0.2">
      <c r="A272" s="7"/>
      <c r="B272" s="110"/>
      <c r="C272" s="110"/>
      <c r="D272" s="110" t="s">
        <v>95</v>
      </c>
      <c r="E272" s="119" t="s">
        <v>94</v>
      </c>
      <c r="G272" s="176"/>
      <c r="H272" s="1"/>
      <c r="I272" s="1"/>
      <c r="J272" s="1"/>
      <c r="K272" s="1"/>
      <c r="L272" s="1"/>
      <c r="M272" s="1"/>
      <c r="N272" s="1"/>
      <c r="O272" s="1"/>
      <c r="P272" s="1"/>
      <c r="Q272" s="1"/>
    </row>
    <row r="273" spans="1:17" x14ac:dyDescent="0.2">
      <c r="B273" s="108"/>
      <c r="C273" s="107" t="s">
        <v>17</v>
      </c>
      <c r="D273" s="108"/>
      <c r="E273" s="109" t="s">
        <v>1334</v>
      </c>
      <c r="G273" s="1"/>
      <c r="H273" s="1"/>
      <c r="I273" s="1"/>
      <c r="J273" s="1"/>
      <c r="K273" s="1"/>
      <c r="L273" s="1"/>
      <c r="M273" s="1"/>
      <c r="N273" s="1"/>
      <c r="O273" s="1"/>
      <c r="P273" s="1"/>
      <c r="Q273" s="1"/>
    </row>
    <row r="274" spans="1:17" x14ac:dyDescent="0.2">
      <c r="B274" s="110"/>
      <c r="C274" s="110"/>
      <c r="D274" s="111" t="s">
        <v>11</v>
      </c>
      <c r="E274" s="112" t="s">
        <v>1341</v>
      </c>
      <c r="G274" s="1"/>
      <c r="H274" s="1"/>
      <c r="I274" s="1"/>
      <c r="J274" s="1"/>
      <c r="K274" s="1"/>
      <c r="L274" s="1"/>
      <c r="M274" s="1"/>
      <c r="N274" s="1"/>
      <c r="O274" s="1"/>
      <c r="P274" s="1"/>
      <c r="Q274" s="1"/>
    </row>
    <row r="275" spans="1:17" x14ac:dyDescent="0.2">
      <c r="B275" s="110"/>
      <c r="C275" s="110"/>
      <c r="D275" s="110"/>
      <c r="E275" s="30" t="s">
        <v>702</v>
      </c>
      <c r="G275" s="1"/>
      <c r="H275" s="1"/>
      <c r="I275" s="1"/>
      <c r="J275" s="1"/>
      <c r="K275" s="1"/>
      <c r="L275" s="1"/>
      <c r="M275" s="1"/>
      <c r="N275" s="1"/>
      <c r="O275" s="1"/>
      <c r="P275" s="1"/>
      <c r="Q275" s="1"/>
    </row>
    <row r="276" spans="1:17" s="18" customFormat="1" x14ac:dyDescent="0.2">
      <c r="A276" s="7"/>
      <c r="B276" s="110"/>
      <c r="C276" s="110"/>
      <c r="D276" s="110" t="s">
        <v>95</v>
      </c>
      <c r="E276" s="119" t="s">
        <v>94</v>
      </c>
      <c r="G276" s="176"/>
      <c r="H276" s="1"/>
      <c r="I276" s="1"/>
      <c r="J276" s="1"/>
      <c r="K276" s="1"/>
      <c r="L276" s="1"/>
      <c r="M276" s="1"/>
      <c r="N276" s="1"/>
      <c r="O276" s="1"/>
      <c r="P276" s="1"/>
      <c r="Q276" s="1"/>
    </row>
    <row r="277" spans="1:17" x14ac:dyDescent="0.2">
      <c r="B277" s="110"/>
      <c r="C277" s="110"/>
      <c r="D277" s="111" t="s">
        <v>10</v>
      </c>
      <c r="E277" s="112" t="s">
        <v>1342</v>
      </c>
      <c r="G277" s="1"/>
      <c r="H277" s="1"/>
      <c r="I277" s="1"/>
      <c r="J277" s="1"/>
      <c r="K277" s="1"/>
      <c r="L277" s="1"/>
      <c r="M277" s="1"/>
      <c r="N277" s="1"/>
      <c r="O277" s="1"/>
      <c r="P277" s="1"/>
      <c r="Q277" s="1"/>
    </row>
    <row r="278" spans="1:17" x14ac:dyDescent="0.2">
      <c r="B278" s="110"/>
      <c r="C278" s="110"/>
      <c r="D278" s="110"/>
      <c r="E278" s="30" t="s">
        <v>702</v>
      </c>
      <c r="G278" s="1"/>
      <c r="H278" s="1"/>
      <c r="I278" s="1"/>
      <c r="J278" s="1"/>
      <c r="K278" s="1"/>
      <c r="L278" s="1"/>
      <c r="M278" s="1"/>
      <c r="N278" s="1"/>
      <c r="O278" s="1"/>
      <c r="P278" s="1"/>
      <c r="Q278" s="1"/>
    </row>
    <row r="279" spans="1:17" s="18" customFormat="1" x14ac:dyDescent="0.2">
      <c r="A279" s="7"/>
      <c r="B279" s="110"/>
      <c r="C279" s="110"/>
      <c r="D279" s="110" t="s">
        <v>95</v>
      </c>
      <c r="E279" s="119" t="s">
        <v>94</v>
      </c>
      <c r="G279" s="176"/>
      <c r="H279" s="1"/>
      <c r="I279" s="1"/>
      <c r="J279" s="1"/>
      <c r="K279" s="1"/>
      <c r="L279" s="1"/>
      <c r="M279" s="1"/>
      <c r="N279" s="1"/>
      <c r="O279" s="1"/>
      <c r="P279" s="1"/>
      <c r="Q279" s="1"/>
    </row>
    <row r="280" spans="1:17" x14ac:dyDescent="0.2">
      <c r="B280" s="108"/>
      <c r="C280" s="107" t="s">
        <v>22</v>
      </c>
      <c r="D280" s="108"/>
      <c r="E280" s="109" t="s">
        <v>1336</v>
      </c>
      <c r="G280" s="1"/>
      <c r="H280" s="1"/>
      <c r="I280" s="1"/>
      <c r="J280" s="1"/>
      <c r="K280" s="1"/>
      <c r="L280" s="1"/>
      <c r="M280" s="1"/>
      <c r="N280" s="1"/>
      <c r="O280" s="1"/>
      <c r="P280" s="1"/>
      <c r="Q280" s="1"/>
    </row>
    <row r="281" spans="1:17" x14ac:dyDescent="0.2">
      <c r="B281" s="110"/>
      <c r="C281" s="110"/>
      <c r="D281" s="111" t="s">
        <v>11</v>
      </c>
      <c r="E281" s="112" t="s">
        <v>1341</v>
      </c>
      <c r="G281" s="1"/>
      <c r="H281" s="1"/>
      <c r="I281" s="1"/>
      <c r="J281" s="1"/>
      <c r="K281" s="1"/>
      <c r="L281" s="1"/>
      <c r="M281" s="1"/>
      <c r="N281" s="1"/>
      <c r="O281" s="1"/>
      <c r="P281" s="1"/>
      <c r="Q281" s="1"/>
    </row>
    <row r="282" spans="1:17" x14ac:dyDescent="0.2">
      <c r="B282" s="110"/>
      <c r="C282" s="110"/>
      <c r="D282" s="110"/>
      <c r="E282" s="30" t="s">
        <v>702</v>
      </c>
      <c r="G282" s="1"/>
      <c r="H282" s="1"/>
      <c r="I282" s="1"/>
      <c r="J282" s="1"/>
      <c r="K282" s="1"/>
      <c r="L282" s="1"/>
      <c r="M282" s="1"/>
      <c r="N282" s="1"/>
      <c r="O282" s="1"/>
      <c r="P282" s="1"/>
      <c r="Q282" s="1"/>
    </row>
    <row r="283" spans="1:17" s="18" customFormat="1" x14ac:dyDescent="0.2">
      <c r="A283" s="7"/>
      <c r="B283" s="110"/>
      <c r="C283" s="110"/>
      <c r="D283" s="110" t="s">
        <v>95</v>
      </c>
      <c r="E283" s="119" t="s">
        <v>94</v>
      </c>
      <c r="G283" s="176"/>
      <c r="H283" s="1"/>
      <c r="I283" s="1"/>
      <c r="J283" s="1"/>
      <c r="K283" s="1"/>
      <c r="L283" s="1"/>
      <c r="M283" s="1"/>
      <c r="N283" s="1"/>
      <c r="O283" s="1"/>
      <c r="P283" s="1"/>
      <c r="Q283" s="1"/>
    </row>
    <row r="284" spans="1:17" x14ac:dyDescent="0.2">
      <c r="B284" s="110"/>
      <c r="C284" s="110"/>
      <c r="D284" s="111" t="s">
        <v>10</v>
      </c>
      <c r="E284" s="112" t="s">
        <v>1342</v>
      </c>
      <c r="G284" s="1"/>
      <c r="H284" s="1"/>
      <c r="I284" s="1"/>
      <c r="J284" s="1"/>
      <c r="K284" s="1"/>
      <c r="L284" s="1"/>
      <c r="M284" s="1"/>
      <c r="N284" s="1"/>
      <c r="O284" s="1"/>
      <c r="P284" s="1"/>
      <c r="Q284" s="1"/>
    </row>
    <row r="285" spans="1:17" x14ac:dyDescent="0.2">
      <c r="B285" s="110"/>
      <c r="C285" s="110"/>
      <c r="D285" s="110"/>
      <c r="E285" s="30" t="s">
        <v>702</v>
      </c>
      <c r="G285" s="1"/>
      <c r="H285" s="1"/>
      <c r="I285" s="1"/>
      <c r="J285" s="1"/>
      <c r="K285" s="1"/>
      <c r="L285" s="1"/>
      <c r="M285" s="1"/>
      <c r="N285" s="1"/>
      <c r="O285" s="1"/>
      <c r="P285" s="1"/>
      <c r="Q285" s="1"/>
    </row>
    <row r="286" spans="1:17" s="18" customFormat="1" x14ac:dyDescent="0.2">
      <c r="A286" s="7"/>
      <c r="B286" s="110"/>
      <c r="C286" s="110"/>
      <c r="D286" s="110" t="s">
        <v>95</v>
      </c>
      <c r="E286" s="119" t="s">
        <v>94</v>
      </c>
      <c r="G286" s="176"/>
      <c r="H286" s="1"/>
      <c r="I286" s="1"/>
      <c r="J286" s="1"/>
      <c r="K286" s="1"/>
      <c r="L286" s="1"/>
      <c r="M286" s="1"/>
      <c r="N286" s="1"/>
      <c r="O286" s="1"/>
      <c r="P286" s="1"/>
      <c r="Q286" s="1"/>
    </row>
    <row r="287" spans="1:17" x14ac:dyDescent="0.2">
      <c r="B287" s="108"/>
      <c r="C287" s="107" t="s">
        <v>11</v>
      </c>
      <c r="D287" s="108"/>
      <c r="E287" s="109" t="s">
        <v>1306</v>
      </c>
      <c r="G287" s="1"/>
      <c r="H287" s="1"/>
      <c r="I287" s="1"/>
      <c r="J287" s="1"/>
      <c r="K287" s="1"/>
      <c r="L287" s="1"/>
      <c r="M287" s="1"/>
      <c r="N287" s="1"/>
      <c r="O287" s="1"/>
      <c r="P287" s="1"/>
      <c r="Q287" s="1"/>
    </row>
    <row r="288" spans="1:17" x14ac:dyDescent="0.2">
      <c r="B288" s="110"/>
      <c r="C288" s="110"/>
      <c r="D288" s="111" t="s">
        <v>11</v>
      </c>
      <c r="E288" s="112" t="s">
        <v>1341</v>
      </c>
      <c r="G288" s="1"/>
      <c r="H288" s="1"/>
      <c r="I288" s="1"/>
      <c r="J288" s="1"/>
      <c r="K288" s="1"/>
      <c r="L288" s="1"/>
      <c r="M288" s="1"/>
      <c r="N288" s="1"/>
      <c r="O288" s="1"/>
      <c r="P288" s="1"/>
      <c r="Q288" s="1"/>
    </row>
    <row r="289" spans="1:17" x14ac:dyDescent="0.2">
      <c r="B289" s="110"/>
      <c r="C289" s="110"/>
      <c r="D289" s="110"/>
      <c r="E289" s="30" t="s">
        <v>702</v>
      </c>
      <c r="G289" s="1"/>
      <c r="H289" s="1"/>
      <c r="I289" s="1"/>
      <c r="J289" s="1"/>
      <c r="K289" s="1"/>
      <c r="L289" s="1"/>
      <c r="M289" s="1"/>
      <c r="N289" s="1"/>
      <c r="O289" s="1"/>
      <c r="P289" s="1"/>
      <c r="Q289" s="1"/>
    </row>
    <row r="290" spans="1:17" s="18" customFormat="1" x14ac:dyDescent="0.2">
      <c r="A290" s="7"/>
      <c r="B290" s="110"/>
      <c r="C290" s="110"/>
      <c r="D290" s="110" t="s">
        <v>95</v>
      </c>
      <c r="E290" s="119" t="s">
        <v>94</v>
      </c>
      <c r="G290" s="176"/>
      <c r="H290" s="1"/>
      <c r="I290" s="1"/>
      <c r="J290" s="1"/>
      <c r="K290" s="1"/>
      <c r="L290" s="1"/>
      <c r="M290" s="1"/>
      <c r="N290" s="1"/>
      <c r="O290" s="1"/>
      <c r="P290" s="1"/>
      <c r="Q290" s="1"/>
    </row>
    <row r="291" spans="1:17" x14ac:dyDescent="0.2">
      <c r="B291" s="110"/>
      <c r="C291" s="110"/>
      <c r="D291" s="111" t="s">
        <v>10</v>
      </c>
      <c r="E291" s="112" t="s">
        <v>1342</v>
      </c>
      <c r="G291" s="1"/>
      <c r="H291" s="1"/>
      <c r="I291" s="1"/>
      <c r="J291" s="1"/>
      <c r="K291" s="1"/>
      <c r="L291" s="1"/>
      <c r="M291" s="1"/>
      <c r="N291" s="1"/>
      <c r="O291" s="1"/>
      <c r="P291" s="1"/>
      <c r="Q291" s="1"/>
    </row>
    <row r="292" spans="1:17" x14ac:dyDescent="0.2">
      <c r="B292" s="110"/>
      <c r="C292" s="110"/>
      <c r="D292" s="110"/>
      <c r="E292" s="30" t="s">
        <v>702</v>
      </c>
      <c r="G292" s="1"/>
      <c r="H292" s="1"/>
      <c r="I292" s="1"/>
      <c r="J292" s="1"/>
      <c r="K292" s="1"/>
      <c r="L292" s="1"/>
      <c r="M292" s="1"/>
      <c r="N292" s="1"/>
      <c r="O292" s="1"/>
      <c r="P292" s="1"/>
      <c r="Q292" s="1"/>
    </row>
    <row r="293" spans="1:17" s="18" customFormat="1" x14ac:dyDescent="0.2">
      <c r="A293" s="7"/>
      <c r="B293" s="110"/>
      <c r="C293" s="110"/>
      <c r="D293" s="110" t="s">
        <v>95</v>
      </c>
      <c r="E293" s="119" t="s">
        <v>94</v>
      </c>
      <c r="G293" s="176"/>
      <c r="H293" s="1"/>
      <c r="I293" s="1"/>
      <c r="J293" s="1"/>
      <c r="K293" s="1"/>
      <c r="L293" s="1"/>
      <c r="M293" s="1"/>
      <c r="N293" s="1"/>
      <c r="O293" s="1"/>
      <c r="P293" s="1"/>
      <c r="Q293" s="1"/>
    </row>
    <row r="294" spans="1:17" x14ac:dyDescent="0.2">
      <c r="B294" s="108"/>
      <c r="C294" s="107" t="s">
        <v>10</v>
      </c>
      <c r="D294" s="108"/>
      <c r="E294" s="109" t="s">
        <v>1337</v>
      </c>
      <c r="G294" s="1"/>
      <c r="H294" s="1"/>
      <c r="I294" s="1"/>
      <c r="J294" s="1"/>
      <c r="K294" s="1"/>
      <c r="L294" s="1"/>
      <c r="M294" s="1"/>
      <c r="N294" s="1"/>
      <c r="O294" s="1"/>
      <c r="P294" s="1"/>
      <c r="Q294" s="1"/>
    </row>
    <row r="295" spans="1:17" x14ac:dyDescent="0.2">
      <c r="B295" s="110"/>
      <c r="C295" s="110"/>
      <c r="D295" s="111" t="s">
        <v>11</v>
      </c>
      <c r="E295" s="112" t="s">
        <v>1341</v>
      </c>
      <c r="G295" s="1"/>
      <c r="H295" s="1"/>
      <c r="I295" s="1"/>
      <c r="J295" s="1"/>
      <c r="K295" s="1"/>
      <c r="L295" s="1"/>
      <c r="M295" s="1"/>
      <c r="N295" s="1"/>
      <c r="O295" s="1"/>
      <c r="P295" s="1"/>
      <c r="Q295" s="1"/>
    </row>
    <row r="296" spans="1:17" x14ac:dyDescent="0.2">
      <c r="B296" s="110"/>
      <c r="C296" s="110"/>
      <c r="D296" s="110"/>
      <c r="E296" s="30" t="s">
        <v>702</v>
      </c>
      <c r="G296" s="1"/>
      <c r="H296" s="1"/>
      <c r="I296" s="1"/>
      <c r="J296" s="1"/>
      <c r="K296" s="1"/>
      <c r="L296" s="1"/>
      <c r="M296" s="1"/>
      <c r="N296" s="1"/>
      <c r="O296" s="1"/>
      <c r="P296" s="1"/>
      <c r="Q296" s="1"/>
    </row>
    <row r="297" spans="1:17" s="18" customFormat="1" x14ac:dyDescent="0.2">
      <c r="A297" s="7"/>
      <c r="B297" s="110"/>
      <c r="C297" s="110"/>
      <c r="D297" s="110" t="s">
        <v>95</v>
      </c>
      <c r="E297" s="119" t="s">
        <v>94</v>
      </c>
      <c r="G297" s="176"/>
      <c r="H297" s="1"/>
      <c r="I297" s="1"/>
      <c r="J297" s="1"/>
      <c r="K297" s="1"/>
      <c r="L297" s="1"/>
      <c r="M297" s="1"/>
      <c r="N297" s="1"/>
      <c r="O297" s="1"/>
      <c r="P297" s="1"/>
      <c r="Q297" s="1"/>
    </row>
    <row r="298" spans="1:17" x14ac:dyDescent="0.2">
      <c r="B298" s="110"/>
      <c r="C298" s="110"/>
      <c r="D298" s="111" t="s">
        <v>10</v>
      </c>
      <c r="E298" s="112" t="s">
        <v>1342</v>
      </c>
      <c r="G298" s="1"/>
      <c r="H298" s="1"/>
      <c r="I298" s="1"/>
      <c r="J298" s="1"/>
      <c r="K298" s="1"/>
      <c r="L298" s="1"/>
      <c r="M298" s="1"/>
      <c r="N298" s="1"/>
      <c r="O298" s="1"/>
      <c r="P298" s="1"/>
      <c r="Q298" s="1"/>
    </row>
    <row r="299" spans="1:17" x14ac:dyDescent="0.2">
      <c r="B299" s="110"/>
      <c r="C299" s="110"/>
      <c r="D299" s="110"/>
      <c r="E299" s="30" t="s">
        <v>702</v>
      </c>
      <c r="G299" s="1"/>
      <c r="H299" s="1"/>
      <c r="I299" s="1"/>
      <c r="J299" s="1"/>
      <c r="K299" s="1"/>
      <c r="L299" s="1"/>
      <c r="M299" s="1"/>
      <c r="N299" s="1"/>
      <c r="O299" s="1"/>
      <c r="P299" s="1"/>
      <c r="Q299" s="1"/>
    </row>
    <row r="300" spans="1:17" s="18" customFormat="1" x14ac:dyDescent="0.2">
      <c r="A300" s="7"/>
      <c r="B300" s="110"/>
      <c r="C300" s="110"/>
      <c r="D300" s="110" t="s">
        <v>95</v>
      </c>
      <c r="E300" s="119" t="s">
        <v>94</v>
      </c>
      <c r="G300" s="176"/>
      <c r="H300" s="1"/>
      <c r="I300" s="1"/>
      <c r="J300" s="1"/>
      <c r="K300" s="1"/>
      <c r="L300" s="1"/>
      <c r="M300" s="1"/>
      <c r="N300" s="1"/>
      <c r="O300" s="1"/>
      <c r="P300" s="1"/>
      <c r="Q300" s="1"/>
    </row>
    <row r="301" spans="1:17" x14ac:dyDescent="0.2">
      <c r="B301" s="108"/>
      <c r="C301" s="107" t="s">
        <v>145</v>
      </c>
      <c r="D301" s="108"/>
      <c r="E301" s="109" t="s">
        <v>1339</v>
      </c>
      <c r="G301" s="1"/>
      <c r="H301" s="1"/>
      <c r="I301" s="1"/>
      <c r="J301" s="1"/>
      <c r="K301" s="1"/>
      <c r="L301" s="1"/>
      <c r="M301" s="1"/>
      <c r="N301" s="1"/>
      <c r="O301" s="1"/>
      <c r="P301" s="1"/>
      <c r="Q301" s="1"/>
    </row>
    <row r="302" spans="1:17" x14ac:dyDescent="0.2">
      <c r="B302" s="110"/>
      <c r="C302" s="110"/>
      <c r="D302" s="111" t="s">
        <v>11</v>
      </c>
      <c r="E302" s="112" t="s">
        <v>1341</v>
      </c>
      <c r="G302" s="1"/>
      <c r="H302" s="1"/>
      <c r="I302" s="1"/>
      <c r="J302" s="1"/>
      <c r="K302" s="1"/>
      <c r="L302" s="1"/>
      <c r="M302" s="1"/>
      <c r="N302" s="1"/>
      <c r="O302" s="1"/>
      <c r="P302" s="1"/>
      <c r="Q302" s="1"/>
    </row>
    <row r="303" spans="1:17" x14ac:dyDescent="0.2">
      <c r="B303" s="110"/>
      <c r="C303" s="110"/>
      <c r="D303" s="110"/>
      <c r="E303" s="30" t="s">
        <v>702</v>
      </c>
      <c r="G303" s="1"/>
      <c r="H303" s="1"/>
      <c r="I303" s="1"/>
      <c r="J303" s="1"/>
      <c r="K303" s="1"/>
      <c r="L303" s="1"/>
      <c r="M303" s="1"/>
      <c r="N303" s="1"/>
      <c r="O303" s="1"/>
      <c r="P303" s="1"/>
      <c r="Q303" s="1"/>
    </row>
    <row r="304" spans="1:17" s="18" customFormat="1" x14ac:dyDescent="0.2">
      <c r="A304" s="7"/>
      <c r="B304" s="110"/>
      <c r="C304" s="110"/>
      <c r="D304" s="110" t="s">
        <v>95</v>
      </c>
      <c r="E304" s="119" t="s">
        <v>94</v>
      </c>
      <c r="G304" s="176"/>
      <c r="H304" s="1"/>
      <c r="I304" s="1"/>
      <c r="J304" s="1"/>
      <c r="K304" s="1"/>
      <c r="L304" s="1"/>
      <c r="M304" s="1"/>
      <c r="N304" s="1"/>
      <c r="O304" s="1"/>
      <c r="P304" s="1"/>
      <c r="Q304" s="1"/>
    </row>
    <row r="305" spans="1:17" x14ac:dyDescent="0.2">
      <c r="B305" s="110"/>
      <c r="C305" s="110"/>
      <c r="D305" s="111" t="s">
        <v>10</v>
      </c>
      <c r="E305" s="112" t="s">
        <v>1342</v>
      </c>
      <c r="G305" s="1"/>
      <c r="H305" s="1"/>
      <c r="I305" s="1"/>
      <c r="J305" s="1"/>
      <c r="K305" s="1"/>
      <c r="L305" s="1"/>
      <c r="M305" s="1"/>
      <c r="N305" s="1"/>
      <c r="O305" s="1"/>
      <c r="P305" s="1"/>
      <c r="Q305" s="1"/>
    </row>
    <row r="306" spans="1:17" x14ac:dyDescent="0.2">
      <c r="B306" s="556"/>
      <c r="C306" s="556"/>
      <c r="D306" s="556"/>
      <c r="E306" s="30" t="s">
        <v>702</v>
      </c>
      <c r="G306" s="1"/>
      <c r="H306" s="1"/>
      <c r="I306" s="1"/>
      <c r="J306" s="1"/>
      <c r="K306" s="1"/>
      <c r="L306" s="1"/>
      <c r="M306" s="1"/>
      <c r="N306" s="1"/>
      <c r="O306" s="1"/>
      <c r="P306" s="1"/>
      <c r="Q306" s="1"/>
    </row>
    <row r="307" spans="1:17" s="18" customFormat="1" x14ac:dyDescent="0.2">
      <c r="A307" s="7"/>
      <c r="B307" s="558"/>
      <c r="C307" s="558"/>
      <c r="D307" s="558" t="s">
        <v>95</v>
      </c>
      <c r="E307" s="559" t="s">
        <v>94</v>
      </c>
      <c r="G307" s="176"/>
      <c r="H307" s="1"/>
      <c r="I307" s="1"/>
      <c r="J307" s="1"/>
      <c r="K307" s="1"/>
      <c r="L307" s="1"/>
      <c r="M307" s="1"/>
      <c r="N307" s="1"/>
      <c r="O307" s="1"/>
      <c r="P307" s="1"/>
      <c r="Q307" s="1"/>
    </row>
    <row r="308" spans="1:17" s="6" customFormat="1" ht="15" customHeight="1" x14ac:dyDescent="0.2">
      <c r="B308" s="7"/>
      <c r="C308" s="8"/>
      <c r="D308" s="9"/>
      <c r="E308" s="10"/>
      <c r="F308" s="2"/>
      <c r="G308" s="176"/>
      <c r="H308" s="1"/>
      <c r="I308" s="1"/>
      <c r="J308" s="1"/>
      <c r="K308" s="1"/>
      <c r="L308" s="1"/>
      <c r="M308" s="1"/>
      <c r="N308" s="1"/>
      <c r="O308" s="1"/>
      <c r="P308" s="1"/>
    </row>
    <row r="309" spans="1:17" s="6" customFormat="1" ht="15" customHeight="1" x14ac:dyDescent="0.2">
      <c r="B309" s="7"/>
      <c r="C309" s="7"/>
      <c r="D309" s="9"/>
      <c r="E309" s="10"/>
      <c r="F309" s="2"/>
      <c r="G309" s="176"/>
      <c r="H309" s="1"/>
      <c r="I309" s="1"/>
      <c r="J309" s="1"/>
      <c r="K309" s="1"/>
      <c r="L309" s="1"/>
      <c r="M309" s="1"/>
      <c r="N309" s="1"/>
      <c r="O309" s="1"/>
      <c r="P309" s="1"/>
    </row>
  </sheetData>
  <mergeCells count="3">
    <mergeCell ref="B3:E3"/>
    <mergeCell ref="B5:E5"/>
    <mergeCell ref="B2:E2"/>
  </mergeCells>
  <printOptions horizontalCentered="1"/>
  <pageMargins left="0.39370078740157483" right="0.39370078740157483" top="0.78740157480314965" bottom="0.39370078740157483" header="0.39370078740157483" footer="0"/>
  <pageSetup paperSize="9" scale="72" fitToHeight="4" orientation="portrait" r:id="rId1"/>
  <headerFooter scaleWithDoc="0">
    <oddHeader xml:space="preserve">&amp;L&amp;G&amp;R&amp;10Anexo à Circular OE2022
Série A N.º 1404
</oddHeader>
  </headerFooter>
  <rowBreaks count="4" manualBreakCount="4">
    <brk id="82" max="5" man="1"/>
    <brk id="157" max="5" man="1"/>
    <brk id="234" max="5" man="1"/>
    <brk id="308" max="4" man="1"/>
  </rowBreaks>
  <colBreaks count="1" manualBreakCount="1">
    <brk id="6" max="1048575" man="1"/>
  </colBreaks>
  <ignoredErrors>
    <ignoredError sqref="B85:D155 B237:D307 B160:D234 B8:D75 C76:D80" numberStoredAsText="1"/>
  </ignoredError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383"/>
  <sheetViews>
    <sheetView showGridLines="0" zoomScale="85" zoomScaleNormal="85" zoomScaleSheetLayoutView="55" workbookViewId="0"/>
  </sheetViews>
  <sheetFormatPr defaultColWidth="9.140625" defaultRowHeight="15" x14ac:dyDescent="0.25"/>
  <cols>
    <col min="1" max="1" width="5.140625" style="13" customWidth="1"/>
    <col min="2" max="2" width="15" style="13" customWidth="1"/>
    <col min="3" max="3" width="28.85546875" style="13" customWidth="1"/>
    <col min="4" max="4" width="16.7109375" style="13" customWidth="1"/>
    <col min="5" max="6" width="18.5703125" style="13" customWidth="1"/>
    <col min="7" max="7" width="52.5703125" style="13" customWidth="1"/>
    <col min="8" max="8" width="20.140625" style="13" customWidth="1"/>
    <col min="9" max="9" width="19.5703125" style="13" customWidth="1"/>
    <col min="10" max="16384" width="9.140625" style="13"/>
  </cols>
  <sheetData>
    <row r="1" spans="2:13" x14ac:dyDescent="0.25">
      <c r="B1" s="1093"/>
    </row>
    <row r="2" spans="2:13" x14ac:dyDescent="0.25">
      <c r="B2" s="1093"/>
    </row>
    <row r="3" spans="2:13" x14ac:dyDescent="0.25">
      <c r="B3" s="1093"/>
    </row>
    <row r="4" spans="2:13" ht="15.75" x14ac:dyDescent="0.25">
      <c r="C4" s="1038"/>
      <c r="D4" s="1038"/>
      <c r="E4" s="1038"/>
      <c r="F4" s="1038"/>
      <c r="G4" s="1038"/>
      <c r="H4" s="1038"/>
      <c r="I4" s="1049"/>
      <c r="J4" s="1048"/>
      <c r="K4" s="1048" t="s">
        <v>1061</v>
      </c>
      <c r="L4" s="1038"/>
      <c r="M4" s="1038"/>
    </row>
    <row r="5" spans="2:13" ht="33" customHeight="1" x14ac:dyDescent="0.3">
      <c r="B5" s="1303" t="s">
        <v>461</v>
      </c>
      <c r="C5" s="1303"/>
      <c r="D5" s="1303"/>
      <c r="E5" s="1303"/>
      <c r="F5" s="1303"/>
      <c r="G5" s="1303"/>
      <c r="H5" s="1303"/>
      <c r="I5" s="1303"/>
      <c r="J5" s="1303"/>
      <c r="K5" s="1303"/>
      <c r="L5" s="1303"/>
      <c r="M5" s="1303"/>
    </row>
    <row r="6" spans="2:13" ht="15.75" customHeight="1" x14ac:dyDescent="0.25">
      <c r="B6" s="1302" t="s">
        <v>1429</v>
      </c>
      <c r="C6" s="1302"/>
      <c r="D6" s="1302"/>
      <c r="E6" s="1302"/>
      <c r="F6" s="1302"/>
      <c r="G6" s="1302"/>
      <c r="H6" s="1302"/>
      <c r="I6" s="1302"/>
      <c r="J6" s="1302"/>
      <c r="K6" s="1302"/>
      <c r="L6" s="1302"/>
      <c r="M6" s="1302"/>
    </row>
    <row r="7" spans="2:13" ht="15.75" customHeight="1" x14ac:dyDescent="0.25">
      <c r="B7" s="1035"/>
      <c r="C7" s="1035"/>
      <c r="D7" s="1035"/>
      <c r="E7" s="1035"/>
      <c r="F7" s="1035"/>
      <c r="G7" s="1035"/>
      <c r="H7" s="1035"/>
      <c r="I7" s="1035"/>
      <c r="J7" s="1035"/>
      <c r="K7" s="1035"/>
      <c r="L7" s="1035"/>
      <c r="M7" s="1035"/>
    </row>
    <row r="9" spans="2:13" ht="18.75" x14ac:dyDescent="0.25">
      <c r="B9" s="339"/>
      <c r="C9" s="340"/>
      <c r="D9" s="340"/>
      <c r="E9" s="340"/>
      <c r="F9" s="340"/>
      <c r="G9" s="340"/>
      <c r="H9" s="348"/>
      <c r="I9" s="348"/>
      <c r="J9" s="348"/>
      <c r="K9" s="348"/>
      <c r="L9" s="348"/>
      <c r="M9" s="341"/>
    </row>
    <row r="10" spans="2:13" x14ac:dyDescent="0.25">
      <c r="B10" s="342" t="s">
        <v>949</v>
      </c>
      <c r="C10" s="272"/>
      <c r="D10" s="272"/>
      <c r="E10" s="272"/>
      <c r="F10" s="272"/>
      <c r="G10" s="272"/>
      <c r="H10" s="272"/>
      <c r="I10" s="272"/>
      <c r="J10" s="272"/>
      <c r="K10" s="272"/>
      <c r="L10" s="272"/>
      <c r="M10" s="343"/>
    </row>
    <row r="11" spans="2:13" ht="18.75" x14ac:dyDescent="0.25">
      <c r="B11" s="344"/>
      <c r="C11" s="338"/>
      <c r="D11" s="338"/>
      <c r="E11" s="338"/>
      <c r="F11" s="338"/>
      <c r="G11" s="338"/>
      <c r="H11" s="272"/>
      <c r="I11" s="272"/>
      <c r="J11" s="272"/>
      <c r="K11" s="272"/>
      <c r="L11" s="272"/>
      <c r="M11" s="343"/>
    </row>
    <row r="12" spans="2:13" x14ac:dyDescent="0.25">
      <c r="B12" s="342" t="s">
        <v>950</v>
      </c>
      <c r="C12" s="272"/>
      <c r="D12" s="272"/>
      <c r="E12" s="272"/>
      <c r="F12" s="272"/>
      <c r="G12" s="272"/>
      <c r="H12" s="272"/>
      <c r="I12" s="272"/>
      <c r="J12" s="272"/>
      <c r="K12" s="272"/>
      <c r="L12" s="272"/>
      <c r="M12" s="343"/>
    </row>
    <row r="13" spans="2:13" ht="18.75" x14ac:dyDescent="0.25">
      <c r="B13" s="344"/>
      <c r="C13" s="338"/>
      <c r="D13" s="338"/>
      <c r="E13" s="338"/>
      <c r="F13" s="338"/>
      <c r="G13" s="338"/>
      <c r="H13" s="272"/>
      <c r="I13" s="272"/>
      <c r="J13" s="272"/>
      <c r="K13" s="272"/>
      <c r="L13" s="272"/>
      <c r="M13" s="343"/>
    </row>
    <row r="14" spans="2:13" x14ac:dyDescent="0.25">
      <c r="B14" s="342" t="s">
        <v>951</v>
      </c>
      <c r="C14" s="272"/>
      <c r="D14" s="272"/>
      <c r="E14" s="272"/>
      <c r="F14" s="272"/>
      <c r="G14" s="272"/>
      <c r="H14" s="272"/>
      <c r="I14" s="272"/>
      <c r="J14" s="272"/>
      <c r="K14" s="272"/>
      <c r="L14" s="272"/>
      <c r="M14" s="343"/>
    </row>
    <row r="15" spans="2:13" ht="18.75" x14ac:dyDescent="0.25">
      <c r="B15" s="344"/>
      <c r="C15" s="338"/>
      <c r="D15" s="338"/>
      <c r="E15" s="338"/>
      <c r="F15" s="338"/>
      <c r="G15" s="338"/>
      <c r="H15" s="272"/>
      <c r="I15" s="272"/>
      <c r="J15" s="272"/>
      <c r="K15" s="272"/>
      <c r="L15" s="272"/>
      <c r="M15" s="343"/>
    </row>
    <row r="16" spans="2:13" x14ac:dyDescent="0.25">
      <c r="B16" s="342" t="s">
        <v>952</v>
      </c>
      <c r="C16" s="272"/>
      <c r="D16" s="272"/>
      <c r="E16" s="272"/>
      <c r="F16" s="272"/>
      <c r="G16" s="272"/>
      <c r="H16" s="272"/>
      <c r="I16" s="272"/>
      <c r="J16" s="272"/>
      <c r="K16" s="272"/>
      <c r="L16" s="272"/>
      <c r="M16" s="343"/>
    </row>
    <row r="17" spans="2:13" ht="18.75" x14ac:dyDescent="0.25">
      <c r="B17" s="345"/>
      <c r="C17" s="346"/>
      <c r="D17" s="346"/>
      <c r="E17" s="346"/>
      <c r="F17" s="346"/>
      <c r="G17" s="346"/>
      <c r="H17" s="350"/>
      <c r="I17" s="350"/>
      <c r="J17" s="350"/>
      <c r="K17" s="350"/>
      <c r="L17" s="350"/>
      <c r="M17" s="347"/>
    </row>
    <row r="18" spans="2:13" x14ac:dyDescent="0.25">
      <c r="B18"/>
      <c r="C18"/>
      <c r="D18"/>
      <c r="E18"/>
      <c r="F18"/>
      <c r="G18"/>
      <c r="H18"/>
      <c r="I18"/>
      <c r="J18"/>
      <c r="K18"/>
      <c r="L18"/>
      <c r="M18"/>
    </row>
    <row r="19" spans="2:13" ht="15.75" x14ac:dyDescent="0.25">
      <c r="B19" s="351" t="s">
        <v>2918</v>
      </c>
      <c r="C19" s="352"/>
      <c r="D19" s="352"/>
      <c r="E19" s="352"/>
      <c r="F19" s="352"/>
      <c r="G19" s="353"/>
      <c r="H19" s="353"/>
      <c r="I19" s="353"/>
      <c r="J19" s="353"/>
      <c r="K19" s="353"/>
      <c r="L19" s="348"/>
      <c r="M19" s="341"/>
    </row>
    <row r="20" spans="2:13" x14ac:dyDescent="0.25">
      <c r="B20" s="355"/>
      <c r="C20" s="356"/>
      <c r="D20" s="356"/>
      <c r="E20" s="356"/>
      <c r="F20" s="356"/>
      <c r="G20" s="356"/>
      <c r="J20" s="356"/>
      <c r="K20" s="574"/>
      <c r="L20" s="1304" t="s">
        <v>982</v>
      </c>
      <c r="M20" s="1305"/>
    </row>
    <row r="21" spans="2:13" ht="25.5" x14ac:dyDescent="0.25">
      <c r="B21" s="1306" t="s">
        <v>983</v>
      </c>
      <c r="C21" s="1311" t="s">
        <v>237</v>
      </c>
      <c r="D21" s="1309" t="s">
        <v>2919</v>
      </c>
      <c r="E21" s="1309" t="s">
        <v>2920</v>
      </c>
      <c r="F21" s="1314" t="s">
        <v>2921</v>
      </c>
      <c r="G21" s="1309" t="s">
        <v>2922</v>
      </c>
      <c r="H21" s="1314" t="s">
        <v>2923</v>
      </c>
      <c r="I21" s="1309" t="s">
        <v>2924</v>
      </c>
      <c r="J21" s="358" t="s">
        <v>2591</v>
      </c>
      <c r="K21" s="580"/>
      <c r="L21" s="581" t="s">
        <v>2592</v>
      </c>
      <c r="M21" s="582"/>
    </row>
    <row r="22" spans="2:13" x14ac:dyDescent="0.25">
      <c r="B22" s="1307"/>
      <c r="C22" s="1312"/>
      <c r="D22" s="1310"/>
      <c r="E22" s="1310"/>
      <c r="F22" s="1315"/>
      <c r="G22" s="1310"/>
      <c r="H22" s="1315"/>
      <c r="I22" s="1310"/>
      <c r="J22" s="579" t="s">
        <v>984</v>
      </c>
      <c r="K22" s="583" t="s">
        <v>985</v>
      </c>
      <c r="L22" s="579" t="s">
        <v>984</v>
      </c>
      <c r="M22" s="583" t="s">
        <v>985</v>
      </c>
    </row>
    <row r="23" spans="2:13" x14ac:dyDescent="0.25">
      <c r="B23" s="1308"/>
      <c r="C23" s="1313"/>
      <c r="D23" s="359" t="s">
        <v>906</v>
      </c>
      <c r="E23" s="359" t="s">
        <v>907</v>
      </c>
      <c r="F23" s="360" t="s">
        <v>986</v>
      </c>
      <c r="G23" s="359" t="s">
        <v>987</v>
      </c>
      <c r="H23" s="359" t="s">
        <v>1613</v>
      </c>
      <c r="I23" s="359" t="s">
        <v>1614</v>
      </c>
      <c r="J23" s="359" t="s">
        <v>1615</v>
      </c>
      <c r="K23" s="584" t="s">
        <v>1616</v>
      </c>
      <c r="L23" s="359" t="s">
        <v>1617</v>
      </c>
      <c r="M23" s="584" t="s">
        <v>1618</v>
      </c>
    </row>
    <row r="24" spans="2:13" x14ac:dyDescent="0.25">
      <c r="B24" s="361" t="s">
        <v>988</v>
      </c>
      <c r="C24" s="356" t="s">
        <v>989</v>
      </c>
      <c r="D24" s="362"/>
      <c r="E24" s="362"/>
      <c r="F24" s="363"/>
      <c r="G24" s="362"/>
      <c r="H24" s="363"/>
      <c r="I24" s="362">
        <f>+SUM(E24:H24)</f>
        <v>0</v>
      </c>
      <c r="J24" s="362">
        <f>+I24-E24</f>
        <v>0</v>
      </c>
      <c r="K24" s="357" t="str">
        <f t="shared" ref="K24:K31" si="0">+IF(E24=0,"",J24/E24)</f>
        <v/>
      </c>
      <c r="L24" s="362">
        <f>+I24-D24</f>
        <v>0</v>
      </c>
      <c r="M24" s="357" t="str">
        <f t="shared" ref="M24:M31" si="1">+IF(G24=0,"",L24/G24)</f>
        <v/>
      </c>
    </row>
    <row r="25" spans="2:13" x14ac:dyDescent="0.25">
      <c r="B25" s="361" t="s">
        <v>990</v>
      </c>
      <c r="C25" s="356" t="s">
        <v>991</v>
      </c>
      <c r="D25" s="362"/>
      <c r="E25" s="362"/>
      <c r="F25" s="363"/>
      <c r="G25" s="362"/>
      <c r="H25" s="363"/>
      <c r="I25" s="362">
        <f t="shared" ref="I25:I32" si="2">+SUM(E25:H25)</f>
        <v>0</v>
      </c>
      <c r="J25" s="362">
        <f t="shared" ref="J25:J32" si="3">+I25-E25</f>
        <v>0</v>
      </c>
      <c r="K25" s="357" t="str">
        <f t="shared" si="0"/>
        <v/>
      </c>
      <c r="L25" s="362">
        <f t="shared" ref="L25:L34" si="4">+I25-D25</f>
        <v>0</v>
      </c>
      <c r="M25" s="357" t="str">
        <f t="shared" si="1"/>
        <v/>
      </c>
    </row>
    <row r="26" spans="2:13" x14ac:dyDescent="0.25">
      <c r="B26" s="361" t="s">
        <v>992</v>
      </c>
      <c r="C26" s="356" t="s">
        <v>993</v>
      </c>
      <c r="D26" s="362"/>
      <c r="E26" s="362"/>
      <c r="F26" s="363"/>
      <c r="G26" s="362"/>
      <c r="H26" s="363"/>
      <c r="I26" s="362">
        <f t="shared" si="2"/>
        <v>0</v>
      </c>
      <c r="J26" s="362">
        <f t="shared" si="3"/>
        <v>0</v>
      </c>
      <c r="K26" s="357" t="str">
        <f t="shared" si="0"/>
        <v/>
      </c>
      <c r="L26" s="362">
        <f t="shared" si="4"/>
        <v>0</v>
      </c>
      <c r="M26" s="357" t="str">
        <f t="shared" si="1"/>
        <v/>
      </c>
    </row>
    <row r="27" spans="2:13" x14ac:dyDescent="0.25">
      <c r="B27" s="361" t="s">
        <v>994</v>
      </c>
      <c r="C27" s="356" t="s">
        <v>995</v>
      </c>
      <c r="D27" s="362"/>
      <c r="E27" s="362"/>
      <c r="F27" s="363"/>
      <c r="G27" s="362"/>
      <c r="H27" s="363"/>
      <c r="I27" s="362">
        <f t="shared" si="2"/>
        <v>0</v>
      </c>
      <c r="J27" s="362">
        <f t="shared" si="3"/>
        <v>0</v>
      </c>
      <c r="K27" s="357" t="str">
        <f t="shared" si="0"/>
        <v/>
      </c>
      <c r="L27" s="362">
        <f t="shared" si="4"/>
        <v>0</v>
      </c>
      <c r="M27" s="357" t="str">
        <f t="shared" si="1"/>
        <v/>
      </c>
    </row>
    <row r="28" spans="2:13" x14ac:dyDescent="0.25">
      <c r="B28" s="361" t="s">
        <v>996</v>
      </c>
      <c r="C28" s="356" t="s">
        <v>997</v>
      </c>
      <c r="D28" s="362"/>
      <c r="E28" s="362"/>
      <c r="F28" s="363"/>
      <c r="G28" s="362"/>
      <c r="H28" s="363"/>
      <c r="I28" s="362">
        <f t="shared" si="2"/>
        <v>0</v>
      </c>
      <c r="J28" s="362">
        <f t="shared" si="3"/>
        <v>0</v>
      </c>
      <c r="K28" s="357" t="str">
        <f t="shared" si="0"/>
        <v/>
      </c>
      <c r="L28" s="362">
        <f t="shared" si="4"/>
        <v>0</v>
      </c>
      <c r="M28" s="357" t="str">
        <f t="shared" si="1"/>
        <v/>
      </c>
    </row>
    <row r="29" spans="2:13" x14ac:dyDescent="0.25">
      <c r="B29" s="361" t="s">
        <v>998</v>
      </c>
      <c r="C29" s="356" t="s">
        <v>999</v>
      </c>
      <c r="D29" s="362"/>
      <c r="E29" s="362"/>
      <c r="F29" s="363"/>
      <c r="G29" s="362"/>
      <c r="H29" s="363"/>
      <c r="I29" s="362">
        <f t="shared" si="2"/>
        <v>0</v>
      </c>
      <c r="J29" s="362">
        <f t="shared" si="3"/>
        <v>0</v>
      </c>
      <c r="K29" s="357" t="str">
        <f t="shared" si="0"/>
        <v/>
      </c>
      <c r="L29" s="362">
        <f t="shared" si="4"/>
        <v>0</v>
      </c>
      <c r="M29" s="357" t="str">
        <f t="shared" si="1"/>
        <v/>
      </c>
    </row>
    <row r="30" spans="2:13" x14ac:dyDescent="0.25">
      <c r="B30" s="361" t="s">
        <v>1000</v>
      </c>
      <c r="C30" s="356" t="s">
        <v>1001</v>
      </c>
      <c r="D30" s="362"/>
      <c r="E30" s="362"/>
      <c r="F30" s="363"/>
      <c r="G30" s="362"/>
      <c r="H30" s="363"/>
      <c r="I30" s="362">
        <f t="shared" si="2"/>
        <v>0</v>
      </c>
      <c r="J30" s="362">
        <f t="shared" si="3"/>
        <v>0</v>
      </c>
      <c r="K30" s="357" t="str">
        <f t="shared" si="0"/>
        <v/>
      </c>
      <c r="L30" s="362">
        <f t="shared" si="4"/>
        <v>0</v>
      </c>
      <c r="M30" s="357" t="str">
        <f t="shared" si="1"/>
        <v/>
      </c>
    </row>
    <row r="31" spans="2:13" ht="22.5" x14ac:dyDescent="0.25">
      <c r="B31" s="364" t="s">
        <v>1002</v>
      </c>
      <c r="C31" s="356" t="s">
        <v>1003</v>
      </c>
      <c r="D31" s="362"/>
      <c r="E31" s="362"/>
      <c r="F31" s="363"/>
      <c r="G31" s="362"/>
      <c r="H31" s="363"/>
      <c r="I31" s="362">
        <f t="shared" si="2"/>
        <v>0</v>
      </c>
      <c r="J31" s="362">
        <f t="shared" si="3"/>
        <v>0</v>
      </c>
      <c r="K31" s="357" t="str">
        <f t="shared" si="0"/>
        <v/>
      </c>
      <c r="L31" s="362">
        <f t="shared" si="4"/>
        <v>0</v>
      </c>
      <c r="M31" s="357" t="str">
        <f t="shared" si="1"/>
        <v/>
      </c>
    </row>
    <row r="32" spans="2:13" x14ac:dyDescent="0.25">
      <c r="B32" s="361" t="s">
        <v>1004</v>
      </c>
      <c r="C32" s="356" t="s">
        <v>1005</v>
      </c>
      <c r="D32" s="362"/>
      <c r="E32" s="362"/>
      <c r="F32" s="363"/>
      <c r="G32" s="362"/>
      <c r="H32" s="363"/>
      <c r="I32" s="362">
        <f t="shared" si="2"/>
        <v>0</v>
      </c>
      <c r="J32" s="362">
        <f t="shared" si="3"/>
        <v>0</v>
      </c>
      <c r="K32" s="357"/>
      <c r="L32" s="362">
        <f t="shared" si="4"/>
        <v>0</v>
      </c>
      <c r="M32" s="357"/>
    </row>
    <row r="33" spans="2:13" x14ac:dyDescent="0.25">
      <c r="B33" s="504" t="s">
        <v>1265</v>
      </c>
      <c r="C33" s="505" t="s">
        <v>1264</v>
      </c>
      <c r="D33" s="362"/>
      <c r="E33" s="362"/>
      <c r="F33" s="503"/>
      <c r="G33" s="502"/>
      <c r="H33" s="503"/>
      <c r="I33" s="502"/>
      <c r="J33" s="502"/>
      <c r="K33" s="585"/>
      <c r="L33" s="502"/>
      <c r="M33" s="585"/>
    </row>
    <row r="34" spans="2:13" x14ac:dyDescent="0.25">
      <c r="B34" s="504" t="s">
        <v>1006</v>
      </c>
      <c r="C34" s="505" t="s">
        <v>1007</v>
      </c>
      <c r="D34" s="362"/>
      <c r="E34" s="362"/>
      <c r="F34" s="363"/>
      <c r="G34" s="362"/>
      <c r="H34" s="363"/>
      <c r="I34" s="362">
        <f>+SUM(E34:H34)</f>
        <v>0</v>
      </c>
      <c r="J34" s="362">
        <f>+I34-E34</f>
        <v>0</v>
      </c>
      <c r="K34" s="357"/>
      <c r="L34" s="362">
        <f t="shared" si="4"/>
        <v>0</v>
      </c>
      <c r="M34" s="357"/>
    </row>
    <row r="35" spans="2:13" x14ac:dyDescent="0.25">
      <c r="B35" s="365"/>
      <c r="C35" s="366" t="s">
        <v>1008</v>
      </c>
      <c r="D35" s="367">
        <f>+SUM(D24:D34)</f>
        <v>0</v>
      </c>
      <c r="E35" s="367">
        <f>+SUM(E24:E34)</f>
        <v>0</v>
      </c>
      <c r="F35" s="368">
        <f>+SUM(F24:F32)+F34</f>
        <v>0</v>
      </c>
      <c r="G35" s="367">
        <f>+SUM(G24:G32)+G34</f>
        <v>0</v>
      </c>
      <c r="H35" s="368">
        <f>+SUM(H24:H32)+H34</f>
        <v>0</v>
      </c>
      <c r="I35" s="367">
        <f>+SUM(I24:I32)+I34</f>
        <v>0</v>
      </c>
      <c r="J35" s="367">
        <f>+SUM(J24:J32)+J34</f>
        <v>0</v>
      </c>
      <c r="K35" s="586" t="str">
        <f t="shared" ref="K35:K59" si="5">+IF(E35=0,"",J35/E35)</f>
        <v/>
      </c>
      <c r="L35" s="367">
        <f>+SUM(L24:L32)+L34</f>
        <v>0</v>
      </c>
      <c r="M35" s="586" t="str">
        <f t="shared" ref="M35:M59" si="6">+IF(G35=0,"",L35/G35)</f>
        <v/>
      </c>
    </row>
    <row r="36" spans="2:13" x14ac:dyDescent="0.25">
      <c r="B36" s="369"/>
      <c r="C36" s="356"/>
      <c r="D36" s="362"/>
      <c r="E36" s="362"/>
      <c r="F36" s="363"/>
      <c r="G36" s="362"/>
      <c r="H36" s="363"/>
      <c r="I36" s="362"/>
      <c r="J36" s="362"/>
      <c r="K36" s="357" t="str">
        <f t="shared" si="5"/>
        <v/>
      </c>
      <c r="L36" s="362"/>
      <c r="M36" s="357" t="str">
        <f t="shared" si="6"/>
        <v/>
      </c>
    </row>
    <row r="37" spans="2:13" x14ac:dyDescent="0.25">
      <c r="B37" s="370" t="s">
        <v>1009</v>
      </c>
      <c r="C37" s="371" t="s">
        <v>1866</v>
      </c>
      <c r="D37" s="372"/>
      <c r="E37" s="372"/>
      <c r="F37" s="373"/>
      <c r="G37" s="372"/>
      <c r="H37" s="373"/>
      <c r="I37" s="372">
        <f>+SUM(E37:H37)</f>
        <v>0</v>
      </c>
      <c r="J37" s="372">
        <f>+I37-E37</f>
        <v>0</v>
      </c>
      <c r="K37" s="587" t="str">
        <f t="shared" si="5"/>
        <v/>
      </c>
      <c r="L37" s="372">
        <f t="shared" ref="L37:L52" si="7">+I37-D37</f>
        <v>0</v>
      </c>
      <c r="M37" s="587" t="str">
        <f t="shared" si="6"/>
        <v/>
      </c>
    </row>
    <row r="38" spans="2:13" x14ac:dyDescent="0.25">
      <c r="B38" s="370"/>
      <c r="C38" s="371" t="s">
        <v>764</v>
      </c>
      <c r="D38" s="372"/>
      <c r="E38" s="372"/>
      <c r="F38" s="373"/>
      <c r="G38" s="372"/>
      <c r="H38" s="373"/>
      <c r="I38" s="372">
        <f>+SUM(E38:H38)</f>
        <v>0</v>
      </c>
      <c r="J38" s="372">
        <f>+I38-E38</f>
        <v>0</v>
      </c>
      <c r="K38" s="587" t="str">
        <f t="shared" si="5"/>
        <v/>
      </c>
      <c r="L38" s="372">
        <f t="shared" si="7"/>
        <v>0</v>
      </c>
      <c r="M38" s="587" t="str">
        <f t="shared" si="6"/>
        <v/>
      </c>
    </row>
    <row r="39" spans="2:13" x14ac:dyDescent="0.25">
      <c r="B39" s="370"/>
      <c r="C39" s="371" t="s">
        <v>765</v>
      </c>
      <c r="D39" s="372"/>
      <c r="E39" s="372"/>
      <c r="F39" s="373"/>
      <c r="G39" s="372"/>
      <c r="H39" s="373"/>
      <c r="I39" s="372">
        <f>+SUM(E39:H39)</f>
        <v>0</v>
      </c>
      <c r="J39" s="372">
        <f>+I39-E39</f>
        <v>0</v>
      </c>
      <c r="K39" s="587" t="str">
        <f t="shared" si="5"/>
        <v/>
      </c>
      <c r="L39" s="372">
        <f t="shared" si="7"/>
        <v>0</v>
      </c>
      <c r="M39" s="587" t="str">
        <f t="shared" si="6"/>
        <v/>
      </c>
    </row>
    <row r="40" spans="2:13" x14ac:dyDescent="0.25">
      <c r="B40" s="370"/>
      <c r="C40" s="371" t="s">
        <v>1010</v>
      </c>
      <c r="D40" s="372"/>
      <c r="E40" s="372"/>
      <c r="F40" s="373"/>
      <c r="G40" s="372"/>
      <c r="H40" s="373"/>
      <c r="I40" s="372">
        <f>+SUM(E40:H40)</f>
        <v>0</v>
      </c>
      <c r="J40" s="372">
        <f>+I40-E40</f>
        <v>0</v>
      </c>
      <c r="K40" s="587" t="str">
        <f t="shared" si="5"/>
        <v/>
      </c>
      <c r="L40" s="372">
        <f t="shared" si="7"/>
        <v>0</v>
      </c>
      <c r="M40" s="587" t="str">
        <f t="shared" si="6"/>
        <v/>
      </c>
    </row>
    <row r="41" spans="2:13" x14ac:dyDescent="0.25">
      <c r="B41" s="374"/>
      <c r="C41" s="375" t="s">
        <v>1011</v>
      </c>
      <c r="D41" s="376">
        <f t="shared" ref="D41:J41" si="8">+SUM(D37:D40)</f>
        <v>0</v>
      </c>
      <c r="E41" s="376">
        <f t="shared" si="8"/>
        <v>0</v>
      </c>
      <c r="F41" s="377">
        <f t="shared" si="8"/>
        <v>0</v>
      </c>
      <c r="G41" s="376">
        <f t="shared" si="8"/>
        <v>0</v>
      </c>
      <c r="H41" s="377">
        <f t="shared" si="8"/>
        <v>0</v>
      </c>
      <c r="I41" s="376">
        <f t="shared" si="8"/>
        <v>0</v>
      </c>
      <c r="J41" s="376">
        <f t="shared" si="8"/>
        <v>0</v>
      </c>
      <c r="K41" s="588" t="str">
        <f t="shared" si="5"/>
        <v/>
      </c>
      <c r="L41" s="376">
        <f>+SUM(L37:L40)</f>
        <v>0</v>
      </c>
      <c r="M41" s="588" t="str">
        <f t="shared" si="6"/>
        <v/>
      </c>
    </row>
    <row r="42" spans="2:13" x14ac:dyDescent="0.25">
      <c r="B42" s="361" t="s">
        <v>1012</v>
      </c>
      <c r="C42" s="356" t="s">
        <v>108</v>
      </c>
      <c r="D42" s="378">
        <f>+SUM(D43:D45)</f>
        <v>0</v>
      </c>
      <c r="E42" s="378">
        <f>+SUM(E43:E45)</f>
        <v>0</v>
      </c>
      <c r="F42" s="356">
        <f>+SUM(F43:F45)</f>
        <v>0</v>
      </c>
      <c r="G42" s="378">
        <f>+SUM(G43:G45)</f>
        <v>0</v>
      </c>
      <c r="H42" s="356">
        <f>+SUM(H43:H45)</f>
        <v>0</v>
      </c>
      <c r="I42" s="362">
        <f t="shared" ref="I42:I52" si="9">+SUM(E42:H42)</f>
        <v>0</v>
      </c>
      <c r="J42" s="362">
        <f t="shared" ref="J42:J52" si="10">+I42-E42</f>
        <v>0</v>
      </c>
      <c r="K42" s="357" t="str">
        <f t="shared" si="5"/>
        <v/>
      </c>
      <c r="L42" s="362">
        <f t="shared" si="7"/>
        <v>0</v>
      </c>
      <c r="M42" s="357" t="str">
        <f t="shared" si="6"/>
        <v/>
      </c>
    </row>
    <row r="43" spans="2:13" x14ac:dyDescent="0.25">
      <c r="B43" s="379" t="s">
        <v>1013</v>
      </c>
      <c r="C43" s="380" t="s">
        <v>1014</v>
      </c>
      <c r="D43" s="381"/>
      <c r="E43" s="381"/>
      <c r="F43" s="382"/>
      <c r="G43" s="381"/>
      <c r="H43" s="382"/>
      <c r="I43" s="383">
        <f t="shared" si="9"/>
        <v>0</v>
      </c>
      <c r="J43" s="383">
        <f t="shared" si="10"/>
        <v>0</v>
      </c>
      <c r="K43" s="589" t="str">
        <f t="shared" si="5"/>
        <v/>
      </c>
      <c r="L43" s="383">
        <f t="shared" si="7"/>
        <v>0</v>
      </c>
      <c r="M43" s="589" t="str">
        <f t="shared" si="6"/>
        <v/>
      </c>
    </row>
    <row r="44" spans="2:13" x14ac:dyDescent="0.25">
      <c r="B44" s="379" t="s">
        <v>1015</v>
      </c>
      <c r="C44" s="380" t="s">
        <v>1016</v>
      </c>
      <c r="D44" s="381"/>
      <c r="E44" s="381"/>
      <c r="F44" s="382"/>
      <c r="G44" s="381"/>
      <c r="H44" s="382"/>
      <c r="I44" s="383">
        <f t="shared" si="9"/>
        <v>0</v>
      </c>
      <c r="J44" s="383">
        <f t="shared" si="10"/>
        <v>0</v>
      </c>
      <c r="K44" s="589" t="str">
        <f t="shared" si="5"/>
        <v/>
      </c>
      <c r="L44" s="383">
        <f t="shared" si="7"/>
        <v>0</v>
      </c>
      <c r="M44" s="589" t="str">
        <f t="shared" si="6"/>
        <v/>
      </c>
    </row>
    <row r="45" spans="2:13" x14ac:dyDescent="0.25">
      <c r="B45" s="379" t="s">
        <v>1017</v>
      </c>
      <c r="C45" s="380" t="s">
        <v>1018</v>
      </c>
      <c r="D45" s="381"/>
      <c r="E45" s="381"/>
      <c r="F45" s="382"/>
      <c r="G45" s="381"/>
      <c r="H45" s="382"/>
      <c r="I45" s="383">
        <f t="shared" si="9"/>
        <v>0</v>
      </c>
      <c r="J45" s="383">
        <f t="shared" si="10"/>
        <v>0</v>
      </c>
      <c r="K45" s="589" t="str">
        <f t="shared" si="5"/>
        <v/>
      </c>
      <c r="L45" s="383">
        <f t="shared" si="7"/>
        <v>0</v>
      </c>
      <c r="M45" s="589" t="str">
        <f t="shared" si="6"/>
        <v/>
      </c>
    </row>
    <row r="46" spans="2:13" x14ac:dyDescent="0.25">
      <c r="B46" s="361" t="s">
        <v>1019</v>
      </c>
      <c r="C46" s="356" t="s">
        <v>1020</v>
      </c>
      <c r="D46" s="378"/>
      <c r="E46" s="378"/>
      <c r="F46" s="356"/>
      <c r="G46" s="378"/>
      <c r="H46" s="356"/>
      <c r="I46" s="383">
        <f t="shared" si="9"/>
        <v>0</v>
      </c>
      <c r="J46" s="362">
        <f t="shared" si="10"/>
        <v>0</v>
      </c>
      <c r="K46" s="357" t="str">
        <f t="shared" si="5"/>
        <v/>
      </c>
      <c r="L46" s="362">
        <f t="shared" si="7"/>
        <v>0</v>
      </c>
      <c r="M46" s="357" t="str">
        <f t="shared" si="6"/>
        <v/>
      </c>
    </row>
    <row r="47" spans="2:13" x14ac:dyDescent="0.25">
      <c r="B47" s="361" t="s">
        <v>1021</v>
      </c>
      <c r="C47" s="356" t="s">
        <v>596</v>
      </c>
      <c r="D47" s="378"/>
      <c r="E47" s="378"/>
      <c r="F47" s="356"/>
      <c r="G47" s="378"/>
      <c r="H47" s="356"/>
      <c r="I47" s="383">
        <f t="shared" si="9"/>
        <v>0</v>
      </c>
      <c r="J47" s="362">
        <f t="shared" si="10"/>
        <v>0</v>
      </c>
      <c r="K47" s="357" t="str">
        <f t="shared" si="5"/>
        <v/>
      </c>
      <c r="L47" s="362">
        <f t="shared" si="7"/>
        <v>0</v>
      </c>
      <c r="M47" s="357" t="str">
        <f t="shared" si="6"/>
        <v/>
      </c>
    </row>
    <row r="48" spans="2:13" x14ac:dyDescent="0.25">
      <c r="B48" s="361" t="s">
        <v>1022</v>
      </c>
      <c r="C48" s="356" t="s">
        <v>1023</v>
      </c>
      <c r="D48" s="378"/>
      <c r="E48" s="378"/>
      <c r="F48" s="356"/>
      <c r="G48" s="378"/>
      <c r="H48" s="356"/>
      <c r="I48" s="383">
        <f t="shared" si="9"/>
        <v>0</v>
      </c>
      <c r="J48" s="362">
        <f t="shared" si="10"/>
        <v>0</v>
      </c>
      <c r="K48" s="357" t="str">
        <f t="shared" si="5"/>
        <v/>
      </c>
      <c r="L48" s="362">
        <f t="shared" si="7"/>
        <v>0</v>
      </c>
      <c r="M48" s="357" t="str">
        <f t="shared" si="6"/>
        <v/>
      </c>
    </row>
    <row r="49" spans="2:13" x14ac:dyDescent="0.25">
      <c r="B49" s="361" t="s">
        <v>1024</v>
      </c>
      <c r="C49" s="356" t="s">
        <v>98</v>
      </c>
      <c r="D49" s="378"/>
      <c r="E49" s="378"/>
      <c r="F49" s="356"/>
      <c r="G49" s="378"/>
      <c r="H49" s="356"/>
      <c r="I49" s="383">
        <f t="shared" si="9"/>
        <v>0</v>
      </c>
      <c r="J49" s="362">
        <f t="shared" si="10"/>
        <v>0</v>
      </c>
      <c r="K49" s="357" t="str">
        <f t="shared" si="5"/>
        <v/>
      </c>
      <c r="L49" s="362">
        <f t="shared" si="7"/>
        <v>0</v>
      </c>
      <c r="M49" s="357" t="str">
        <f t="shared" si="6"/>
        <v/>
      </c>
    </row>
    <row r="50" spans="2:13" x14ac:dyDescent="0.25">
      <c r="B50" s="361" t="s">
        <v>1025</v>
      </c>
      <c r="C50" s="356" t="s">
        <v>1026</v>
      </c>
      <c r="D50" s="378"/>
      <c r="E50" s="378"/>
      <c r="F50" s="356"/>
      <c r="G50" s="378"/>
      <c r="H50" s="356"/>
      <c r="I50" s="383">
        <f t="shared" si="9"/>
        <v>0</v>
      </c>
      <c r="J50" s="362">
        <f t="shared" si="10"/>
        <v>0</v>
      </c>
      <c r="K50" s="357" t="str">
        <f t="shared" si="5"/>
        <v/>
      </c>
      <c r="L50" s="362">
        <f t="shared" si="7"/>
        <v>0</v>
      </c>
      <c r="M50" s="357" t="str">
        <f t="shared" si="6"/>
        <v/>
      </c>
    </row>
    <row r="51" spans="2:13" x14ac:dyDescent="0.25">
      <c r="B51" s="361" t="s">
        <v>1027</v>
      </c>
      <c r="C51" s="356" t="s">
        <v>284</v>
      </c>
      <c r="D51" s="378"/>
      <c r="E51" s="378"/>
      <c r="F51" s="356"/>
      <c r="G51" s="378"/>
      <c r="H51" s="356"/>
      <c r="I51" s="383">
        <f t="shared" si="9"/>
        <v>0</v>
      </c>
      <c r="J51" s="362">
        <f t="shared" si="10"/>
        <v>0</v>
      </c>
      <c r="K51" s="357" t="str">
        <f t="shared" si="5"/>
        <v/>
      </c>
      <c r="L51" s="362">
        <f t="shared" si="7"/>
        <v>0</v>
      </c>
      <c r="M51" s="357" t="str">
        <f t="shared" si="6"/>
        <v/>
      </c>
    </row>
    <row r="52" spans="2:13" x14ac:dyDescent="0.25">
      <c r="B52" s="364" t="s">
        <v>1028</v>
      </c>
      <c r="C52" s="356" t="s">
        <v>1029</v>
      </c>
      <c r="D52" s="378"/>
      <c r="E52" s="378"/>
      <c r="F52" s="356"/>
      <c r="G52" s="378"/>
      <c r="H52" s="356"/>
      <c r="I52" s="383">
        <f t="shared" si="9"/>
        <v>0</v>
      </c>
      <c r="J52" s="362">
        <f t="shared" si="10"/>
        <v>0</v>
      </c>
      <c r="K52" s="357" t="str">
        <f t="shared" si="5"/>
        <v/>
      </c>
      <c r="L52" s="362">
        <f t="shared" si="7"/>
        <v>0</v>
      </c>
      <c r="M52" s="357" t="str">
        <f t="shared" si="6"/>
        <v/>
      </c>
    </row>
    <row r="53" spans="2:13" x14ac:dyDescent="0.25">
      <c r="B53" s="365"/>
      <c r="C53" s="366" t="s">
        <v>1030</v>
      </c>
      <c r="D53" s="367">
        <f t="shared" ref="D53:J53" si="11">+SUM(D43:D52)</f>
        <v>0</v>
      </c>
      <c r="E53" s="367">
        <f t="shared" si="11"/>
        <v>0</v>
      </c>
      <c r="F53" s="367">
        <f t="shared" si="11"/>
        <v>0</v>
      </c>
      <c r="G53" s="367">
        <f t="shared" si="11"/>
        <v>0</v>
      </c>
      <c r="H53" s="367">
        <f t="shared" si="11"/>
        <v>0</v>
      </c>
      <c r="I53" s="367">
        <f t="shared" si="11"/>
        <v>0</v>
      </c>
      <c r="J53" s="367">
        <f t="shared" si="11"/>
        <v>0</v>
      </c>
      <c r="K53" s="586" t="str">
        <f t="shared" si="5"/>
        <v/>
      </c>
      <c r="L53" s="367">
        <f>+SUM(L43:L52)</f>
        <v>0</v>
      </c>
      <c r="M53" s="586" t="str">
        <f t="shared" si="6"/>
        <v/>
      </c>
    </row>
    <row r="54" spans="2:13" x14ac:dyDescent="0.25">
      <c r="B54" s="369"/>
      <c r="C54" s="356"/>
      <c r="D54" s="362"/>
      <c r="E54" s="362"/>
      <c r="F54" s="363"/>
      <c r="G54" s="362"/>
      <c r="H54" s="363"/>
      <c r="I54" s="362"/>
      <c r="J54" s="362"/>
      <c r="K54" s="357" t="str">
        <f t="shared" si="5"/>
        <v/>
      </c>
      <c r="L54" s="362"/>
      <c r="M54" s="357" t="str">
        <f t="shared" si="6"/>
        <v/>
      </c>
    </row>
    <row r="55" spans="2:13" x14ac:dyDescent="0.25">
      <c r="B55" s="370" t="s">
        <v>1009</v>
      </c>
      <c r="C55" s="371" t="s">
        <v>1866</v>
      </c>
      <c r="D55" s="372"/>
      <c r="E55" s="372"/>
      <c r="F55" s="373"/>
      <c r="G55" s="372"/>
      <c r="H55" s="373"/>
      <c r="I55" s="372">
        <f>+SUM(E55:H55)</f>
        <v>0</v>
      </c>
      <c r="J55" s="372">
        <f>+I55-E55</f>
        <v>0</v>
      </c>
      <c r="K55" s="587" t="str">
        <f t="shared" si="5"/>
        <v/>
      </c>
      <c r="L55" s="372">
        <f>+I55-D55</f>
        <v>0</v>
      </c>
      <c r="M55" s="587" t="str">
        <f t="shared" si="6"/>
        <v/>
      </c>
    </row>
    <row r="56" spans="2:13" x14ac:dyDescent="0.25">
      <c r="B56" s="370"/>
      <c r="C56" s="371" t="s">
        <v>764</v>
      </c>
      <c r="D56" s="372"/>
      <c r="E56" s="372"/>
      <c r="F56" s="373"/>
      <c r="G56" s="372"/>
      <c r="H56" s="373"/>
      <c r="I56" s="372">
        <f>+SUM(E56:H56)</f>
        <v>0</v>
      </c>
      <c r="J56" s="372">
        <f>+I56-E56</f>
        <v>0</v>
      </c>
      <c r="K56" s="587" t="str">
        <f t="shared" si="5"/>
        <v/>
      </c>
      <c r="L56" s="372">
        <f>+I56-D56</f>
        <v>0</v>
      </c>
      <c r="M56" s="587" t="str">
        <f t="shared" si="6"/>
        <v/>
      </c>
    </row>
    <row r="57" spans="2:13" x14ac:dyDescent="0.25">
      <c r="B57" s="370"/>
      <c r="C57" s="371" t="s">
        <v>765</v>
      </c>
      <c r="D57" s="372"/>
      <c r="E57" s="372"/>
      <c r="F57" s="373"/>
      <c r="G57" s="372"/>
      <c r="H57" s="373"/>
      <c r="I57" s="372">
        <f>+SUM(E57:H57)</f>
        <v>0</v>
      </c>
      <c r="J57" s="372">
        <f>+I57-E57</f>
        <v>0</v>
      </c>
      <c r="K57" s="587" t="str">
        <f t="shared" si="5"/>
        <v/>
      </c>
      <c r="L57" s="372">
        <f>+I57-D57</f>
        <v>0</v>
      </c>
      <c r="M57" s="587" t="str">
        <f t="shared" si="6"/>
        <v/>
      </c>
    </row>
    <row r="58" spans="2:13" x14ac:dyDescent="0.25">
      <c r="B58" s="370"/>
      <c r="C58" s="371" t="s">
        <v>1010</v>
      </c>
      <c r="D58" s="372"/>
      <c r="E58" s="372"/>
      <c r="F58" s="373"/>
      <c r="G58" s="372"/>
      <c r="H58" s="373"/>
      <c r="I58" s="372">
        <f>+SUM(E58:H58)</f>
        <v>0</v>
      </c>
      <c r="J58" s="372">
        <f>+I58-E58</f>
        <v>0</v>
      </c>
      <c r="K58" s="587" t="str">
        <f t="shared" si="5"/>
        <v/>
      </c>
      <c r="L58" s="372">
        <f>+I58-D58</f>
        <v>0</v>
      </c>
      <c r="M58" s="587" t="str">
        <f t="shared" si="6"/>
        <v/>
      </c>
    </row>
    <row r="59" spans="2:13" x14ac:dyDescent="0.25">
      <c r="B59" s="374"/>
      <c r="C59" s="375" t="s">
        <v>1031</v>
      </c>
      <c r="D59" s="376">
        <f t="shared" ref="D59:J59" si="12">+SUM(D55:D58)</f>
        <v>0</v>
      </c>
      <c r="E59" s="376">
        <f t="shared" si="12"/>
        <v>0</v>
      </c>
      <c r="F59" s="377">
        <f t="shared" si="12"/>
        <v>0</v>
      </c>
      <c r="G59" s="376">
        <f t="shared" si="12"/>
        <v>0</v>
      </c>
      <c r="H59" s="377">
        <f t="shared" si="12"/>
        <v>0</v>
      </c>
      <c r="I59" s="376">
        <f t="shared" si="12"/>
        <v>0</v>
      </c>
      <c r="J59" s="376">
        <f t="shared" si="12"/>
        <v>0</v>
      </c>
      <c r="K59" s="588" t="str">
        <f t="shared" si="5"/>
        <v/>
      </c>
      <c r="L59" s="376">
        <f>+SUM(L55:L58)</f>
        <v>0</v>
      </c>
      <c r="M59" s="588" t="str">
        <f t="shared" si="6"/>
        <v/>
      </c>
    </row>
    <row r="60" spans="2:13" x14ac:dyDescent="0.25">
      <c r="B60" s="384"/>
      <c r="C60" s="385" t="s">
        <v>1032</v>
      </c>
      <c r="D60" s="385">
        <f t="shared" ref="D60:J60" si="13">+IF(D41-D35&lt;&gt;0,"ERRO",D41-D35)</f>
        <v>0</v>
      </c>
      <c r="E60" s="385">
        <f t="shared" si="13"/>
        <v>0</v>
      </c>
      <c r="F60" s="385">
        <f t="shared" si="13"/>
        <v>0</v>
      </c>
      <c r="G60" s="385">
        <f t="shared" si="13"/>
        <v>0</v>
      </c>
      <c r="H60" s="385">
        <f t="shared" si="13"/>
        <v>0</v>
      </c>
      <c r="I60" s="385">
        <f t="shared" si="13"/>
        <v>0</v>
      </c>
      <c r="J60" s="385">
        <f t="shared" si="13"/>
        <v>0</v>
      </c>
      <c r="K60" s="590"/>
      <c r="L60" s="385">
        <f>+IF(L41-L35&lt;&gt;0,"ERRO",L41-L35)</f>
        <v>0</v>
      </c>
      <c r="M60" s="590"/>
    </row>
    <row r="61" spans="2:13" x14ac:dyDescent="0.25">
      <c r="B61" s="384"/>
      <c r="C61" s="385" t="s">
        <v>1033</v>
      </c>
      <c r="D61" s="385">
        <f t="shared" ref="D61:J61" si="14">+IF(D59-D53&lt;&gt;0,"Erro",D59-D53)</f>
        <v>0</v>
      </c>
      <c r="E61" s="385">
        <f t="shared" si="14"/>
        <v>0</v>
      </c>
      <c r="F61" s="385">
        <f t="shared" si="14"/>
        <v>0</v>
      </c>
      <c r="G61" s="385">
        <f t="shared" si="14"/>
        <v>0</v>
      </c>
      <c r="H61" s="385">
        <f t="shared" si="14"/>
        <v>0</v>
      </c>
      <c r="I61" s="385">
        <f t="shared" si="14"/>
        <v>0</v>
      </c>
      <c r="J61" s="385">
        <f t="shared" si="14"/>
        <v>0</v>
      </c>
      <c r="K61" s="590"/>
      <c r="L61" s="385">
        <f>+IF(L59-L53&lt;&gt;0,"Erro",L59-L53)</f>
        <v>0</v>
      </c>
      <c r="M61" s="590"/>
    </row>
    <row r="62" spans="2:13" x14ac:dyDescent="0.25">
      <c r="B62" s="384"/>
      <c r="C62" s="385"/>
      <c r="D62" s="385"/>
      <c r="E62" s="385"/>
      <c r="F62" s="385"/>
      <c r="G62" s="385"/>
      <c r="H62" s="385"/>
      <c r="I62" s="385"/>
      <c r="J62" s="385"/>
      <c r="K62" s="590"/>
      <c r="L62" s="385"/>
      <c r="M62" s="590"/>
    </row>
    <row r="63" spans="2:13" x14ac:dyDescent="0.25">
      <c r="B63" s="386" t="s">
        <v>1034</v>
      </c>
      <c r="C63" s="387"/>
      <c r="D63" s="388"/>
      <c r="E63" s="388"/>
      <c r="F63" s="388"/>
      <c r="G63" s="388"/>
      <c r="H63" s="388"/>
      <c r="I63" s="388"/>
      <c r="J63" s="388"/>
      <c r="K63" s="591"/>
      <c r="L63" s="388"/>
      <c r="M63" s="591"/>
    </row>
    <row r="64" spans="2:13" x14ac:dyDescent="0.25">
      <c r="B64" s="361" t="s">
        <v>1035</v>
      </c>
      <c r="C64" s="356" t="s">
        <v>1036</v>
      </c>
      <c r="D64" s="389"/>
      <c r="E64" s="389"/>
      <c r="F64" s="389"/>
      <c r="G64" s="389"/>
      <c r="H64" s="389"/>
      <c r="I64" s="362">
        <f>+SUM(E64:H64)</f>
        <v>0</v>
      </c>
      <c r="J64" s="362">
        <f>+I64-E64</f>
        <v>0</v>
      </c>
      <c r="K64" s="357" t="str">
        <f>+IF(E64=0,"",J64/E64)</f>
        <v/>
      </c>
      <c r="L64" s="362">
        <f>+I64-D64</f>
        <v>0</v>
      </c>
      <c r="M64" s="357" t="str">
        <f>+IF(G64=0,"",L64/G64)</f>
        <v/>
      </c>
    </row>
    <row r="65" spans="2:14" x14ac:dyDescent="0.25">
      <c r="B65" s="390" t="s">
        <v>1037</v>
      </c>
      <c r="C65" s="391" t="s">
        <v>1038</v>
      </c>
      <c r="D65" s="392"/>
      <c r="E65" s="392"/>
      <c r="F65" s="392"/>
      <c r="G65" s="392"/>
      <c r="H65" s="392"/>
      <c r="I65" s="393">
        <f>+SUM(E65:H65)</f>
        <v>0</v>
      </c>
      <c r="J65" s="393">
        <f>+I65-E65</f>
        <v>0</v>
      </c>
      <c r="K65" s="592" t="str">
        <f>+IF(E65=0,"",J65/E65)</f>
        <v/>
      </c>
      <c r="L65" s="393">
        <f>+I65-D65</f>
        <v>0</v>
      </c>
      <c r="M65" s="592" t="str">
        <f>+IF(G65=0,"",L65/G65)</f>
        <v/>
      </c>
    </row>
    <row r="66" spans="2:14" x14ac:dyDescent="0.25">
      <c r="B66" s="361"/>
      <c r="C66" s="356"/>
      <c r="D66" s="356"/>
      <c r="E66" s="385"/>
      <c r="F66" s="385"/>
      <c r="G66" s="385"/>
      <c r="H66" s="385"/>
      <c r="I66" s="363"/>
      <c r="J66" s="363"/>
      <c r="K66" s="357"/>
      <c r="L66" s="363"/>
      <c r="M66" s="357"/>
    </row>
    <row r="67" spans="2:14" x14ac:dyDescent="0.25">
      <c r="B67" s="355"/>
      <c r="C67" s="356"/>
      <c r="D67" s="356"/>
      <c r="E67" s="356"/>
      <c r="F67" s="356"/>
      <c r="G67" s="356"/>
      <c r="H67" s="356"/>
      <c r="I67" s="356"/>
      <c r="J67" s="356"/>
      <c r="K67" s="357"/>
      <c r="L67" s="356"/>
      <c r="M67" s="357"/>
    </row>
    <row r="68" spans="2:14" x14ac:dyDescent="0.25">
      <c r="B68" s="386" t="s">
        <v>1039</v>
      </c>
      <c r="C68" s="394"/>
      <c r="D68" s="395"/>
      <c r="E68" s="395"/>
      <c r="F68" s="395"/>
      <c r="G68" s="395"/>
      <c r="H68" s="395"/>
      <c r="I68" s="395"/>
      <c r="J68" s="395"/>
      <c r="K68" s="593"/>
      <c r="L68" s="395"/>
      <c r="M68" s="593"/>
    </row>
    <row r="69" spans="2:14" x14ac:dyDescent="0.25">
      <c r="B69" s="361" t="s">
        <v>1040</v>
      </c>
      <c r="C69" s="356" t="s">
        <v>1041</v>
      </c>
      <c r="D69" s="362">
        <f>+D35-D32-D33</f>
        <v>0</v>
      </c>
      <c r="E69" s="362">
        <f>+E35-E32-E33</f>
        <v>0</v>
      </c>
      <c r="F69" s="362">
        <f>+F35-F32</f>
        <v>0</v>
      </c>
      <c r="G69" s="362">
        <f>+G35-G32</f>
        <v>0</v>
      </c>
      <c r="H69" s="362">
        <f>+H35-H32</f>
        <v>0</v>
      </c>
      <c r="I69" s="362">
        <f>+I35-I32</f>
        <v>0</v>
      </c>
      <c r="J69" s="362">
        <f>+I69-E69</f>
        <v>0</v>
      </c>
      <c r="K69" s="357" t="str">
        <f>+IF(E69=0,"",J69/E69)</f>
        <v/>
      </c>
      <c r="L69" s="362">
        <f>+I69-D69</f>
        <v>0</v>
      </c>
      <c r="M69" s="357" t="str">
        <f>+IF(G69=0,"",L69/G69)</f>
        <v/>
      </c>
    </row>
    <row r="70" spans="2:14" x14ac:dyDescent="0.25">
      <c r="B70" s="361" t="s">
        <v>1042</v>
      </c>
      <c r="C70" s="356" t="s">
        <v>1043</v>
      </c>
      <c r="D70" s="362">
        <f t="shared" ref="D70:I70" si="15">+D53-D52</f>
        <v>0</v>
      </c>
      <c r="E70" s="362">
        <f t="shared" si="15"/>
        <v>0</v>
      </c>
      <c r="F70" s="362">
        <f t="shared" si="15"/>
        <v>0</v>
      </c>
      <c r="G70" s="362">
        <f t="shared" si="15"/>
        <v>0</v>
      </c>
      <c r="H70" s="362">
        <f t="shared" si="15"/>
        <v>0</v>
      </c>
      <c r="I70" s="362">
        <f t="shared" si="15"/>
        <v>0</v>
      </c>
      <c r="J70" s="362">
        <f>+I70-E70</f>
        <v>0</v>
      </c>
      <c r="K70" s="357" t="str">
        <f>+IF(E70=0,"",J70/E70)</f>
        <v/>
      </c>
      <c r="L70" s="362">
        <f>+I70-D70</f>
        <v>0</v>
      </c>
      <c r="M70" s="357" t="str">
        <f>+IF(G70=0,"",L70/G70)</f>
        <v/>
      </c>
    </row>
    <row r="71" spans="2:14" x14ac:dyDescent="0.25">
      <c r="B71" s="396" t="s">
        <v>1044</v>
      </c>
      <c r="C71" s="397" t="s">
        <v>1045</v>
      </c>
      <c r="D71" s="398">
        <f t="shared" ref="D71:I71" si="16">+D69-D70</f>
        <v>0</v>
      </c>
      <c r="E71" s="398">
        <f t="shared" si="16"/>
        <v>0</v>
      </c>
      <c r="F71" s="398">
        <f t="shared" si="16"/>
        <v>0</v>
      </c>
      <c r="G71" s="398">
        <f>SUM(G69:G70)</f>
        <v>0</v>
      </c>
      <c r="H71" s="398">
        <f t="shared" si="16"/>
        <v>0</v>
      </c>
      <c r="I71" s="398">
        <f t="shared" si="16"/>
        <v>0</v>
      </c>
      <c r="J71" s="398">
        <f>+I71-E71</f>
        <v>0</v>
      </c>
      <c r="K71" s="594" t="str">
        <f>+IF(E71=0,"",J71/E71)</f>
        <v/>
      </c>
      <c r="L71" s="398">
        <f>+I71-D71</f>
        <v>0</v>
      </c>
      <c r="M71" s="594" t="str">
        <f>+IF(G71=0,"",L71/G71)</f>
        <v/>
      </c>
    </row>
    <row r="72" spans="2:14" x14ac:dyDescent="0.25">
      <c r="B72"/>
      <c r="C72"/>
      <c r="D72"/>
      <c r="E72"/>
      <c r="F72"/>
      <c r="G72"/>
      <c r="H72"/>
      <c r="I72"/>
      <c r="J72"/>
      <c r="K72"/>
      <c r="L72"/>
      <c r="M72"/>
    </row>
    <row r="73" spans="2:14" x14ac:dyDescent="0.25">
      <c r="B73" s="272"/>
      <c r="C73" s="272"/>
      <c r="D73" s="272"/>
      <c r="E73" s="272"/>
      <c r="F73" s="272"/>
      <c r="G73" s="272"/>
      <c r="H73"/>
      <c r="I73"/>
      <c r="J73"/>
      <c r="K73"/>
      <c r="L73" s="719"/>
      <c r="M73"/>
    </row>
    <row r="74" spans="2:14" x14ac:dyDescent="0.25">
      <c r="B74" s="403"/>
      <c r="C74" s="353"/>
      <c r="D74" s="353"/>
      <c r="E74" s="353"/>
      <c r="F74" s="353"/>
      <c r="G74" s="353"/>
      <c r="H74" s="353"/>
      <c r="I74" s="353"/>
      <c r="J74" s="353"/>
      <c r="K74" s="354"/>
      <c r="L74"/>
      <c r="M74"/>
      <c r="N74"/>
    </row>
    <row r="75" spans="2:14" ht="15.75" x14ac:dyDescent="0.25">
      <c r="B75" s="404" t="s">
        <v>1055</v>
      </c>
      <c r="C75" s="349"/>
      <c r="D75" s="349"/>
      <c r="E75" s="349"/>
      <c r="F75" s="272"/>
      <c r="G75" s="272"/>
      <c r="H75" s="272"/>
      <c r="I75" s="272"/>
      <c r="J75" s="272"/>
      <c r="K75" s="405"/>
      <c r="L75"/>
      <c r="M75"/>
      <c r="N75"/>
    </row>
    <row r="76" spans="2:14" x14ac:dyDescent="0.25">
      <c r="B76" s="406"/>
      <c r="C76" s="272"/>
      <c r="D76" s="272"/>
      <c r="E76" s="272"/>
      <c r="F76" s="272"/>
      <c r="G76" s="272"/>
      <c r="H76" s="399"/>
      <c r="I76"/>
      <c r="J76" s="272"/>
      <c r="K76" s="405"/>
      <c r="L76"/>
      <c r="M76"/>
      <c r="N76"/>
    </row>
    <row r="77" spans="2:14" ht="15" customHeight="1" x14ac:dyDescent="0.25">
      <c r="B77" s="1293" t="s">
        <v>1046</v>
      </c>
      <c r="C77" s="1294"/>
      <c r="D77" s="1295"/>
      <c r="E77" s="1291" t="s">
        <v>1047</v>
      </c>
      <c r="F77" s="1291"/>
      <c r="G77" s="1292" t="s">
        <v>2925</v>
      </c>
      <c r="H77" s="1292"/>
      <c r="I77" s="1292" t="s">
        <v>2926</v>
      </c>
      <c r="J77" s="1292"/>
      <c r="K77" s="1292"/>
      <c r="L77"/>
      <c r="M77"/>
      <c r="N77"/>
    </row>
    <row r="78" spans="2:14" x14ac:dyDescent="0.25">
      <c r="B78" s="1296"/>
      <c r="C78" s="1297"/>
      <c r="D78" s="1298"/>
      <c r="E78" s="1291"/>
      <c r="F78" s="1291"/>
      <c r="G78" s="1292"/>
      <c r="H78" s="1292"/>
      <c r="I78" s="1292"/>
      <c r="J78" s="1292"/>
      <c r="K78" s="1292"/>
      <c r="L78"/>
      <c r="M78"/>
      <c r="N78"/>
    </row>
    <row r="79" spans="2:14" x14ac:dyDescent="0.25">
      <c r="B79" s="1299"/>
      <c r="C79" s="1300"/>
      <c r="D79" s="1301"/>
      <c r="E79" s="1291"/>
      <c r="F79" s="1291"/>
      <c r="G79" s="578" t="s">
        <v>1266</v>
      </c>
      <c r="H79" s="578" t="s">
        <v>985</v>
      </c>
      <c r="I79" s="578" t="s">
        <v>1266</v>
      </c>
      <c r="J79" s="1292" t="s">
        <v>985</v>
      </c>
      <c r="K79" s="1292"/>
      <c r="L79"/>
      <c r="M79"/>
      <c r="N79"/>
    </row>
    <row r="80" spans="2:14" ht="26.25" customHeight="1" x14ac:dyDescent="0.25">
      <c r="B80" s="1282" t="s">
        <v>1049</v>
      </c>
      <c r="C80" s="1283"/>
      <c r="D80" s="1284"/>
      <c r="E80" s="1290" t="s">
        <v>1050</v>
      </c>
      <c r="F80" s="1290"/>
      <c r="G80" s="507"/>
      <c r="H80" s="577"/>
      <c r="I80" s="507"/>
      <c r="J80" s="1290"/>
      <c r="K80" s="1290"/>
      <c r="L80"/>
      <c r="M80"/>
      <c r="N80"/>
    </row>
    <row r="81" spans="2:14" ht="26.25" customHeight="1" x14ac:dyDescent="0.25">
      <c r="B81" s="1285" t="s">
        <v>1051</v>
      </c>
      <c r="C81" s="1286"/>
      <c r="D81" s="1287"/>
      <c r="E81" s="1290" t="s">
        <v>1052</v>
      </c>
      <c r="F81" s="1290"/>
      <c r="G81" s="577"/>
      <c r="H81" s="507"/>
      <c r="I81" s="577"/>
      <c r="J81" s="1288"/>
      <c r="K81" s="1289"/>
      <c r="L81"/>
      <c r="M81"/>
      <c r="N81"/>
    </row>
    <row r="82" spans="2:14" ht="102.75" customHeight="1" x14ac:dyDescent="0.25">
      <c r="B82" s="1285" t="s">
        <v>1053</v>
      </c>
      <c r="C82" s="1286"/>
      <c r="D82" s="1287"/>
      <c r="E82" s="1290" t="s">
        <v>1054</v>
      </c>
      <c r="F82" s="1290"/>
      <c r="G82" s="577"/>
      <c r="H82" s="507"/>
      <c r="I82" s="577"/>
      <c r="J82" s="1288"/>
      <c r="K82" s="1289"/>
      <c r="L82"/>
      <c r="M82"/>
      <c r="N82"/>
    </row>
    <row r="83" spans="2:14" ht="8.1" customHeight="1" x14ac:dyDescent="0.25">
      <c r="B83" s="353"/>
      <c r="C83" s="353"/>
      <c r="D83" s="353"/>
      <c r="E83" s="353"/>
      <c r="F83" s="353"/>
      <c r="G83" s="353"/>
      <c r="H83" s="353"/>
      <c r="I83" s="353"/>
      <c r="J83" s="353"/>
      <c r="K83" s="353"/>
      <c r="L83"/>
      <c r="M83"/>
      <c r="N83"/>
    </row>
    <row r="84" spans="2:14" ht="8.1" customHeight="1" x14ac:dyDescent="0.25">
      <c r="B84" s="272"/>
      <c r="C84" s="272"/>
      <c r="D84" s="272"/>
      <c r="E84" s="272"/>
      <c r="F84" s="272"/>
      <c r="G84" s="272"/>
      <c r="H84" s="272"/>
      <c r="I84" s="272"/>
      <c r="J84" s="272"/>
      <c r="K84" s="272"/>
      <c r="L84"/>
      <c r="M84"/>
      <c r="N84"/>
    </row>
    <row r="85" spans="2:14" ht="8.1" customHeight="1" x14ac:dyDescent="0.25">
      <c r="B85" s="399"/>
      <c r="C85" s="399"/>
      <c r="D85" s="399"/>
      <c r="E85" s="399"/>
      <c r="F85" s="399"/>
      <c r="G85" s="399"/>
      <c r="H85" s="399"/>
      <c r="I85" s="399"/>
      <c r="J85" s="399"/>
      <c r="K85" s="399"/>
      <c r="L85"/>
      <c r="M85"/>
      <c r="N85"/>
    </row>
    <row r="86" spans="2:14" ht="15.75" x14ac:dyDescent="0.25">
      <c r="B86" s="351" t="s">
        <v>2567</v>
      </c>
      <c r="C86" s="352"/>
      <c r="D86" s="352"/>
      <c r="E86" s="352"/>
      <c r="F86" s="353"/>
      <c r="G86" s="353"/>
      <c r="H86" s="991"/>
      <c r="I86" s="991"/>
      <c r="J86" s="353"/>
      <c r="K86" s="354"/>
      <c r="L86"/>
      <c r="M86"/>
      <c r="N86"/>
    </row>
    <row r="87" spans="2:14" x14ac:dyDescent="0.25">
      <c r="B87" s="406"/>
      <c r="C87" s="272"/>
      <c r="D87" s="272"/>
      <c r="E87" s="272"/>
      <c r="F87" s="272"/>
      <c r="G87" s="272"/>
      <c r="H87" s="994"/>
      <c r="I87" s="994"/>
      <c r="J87" s="272"/>
      <c r="K87" s="405"/>
      <c r="L87"/>
      <c r="M87"/>
      <c r="N87"/>
    </row>
    <row r="88" spans="2:14" ht="15.75" x14ac:dyDescent="0.25">
      <c r="B88" s="408" t="s">
        <v>953</v>
      </c>
      <c r="C88" s="349"/>
      <c r="D88" s="349"/>
      <c r="E88" s="349"/>
      <c r="F88" s="272"/>
      <c r="G88" s="272"/>
      <c r="H88" s="994"/>
      <c r="I88" s="994"/>
      <c r="J88" s="272"/>
      <c r="K88" s="405"/>
      <c r="L88"/>
      <c r="M88"/>
      <c r="N88"/>
    </row>
    <row r="89" spans="2:14" x14ac:dyDescent="0.25">
      <c r="B89" s="406"/>
      <c r="C89" s="272"/>
      <c r="D89" s="272"/>
      <c r="E89" s="272"/>
      <c r="F89" s="272"/>
      <c r="G89" s="272"/>
      <c r="H89" s="997"/>
      <c r="I89" s="997"/>
      <c r="J89" s="272"/>
      <c r="K89" s="405"/>
      <c r="L89"/>
      <c r="M89"/>
      <c r="N89"/>
    </row>
    <row r="90" spans="2:14" x14ac:dyDescent="0.25">
      <c r="B90" s="401"/>
      <c r="C90" s="990"/>
      <c r="D90" s="991"/>
      <c r="E90" s="991"/>
      <c r="F90" s="991"/>
      <c r="G90" s="991"/>
      <c r="H90" s="353"/>
      <c r="I90" s="353"/>
      <c r="J90" s="992"/>
      <c r="K90" s="405"/>
      <c r="L90"/>
      <c r="M90"/>
      <c r="N90"/>
    </row>
    <row r="91" spans="2:14" x14ac:dyDescent="0.25">
      <c r="B91" s="401"/>
      <c r="C91" s="993"/>
      <c r="D91" s="994"/>
      <c r="E91" s="994"/>
      <c r="F91" s="994"/>
      <c r="G91" s="994"/>
      <c r="H91" s="272"/>
      <c r="I91" s="272"/>
      <c r="J91" s="995"/>
      <c r="K91" s="405"/>
      <c r="L91"/>
      <c r="M91"/>
      <c r="N91"/>
    </row>
    <row r="92" spans="2:14" x14ac:dyDescent="0.25">
      <c r="B92" s="401"/>
      <c r="C92" s="993"/>
      <c r="D92" s="994"/>
      <c r="E92" s="994"/>
      <c r="F92" s="994"/>
      <c r="G92" s="994"/>
      <c r="H92" s="272"/>
      <c r="I92" s="272"/>
      <c r="J92" s="995"/>
      <c r="K92" s="405"/>
      <c r="L92"/>
      <c r="M92"/>
      <c r="N92"/>
    </row>
    <row r="93" spans="2:14" x14ac:dyDescent="0.25">
      <c r="B93" s="401"/>
      <c r="C93" s="993"/>
      <c r="D93" s="994"/>
      <c r="E93" s="994"/>
      <c r="F93" s="994"/>
      <c r="G93" s="994"/>
      <c r="H93" s="272"/>
      <c r="I93" s="272"/>
      <c r="J93" s="995"/>
      <c r="K93" s="405"/>
      <c r="L93"/>
      <c r="M93"/>
      <c r="N93"/>
    </row>
    <row r="94" spans="2:14" x14ac:dyDescent="0.25">
      <c r="B94" s="401"/>
      <c r="C94" s="993"/>
      <c r="D94" s="994"/>
      <c r="E94" s="994"/>
      <c r="F94" s="994"/>
      <c r="G94" s="994"/>
      <c r="H94" s="272"/>
      <c r="I94" s="272"/>
      <c r="J94" s="995"/>
      <c r="K94" s="405"/>
      <c r="L94"/>
      <c r="M94"/>
      <c r="N94"/>
    </row>
    <row r="95" spans="2:14" x14ac:dyDescent="0.25">
      <c r="B95" s="401"/>
      <c r="C95" s="996"/>
      <c r="D95" s="997"/>
      <c r="E95" s="997"/>
      <c r="F95" s="997"/>
      <c r="G95" s="997"/>
      <c r="H95" s="399"/>
      <c r="I95" s="399"/>
      <c r="J95" s="998"/>
      <c r="K95" s="405"/>
      <c r="L95"/>
      <c r="M95"/>
      <c r="N95"/>
    </row>
    <row r="96" spans="2:14" x14ac:dyDescent="0.25">
      <c r="B96" s="406"/>
      <c r="C96" s="272"/>
      <c r="D96" s="272"/>
      <c r="E96" s="272"/>
      <c r="F96" s="272"/>
      <c r="G96" s="272"/>
      <c r="H96" s="991"/>
      <c r="I96" s="991"/>
      <c r="J96" s="272"/>
      <c r="K96" s="405"/>
      <c r="L96"/>
      <c r="M96"/>
      <c r="N96"/>
    </row>
    <row r="97" spans="2:14" x14ac:dyDescent="0.25">
      <c r="B97" s="408" t="s">
        <v>954</v>
      </c>
      <c r="C97" s="272"/>
      <c r="D97" s="272"/>
      <c r="E97" s="272"/>
      <c r="F97" s="272"/>
      <c r="G97" s="272"/>
      <c r="H97" s="994"/>
      <c r="I97" s="994"/>
      <c r="J97" s="272"/>
      <c r="K97" s="405"/>
      <c r="L97"/>
      <c r="M97"/>
      <c r="N97"/>
    </row>
    <row r="98" spans="2:14" x14ac:dyDescent="0.25">
      <c r="B98" s="406"/>
      <c r="C98" s="272"/>
      <c r="D98" s="272"/>
      <c r="E98" s="272"/>
      <c r="F98" s="272"/>
      <c r="G98" s="272"/>
      <c r="H98" s="997"/>
      <c r="I98" s="997"/>
      <c r="J98" s="272"/>
      <c r="K98" s="405"/>
      <c r="L98"/>
      <c r="M98"/>
      <c r="N98"/>
    </row>
    <row r="99" spans="2:14" x14ac:dyDescent="0.25">
      <c r="B99" s="406"/>
      <c r="C99" s="990"/>
      <c r="D99" s="991"/>
      <c r="E99" s="991"/>
      <c r="F99" s="991"/>
      <c r="G99" s="991"/>
      <c r="H99" s="994"/>
      <c r="I99" s="994"/>
      <c r="J99" s="992"/>
      <c r="K99" s="405"/>
      <c r="L99"/>
      <c r="M99"/>
      <c r="N99"/>
    </row>
    <row r="100" spans="2:14" x14ac:dyDescent="0.25">
      <c r="B100" s="406"/>
      <c r="C100" s="993"/>
      <c r="D100" s="994"/>
      <c r="E100" s="994"/>
      <c r="F100" s="994"/>
      <c r="G100" s="994"/>
      <c r="H100" s="994"/>
      <c r="I100" s="994"/>
      <c r="J100" s="995"/>
      <c r="K100" s="405"/>
      <c r="L100"/>
      <c r="M100"/>
      <c r="N100"/>
    </row>
    <row r="101" spans="2:14" x14ac:dyDescent="0.25">
      <c r="B101" s="406"/>
      <c r="C101" s="993"/>
      <c r="D101" s="994"/>
      <c r="E101" s="994"/>
      <c r="F101" s="994"/>
      <c r="G101" s="994"/>
      <c r="H101" s="169"/>
      <c r="I101" s="169"/>
      <c r="J101" s="995"/>
      <c r="K101" s="405"/>
      <c r="L101"/>
      <c r="M101"/>
      <c r="N101"/>
    </row>
    <row r="102" spans="2:14" x14ac:dyDescent="0.25">
      <c r="B102" s="406"/>
      <c r="C102" s="993"/>
      <c r="D102" s="994"/>
      <c r="E102" s="994"/>
      <c r="F102" s="994"/>
      <c r="G102" s="994"/>
      <c r="H102" s="272"/>
      <c r="I102" s="272"/>
      <c r="J102" s="995"/>
      <c r="K102" s="405"/>
      <c r="L102"/>
      <c r="M102"/>
      <c r="N102"/>
    </row>
    <row r="103" spans="2:14" x14ac:dyDescent="0.25">
      <c r="B103" s="406"/>
      <c r="C103" s="993"/>
      <c r="D103" s="994"/>
      <c r="E103" s="994"/>
      <c r="F103" s="994"/>
      <c r="G103" s="994"/>
      <c r="H103" s="272"/>
      <c r="I103" s="272"/>
      <c r="J103" s="995"/>
      <c r="K103" s="405"/>
      <c r="L103"/>
      <c r="M103"/>
      <c r="N103"/>
    </row>
    <row r="104" spans="2:14" x14ac:dyDescent="0.25">
      <c r="B104" s="406"/>
      <c r="C104" s="996"/>
      <c r="D104" s="997"/>
      <c r="E104" s="997"/>
      <c r="F104" s="997"/>
      <c r="G104" s="997"/>
      <c r="H104" s="399"/>
      <c r="I104" s="399"/>
      <c r="J104" s="998"/>
      <c r="K104" s="405"/>
      <c r="L104"/>
      <c r="M104"/>
      <c r="N104"/>
    </row>
    <row r="105" spans="2:14" x14ac:dyDescent="0.25">
      <c r="B105" s="406"/>
      <c r="C105" s="272"/>
      <c r="D105" s="272"/>
      <c r="E105" s="272"/>
      <c r="F105" s="272"/>
      <c r="G105" s="272"/>
      <c r="H105" s="991"/>
      <c r="I105" s="991"/>
      <c r="J105" s="272"/>
      <c r="K105" s="405"/>
      <c r="L105"/>
      <c r="M105"/>
      <c r="N105"/>
    </row>
    <row r="106" spans="2:14" x14ac:dyDescent="0.25">
      <c r="B106" s="408" t="s">
        <v>1619</v>
      </c>
      <c r="C106" s="272"/>
      <c r="D106" s="272"/>
      <c r="E106" s="272"/>
      <c r="F106" s="272"/>
      <c r="G106" s="272"/>
      <c r="H106" s="994"/>
      <c r="I106" s="994"/>
      <c r="J106" s="272"/>
      <c r="K106" s="405"/>
      <c r="L106"/>
      <c r="M106"/>
      <c r="N106"/>
    </row>
    <row r="107" spans="2:14" x14ac:dyDescent="0.25">
      <c r="B107" s="406"/>
      <c r="C107" s="272"/>
      <c r="D107" s="272"/>
      <c r="E107" s="272"/>
      <c r="F107" s="272"/>
      <c r="G107" s="399"/>
      <c r="H107" s="997"/>
      <c r="I107" s="997"/>
      <c r="J107" s="272"/>
      <c r="K107" s="405"/>
      <c r="L107"/>
      <c r="M107"/>
      <c r="N107"/>
    </row>
    <row r="108" spans="2:14" x14ac:dyDescent="0.25">
      <c r="B108" s="406"/>
      <c r="C108" s="990"/>
      <c r="D108" s="991"/>
      <c r="E108" s="991"/>
      <c r="F108" s="991"/>
      <c r="G108" s="994"/>
      <c r="H108" s="994"/>
      <c r="I108" s="994"/>
      <c r="J108" s="992"/>
      <c r="K108" s="405"/>
      <c r="L108"/>
      <c r="M108"/>
      <c r="N108"/>
    </row>
    <row r="109" spans="2:14" x14ac:dyDescent="0.25">
      <c r="B109" s="406"/>
      <c r="C109" s="993"/>
      <c r="D109" s="994"/>
      <c r="E109" s="994"/>
      <c r="F109" s="994"/>
      <c r="G109" s="994"/>
      <c r="H109" s="994"/>
      <c r="I109" s="994"/>
      <c r="J109" s="995"/>
      <c r="K109" s="405"/>
      <c r="L109"/>
      <c r="M109"/>
      <c r="N109"/>
    </row>
    <row r="110" spans="2:14" x14ac:dyDescent="0.25">
      <c r="B110" s="406"/>
      <c r="C110" s="993"/>
      <c r="D110" s="994"/>
      <c r="E110" s="994"/>
      <c r="F110" s="994"/>
      <c r="G110" s="994"/>
      <c r="H110" s="994"/>
      <c r="I110" s="994"/>
      <c r="J110" s="995"/>
      <c r="K110" s="405"/>
      <c r="L110"/>
      <c r="M110"/>
      <c r="N110"/>
    </row>
    <row r="111" spans="2:14" x14ac:dyDescent="0.25">
      <c r="B111" s="406"/>
      <c r="C111" s="993"/>
      <c r="D111" s="994"/>
      <c r="E111" s="994"/>
      <c r="F111" s="994"/>
      <c r="G111" s="994"/>
      <c r="H111" s="272"/>
      <c r="I111" s="272"/>
      <c r="J111" s="995"/>
      <c r="K111" s="405"/>
      <c r="L111"/>
      <c r="M111"/>
      <c r="N111"/>
    </row>
    <row r="112" spans="2:14" x14ac:dyDescent="0.25">
      <c r="B112" s="406"/>
      <c r="C112" s="993"/>
      <c r="D112" s="994"/>
      <c r="E112" s="994"/>
      <c r="F112" s="994"/>
      <c r="G112" s="994"/>
      <c r="H112" s="272"/>
      <c r="I112" s="272"/>
      <c r="J112" s="995"/>
      <c r="K112" s="405"/>
      <c r="L112"/>
      <c r="M112"/>
      <c r="N112"/>
    </row>
    <row r="113" spans="2:14" x14ac:dyDescent="0.25">
      <c r="B113" s="406"/>
      <c r="C113" s="996"/>
      <c r="D113" s="997"/>
      <c r="E113" s="997"/>
      <c r="F113" s="997"/>
      <c r="G113" s="997"/>
      <c r="H113" s="399"/>
      <c r="I113" s="399"/>
      <c r="J113" s="998"/>
      <c r="K113" s="405"/>
      <c r="L113"/>
      <c r="M113"/>
      <c r="N113"/>
    </row>
    <row r="114" spans="2:14" x14ac:dyDescent="0.25">
      <c r="B114" s="406"/>
      <c r="C114" s="348"/>
      <c r="D114" s="348"/>
      <c r="E114" s="348"/>
      <c r="F114" s="348"/>
      <c r="G114" s="348"/>
      <c r="H114" s="991"/>
      <c r="I114" s="991"/>
      <c r="J114" s="272"/>
      <c r="K114" s="405"/>
      <c r="L114"/>
      <c r="M114"/>
      <c r="N114"/>
    </row>
    <row r="115" spans="2:14" x14ac:dyDescent="0.25">
      <c r="B115" s="408" t="s">
        <v>955</v>
      </c>
      <c r="C115" s="272"/>
      <c r="D115" s="272"/>
      <c r="E115" s="272"/>
      <c r="F115" s="272"/>
      <c r="G115" s="272"/>
      <c r="H115" s="994"/>
      <c r="I115" s="994"/>
      <c r="J115" s="272"/>
      <c r="K115" s="405"/>
      <c r="L115"/>
      <c r="M115"/>
      <c r="N115"/>
    </row>
    <row r="116" spans="2:14" x14ac:dyDescent="0.25">
      <c r="B116" s="406"/>
      <c r="C116" s="272"/>
      <c r="D116" s="272"/>
      <c r="E116" s="272"/>
      <c r="F116" s="272"/>
      <c r="G116" s="272"/>
      <c r="H116" s="997"/>
      <c r="I116" s="997"/>
      <c r="J116" s="272"/>
      <c r="K116" s="405"/>
      <c r="L116"/>
      <c r="M116"/>
      <c r="N116"/>
    </row>
    <row r="117" spans="2:14" x14ac:dyDescent="0.25">
      <c r="B117" s="406"/>
      <c r="C117" s="990"/>
      <c r="D117" s="991"/>
      <c r="E117" s="991"/>
      <c r="F117" s="991"/>
      <c r="G117" s="991"/>
      <c r="H117" s="994"/>
      <c r="I117" s="994"/>
      <c r="J117" s="992"/>
      <c r="K117" s="405"/>
      <c r="L117"/>
      <c r="M117"/>
      <c r="N117"/>
    </row>
    <row r="118" spans="2:14" x14ac:dyDescent="0.25">
      <c r="B118" s="406"/>
      <c r="C118" s="993"/>
      <c r="D118" s="994"/>
      <c r="E118" s="994"/>
      <c r="F118" s="994"/>
      <c r="G118" s="994"/>
      <c r="H118" s="994"/>
      <c r="I118" s="994"/>
      <c r="J118" s="995"/>
      <c r="K118" s="405"/>
      <c r="L118"/>
      <c r="M118"/>
      <c r="N118"/>
    </row>
    <row r="119" spans="2:14" x14ac:dyDescent="0.25">
      <c r="B119" s="406"/>
      <c r="C119" s="993"/>
      <c r="D119" s="994"/>
      <c r="E119" s="994"/>
      <c r="F119" s="994"/>
      <c r="G119" s="994"/>
      <c r="H119" s="169"/>
      <c r="I119" s="169"/>
      <c r="J119" s="995"/>
      <c r="K119" s="405"/>
      <c r="L119"/>
      <c r="M119"/>
      <c r="N119"/>
    </row>
    <row r="120" spans="2:14" x14ac:dyDescent="0.25">
      <c r="B120" s="406"/>
      <c r="C120" s="993"/>
      <c r="D120" s="994"/>
      <c r="E120" s="994"/>
      <c r="F120" s="994"/>
      <c r="G120" s="994"/>
      <c r="H120" s="272"/>
      <c r="I120" s="272"/>
      <c r="J120" s="995"/>
      <c r="K120" s="405"/>
      <c r="L120"/>
      <c r="M120"/>
      <c r="N120"/>
    </row>
    <row r="121" spans="2:14" x14ac:dyDescent="0.25">
      <c r="B121" s="406"/>
      <c r="C121" s="993"/>
      <c r="D121" s="994"/>
      <c r="E121" s="994"/>
      <c r="F121" s="994"/>
      <c r="G121" s="994"/>
      <c r="H121" s="272"/>
      <c r="I121" s="272"/>
      <c r="J121" s="995"/>
      <c r="K121" s="405"/>
      <c r="L121"/>
      <c r="M121"/>
      <c r="N121"/>
    </row>
    <row r="122" spans="2:14" x14ac:dyDescent="0.25">
      <c r="B122" s="406"/>
      <c r="C122" s="996"/>
      <c r="D122" s="997"/>
      <c r="E122" s="997"/>
      <c r="F122" s="997"/>
      <c r="G122" s="997"/>
      <c r="H122" s="399"/>
      <c r="I122" s="399"/>
      <c r="J122" s="998"/>
      <c r="K122" s="405"/>
      <c r="L122"/>
      <c r="M122"/>
      <c r="N122"/>
    </row>
    <row r="123" spans="2:14" x14ac:dyDescent="0.25">
      <c r="B123" s="406"/>
      <c r="C123" s="272"/>
      <c r="D123" s="272"/>
      <c r="E123" s="272"/>
      <c r="F123" s="272"/>
      <c r="G123" s="272"/>
      <c r="H123" s="991"/>
      <c r="I123" s="991"/>
      <c r="J123" s="272"/>
      <c r="K123" s="405"/>
      <c r="L123"/>
      <c r="M123"/>
      <c r="N123"/>
    </row>
    <row r="124" spans="2:14" x14ac:dyDescent="0.25">
      <c r="B124" s="408" t="s">
        <v>956</v>
      </c>
      <c r="C124" s="272"/>
      <c r="D124" s="272"/>
      <c r="E124" s="272"/>
      <c r="F124" s="272"/>
      <c r="G124" s="272"/>
      <c r="H124" s="994"/>
      <c r="I124" s="994"/>
      <c r="J124" s="272"/>
      <c r="K124" s="405"/>
      <c r="L124"/>
      <c r="M124"/>
      <c r="N124"/>
    </row>
    <row r="125" spans="2:14" x14ac:dyDescent="0.25">
      <c r="B125" s="406"/>
      <c r="C125" s="272"/>
      <c r="D125" s="272"/>
      <c r="E125" s="272"/>
      <c r="F125" s="272"/>
      <c r="G125" s="399"/>
      <c r="H125" s="997"/>
      <c r="I125" s="997"/>
      <c r="J125" s="272"/>
      <c r="K125" s="405"/>
      <c r="L125"/>
      <c r="M125"/>
      <c r="N125"/>
    </row>
    <row r="126" spans="2:14" x14ac:dyDescent="0.25">
      <c r="B126" s="406"/>
      <c r="C126" s="990"/>
      <c r="D126" s="991"/>
      <c r="E126" s="991"/>
      <c r="F126" s="991"/>
      <c r="G126" s="994"/>
      <c r="H126" s="994"/>
      <c r="I126" s="994"/>
      <c r="J126" s="992"/>
      <c r="K126" s="405"/>
      <c r="L126"/>
      <c r="M126"/>
      <c r="N126"/>
    </row>
    <row r="127" spans="2:14" x14ac:dyDescent="0.25">
      <c r="B127" s="406"/>
      <c r="C127" s="993"/>
      <c r="D127" s="994"/>
      <c r="E127" s="994"/>
      <c r="F127" s="994"/>
      <c r="G127" s="994"/>
      <c r="H127" s="994"/>
      <c r="I127" s="994"/>
      <c r="J127" s="995"/>
      <c r="K127" s="405"/>
      <c r="L127"/>
      <c r="M127"/>
      <c r="N127"/>
    </row>
    <row r="128" spans="2:14" x14ac:dyDescent="0.25">
      <c r="B128" s="406"/>
      <c r="C128" s="993"/>
      <c r="D128" s="994"/>
      <c r="E128" s="994"/>
      <c r="F128" s="994"/>
      <c r="G128" s="994"/>
      <c r="H128" s="994"/>
      <c r="I128" s="994"/>
      <c r="J128" s="995"/>
      <c r="K128" s="405"/>
      <c r="L128"/>
      <c r="M128"/>
      <c r="N128"/>
    </row>
    <row r="129" spans="2:14" x14ac:dyDescent="0.25">
      <c r="B129" s="406"/>
      <c r="C129" s="993"/>
      <c r="D129" s="994"/>
      <c r="E129" s="994"/>
      <c r="F129" s="994"/>
      <c r="G129" s="994"/>
      <c r="H129" s="272"/>
      <c r="I129" s="272"/>
      <c r="J129" s="995"/>
      <c r="K129" s="405"/>
      <c r="L129"/>
      <c r="M129"/>
      <c r="N129"/>
    </row>
    <row r="130" spans="2:14" x14ac:dyDescent="0.25">
      <c r="B130" s="406"/>
      <c r="C130" s="993"/>
      <c r="D130" s="994"/>
      <c r="E130" s="994"/>
      <c r="F130" s="994"/>
      <c r="G130" s="994"/>
      <c r="H130" s="272"/>
      <c r="I130" s="272"/>
      <c r="J130" s="995"/>
      <c r="K130" s="405"/>
      <c r="L130"/>
      <c r="M130"/>
      <c r="N130"/>
    </row>
    <row r="131" spans="2:14" x14ac:dyDescent="0.25">
      <c r="B131" s="406"/>
      <c r="C131" s="996"/>
      <c r="D131" s="997"/>
      <c r="E131" s="997"/>
      <c r="F131" s="997"/>
      <c r="G131" s="997"/>
      <c r="H131" s="399"/>
      <c r="I131" s="399"/>
      <c r="J131" s="998"/>
      <c r="K131" s="405"/>
      <c r="L131"/>
      <c r="M131"/>
      <c r="N131"/>
    </row>
    <row r="132" spans="2:14" x14ac:dyDescent="0.25">
      <c r="B132" s="406"/>
      <c r="C132" s="272"/>
      <c r="D132" s="272"/>
      <c r="E132" s="272"/>
      <c r="F132" s="272"/>
      <c r="G132" s="272"/>
      <c r="H132" s="991"/>
      <c r="I132" s="991"/>
      <c r="J132" s="272"/>
      <c r="K132" s="405"/>
      <c r="L132"/>
      <c r="M132"/>
      <c r="N132"/>
    </row>
    <row r="133" spans="2:14" x14ac:dyDescent="0.25">
      <c r="B133" s="408" t="s">
        <v>957</v>
      </c>
      <c r="C133" s="272"/>
      <c r="D133" s="272"/>
      <c r="E133" s="272"/>
      <c r="F133" s="272"/>
      <c r="G133" s="272"/>
      <c r="H133" s="994"/>
      <c r="I133" s="994"/>
      <c r="J133" s="272"/>
      <c r="K133" s="405"/>
      <c r="L133"/>
      <c r="M133"/>
      <c r="N133"/>
    </row>
    <row r="134" spans="2:14" x14ac:dyDescent="0.25">
      <c r="B134" s="406"/>
      <c r="C134" s="272"/>
      <c r="D134" s="272"/>
      <c r="E134" s="272"/>
      <c r="F134" s="272"/>
      <c r="G134" s="272"/>
      <c r="H134" s="997"/>
      <c r="I134" s="997"/>
      <c r="J134" s="272"/>
      <c r="K134" s="405"/>
      <c r="L134"/>
      <c r="M134"/>
      <c r="N134"/>
    </row>
    <row r="135" spans="2:14" x14ac:dyDescent="0.25">
      <c r="B135" s="406"/>
      <c r="C135" s="990"/>
      <c r="D135" s="991"/>
      <c r="E135" s="991"/>
      <c r="F135" s="991"/>
      <c r="G135" s="991"/>
      <c r="H135" s="994"/>
      <c r="I135" s="994"/>
      <c r="J135" s="992"/>
      <c r="K135" s="405"/>
      <c r="L135"/>
      <c r="M135"/>
      <c r="N135"/>
    </row>
    <row r="136" spans="2:14" x14ac:dyDescent="0.25">
      <c r="B136" s="406"/>
      <c r="C136" s="993"/>
      <c r="D136" s="994"/>
      <c r="E136" s="994"/>
      <c r="F136" s="994"/>
      <c r="G136" s="994"/>
      <c r="H136" s="994"/>
      <c r="I136" s="994"/>
      <c r="J136" s="995"/>
      <c r="K136" s="405"/>
      <c r="L136"/>
      <c r="M136"/>
      <c r="N136"/>
    </row>
    <row r="137" spans="2:14" x14ac:dyDescent="0.25">
      <c r="B137" s="406"/>
      <c r="C137" s="993"/>
      <c r="D137" s="994"/>
      <c r="E137" s="994"/>
      <c r="F137" s="994"/>
      <c r="G137" s="994"/>
      <c r="H137" s="994"/>
      <c r="I137" s="994"/>
      <c r="J137" s="995"/>
      <c r="K137" s="405"/>
      <c r="L137"/>
      <c r="M137"/>
      <c r="N137"/>
    </row>
    <row r="138" spans="2:14" x14ac:dyDescent="0.25">
      <c r="B138" s="406"/>
      <c r="C138" s="993"/>
      <c r="D138" s="994"/>
      <c r="E138" s="994"/>
      <c r="F138" s="994"/>
      <c r="G138" s="994"/>
      <c r="H138" s="994"/>
      <c r="I138" s="994"/>
      <c r="J138" s="995"/>
      <c r="K138" s="405"/>
      <c r="L138"/>
      <c r="M138"/>
      <c r="N138"/>
    </row>
    <row r="139" spans="2:14" x14ac:dyDescent="0.25">
      <c r="B139" s="406"/>
      <c r="C139" s="993"/>
      <c r="D139" s="994"/>
      <c r="E139" s="994"/>
      <c r="F139" s="994"/>
      <c r="G139" s="994"/>
      <c r="H139" s="272"/>
      <c r="I139" s="272"/>
      <c r="J139" s="995"/>
      <c r="K139" s="405"/>
      <c r="L139"/>
      <c r="M139"/>
      <c r="N139"/>
    </row>
    <row r="140" spans="2:14" x14ac:dyDescent="0.25">
      <c r="B140" s="406"/>
      <c r="C140" s="993"/>
      <c r="D140" s="994"/>
      <c r="E140" s="994"/>
      <c r="F140" s="994"/>
      <c r="G140" s="994"/>
      <c r="H140" s="272"/>
      <c r="I140" s="272"/>
      <c r="J140" s="995"/>
      <c r="K140" s="405"/>
      <c r="L140"/>
      <c r="M140"/>
      <c r="N140"/>
    </row>
    <row r="141" spans="2:14" x14ac:dyDescent="0.25">
      <c r="B141" s="406"/>
      <c r="C141" s="996"/>
      <c r="D141" s="997"/>
      <c r="E141" s="997"/>
      <c r="F141" s="997"/>
      <c r="G141" s="997"/>
      <c r="H141" s="399"/>
      <c r="I141" s="399"/>
      <c r="J141" s="998"/>
      <c r="K141" s="405"/>
      <c r="L141"/>
      <c r="M141"/>
      <c r="N141"/>
    </row>
    <row r="142" spans="2:14" x14ac:dyDescent="0.25">
      <c r="B142" s="406"/>
      <c r="C142" s="272"/>
      <c r="D142" s="272"/>
      <c r="E142" s="272"/>
      <c r="F142" s="272"/>
      <c r="G142" s="272"/>
      <c r="H142" s="991"/>
      <c r="I142" s="991"/>
      <c r="J142" s="272"/>
      <c r="K142" s="405"/>
      <c r="L142"/>
      <c r="M142"/>
      <c r="N142"/>
    </row>
    <row r="143" spans="2:14" x14ac:dyDescent="0.25">
      <c r="B143" s="408" t="s">
        <v>958</v>
      </c>
      <c r="C143" s="272"/>
      <c r="D143" s="272"/>
      <c r="E143" s="272"/>
      <c r="F143" s="272"/>
      <c r="G143" s="272"/>
      <c r="H143" s="994"/>
      <c r="I143" s="994"/>
      <c r="J143" s="272"/>
      <c r="K143" s="405"/>
      <c r="L143"/>
      <c r="M143"/>
      <c r="N143"/>
    </row>
    <row r="144" spans="2:14" x14ac:dyDescent="0.25">
      <c r="B144" s="406"/>
      <c r="C144" s="272"/>
      <c r="D144" s="272"/>
      <c r="E144" s="272"/>
      <c r="F144" s="272"/>
      <c r="G144" s="399"/>
      <c r="H144" s="997"/>
      <c r="I144" s="997"/>
      <c r="J144" s="272"/>
      <c r="K144" s="405"/>
      <c r="L144"/>
      <c r="M144"/>
      <c r="N144"/>
    </row>
    <row r="145" spans="2:14" x14ac:dyDescent="0.25">
      <c r="B145" s="406"/>
      <c r="C145" s="990"/>
      <c r="D145" s="991"/>
      <c r="E145" s="991"/>
      <c r="F145" s="991"/>
      <c r="G145" s="994"/>
      <c r="H145" s="994"/>
      <c r="I145" s="994"/>
      <c r="J145" s="992"/>
      <c r="K145" s="405"/>
      <c r="L145"/>
      <c r="M145"/>
      <c r="N145"/>
    </row>
    <row r="146" spans="2:14" x14ac:dyDescent="0.25">
      <c r="B146" s="406"/>
      <c r="C146" s="993"/>
      <c r="D146" s="994"/>
      <c r="E146" s="994"/>
      <c r="F146" s="994"/>
      <c r="G146" s="994"/>
      <c r="H146" s="994"/>
      <c r="I146" s="994"/>
      <c r="J146" s="995"/>
      <c r="K146" s="405"/>
      <c r="L146"/>
      <c r="M146"/>
      <c r="N146"/>
    </row>
    <row r="147" spans="2:14" x14ac:dyDescent="0.25">
      <c r="B147" s="406"/>
      <c r="C147" s="993"/>
      <c r="D147" s="994"/>
      <c r="E147" s="994"/>
      <c r="F147" s="994"/>
      <c r="G147" s="994"/>
      <c r="H147" s="994"/>
      <c r="I147" s="994"/>
      <c r="J147" s="995"/>
      <c r="K147" s="405"/>
      <c r="L147"/>
      <c r="M147"/>
      <c r="N147"/>
    </row>
    <row r="148" spans="2:14" x14ac:dyDescent="0.25">
      <c r="B148" s="406"/>
      <c r="C148" s="993"/>
      <c r="D148" s="994"/>
      <c r="E148" s="994"/>
      <c r="F148" s="994"/>
      <c r="G148" s="994"/>
      <c r="H148" s="272"/>
      <c r="I148" s="272"/>
      <c r="J148" s="995"/>
      <c r="K148" s="405"/>
      <c r="L148"/>
      <c r="M148"/>
      <c r="N148"/>
    </row>
    <row r="149" spans="2:14" x14ac:dyDescent="0.25">
      <c r="B149" s="406"/>
      <c r="C149" s="993"/>
      <c r="D149" s="994"/>
      <c r="E149" s="994"/>
      <c r="F149" s="994"/>
      <c r="G149" s="994"/>
      <c r="H149" s="272"/>
      <c r="I149" s="272"/>
      <c r="J149" s="995"/>
      <c r="K149" s="405"/>
      <c r="L149"/>
      <c r="M149"/>
      <c r="N149"/>
    </row>
    <row r="150" spans="2:14" x14ac:dyDescent="0.25">
      <c r="B150" s="406"/>
      <c r="C150" s="996"/>
      <c r="D150" s="997"/>
      <c r="E150" s="997"/>
      <c r="F150" s="997"/>
      <c r="G150" s="997"/>
      <c r="H150" s="399"/>
      <c r="I150" s="399"/>
      <c r="J150" s="998"/>
      <c r="K150" s="405"/>
      <c r="L150"/>
      <c r="M150"/>
      <c r="N150"/>
    </row>
    <row r="151" spans="2:14" x14ac:dyDescent="0.25">
      <c r="B151" s="406"/>
      <c r="C151" s="272"/>
      <c r="D151" s="272"/>
      <c r="E151" s="272"/>
      <c r="F151" s="272"/>
      <c r="G151" s="272"/>
      <c r="H151" s="991"/>
      <c r="I151" s="991"/>
      <c r="J151" s="272"/>
      <c r="K151" s="405"/>
      <c r="L151"/>
      <c r="M151"/>
      <c r="N151"/>
    </row>
    <row r="152" spans="2:14" x14ac:dyDescent="0.25">
      <c r="B152" s="408" t="s">
        <v>959</v>
      </c>
      <c r="C152" s="272"/>
      <c r="D152" s="272"/>
      <c r="E152" s="272"/>
      <c r="F152" s="272"/>
      <c r="G152" s="272"/>
      <c r="H152" s="994"/>
      <c r="I152" s="994"/>
      <c r="J152" s="272"/>
      <c r="K152" s="405"/>
      <c r="L152"/>
      <c r="M152"/>
      <c r="N152"/>
    </row>
    <row r="153" spans="2:14" x14ac:dyDescent="0.25">
      <c r="B153" s="406"/>
      <c r="C153" s="272"/>
      <c r="D153" s="272"/>
      <c r="E153" s="272"/>
      <c r="F153" s="272"/>
      <c r="G153" s="272"/>
      <c r="H153" s="997"/>
      <c r="I153" s="997"/>
      <c r="J153" s="272"/>
      <c r="K153" s="405"/>
      <c r="L153"/>
      <c r="M153"/>
      <c r="N153"/>
    </row>
    <row r="154" spans="2:14" x14ac:dyDescent="0.25">
      <c r="B154" s="406"/>
      <c r="C154" s="990"/>
      <c r="D154" s="991"/>
      <c r="E154" s="991"/>
      <c r="F154" s="991"/>
      <c r="G154" s="991"/>
      <c r="H154" s="994"/>
      <c r="I154" s="994"/>
      <c r="J154" s="992"/>
      <c r="K154" s="405"/>
      <c r="L154"/>
      <c r="M154"/>
      <c r="N154"/>
    </row>
    <row r="155" spans="2:14" x14ac:dyDescent="0.25">
      <c r="B155" s="406"/>
      <c r="C155" s="993"/>
      <c r="D155" s="994"/>
      <c r="E155" s="994"/>
      <c r="F155" s="994"/>
      <c r="G155" s="994"/>
      <c r="H155" s="994"/>
      <c r="I155" s="994"/>
      <c r="J155" s="995"/>
      <c r="K155" s="405"/>
      <c r="L155"/>
      <c r="M155"/>
      <c r="N155"/>
    </row>
    <row r="156" spans="2:14" x14ac:dyDescent="0.25">
      <c r="B156" s="406"/>
      <c r="C156" s="993"/>
      <c r="D156" s="994"/>
      <c r="E156" s="994"/>
      <c r="F156" s="994"/>
      <c r="G156" s="994"/>
      <c r="H156" s="994"/>
      <c r="I156" s="994"/>
      <c r="J156" s="995"/>
      <c r="K156" s="405"/>
      <c r="L156"/>
      <c r="M156"/>
      <c r="N156"/>
    </row>
    <row r="157" spans="2:14" x14ac:dyDescent="0.25">
      <c r="B157" s="406"/>
      <c r="C157" s="993"/>
      <c r="D157" s="994"/>
      <c r="E157" s="994"/>
      <c r="F157" s="994"/>
      <c r="G157" s="994"/>
      <c r="H157" s="272"/>
      <c r="I157" s="272"/>
      <c r="J157" s="995"/>
      <c r="K157" s="405"/>
      <c r="L157"/>
      <c r="M157"/>
      <c r="N157"/>
    </row>
    <row r="158" spans="2:14" x14ac:dyDescent="0.25">
      <c r="B158" s="406"/>
      <c r="C158" s="993"/>
      <c r="D158" s="994"/>
      <c r="E158" s="994"/>
      <c r="F158" s="994"/>
      <c r="G158" s="994"/>
      <c r="H158" s="272"/>
      <c r="I158" s="272"/>
      <c r="J158" s="995"/>
      <c r="K158" s="405"/>
      <c r="L158"/>
      <c r="M158"/>
      <c r="N158"/>
    </row>
    <row r="159" spans="2:14" x14ac:dyDescent="0.25">
      <c r="B159" s="406"/>
      <c r="C159" s="996"/>
      <c r="D159" s="997"/>
      <c r="E159" s="997"/>
      <c r="F159" s="997"/>
      <c r="G159" s="997"/>
      <c r="H159" s="399"/>
      <c r="I159" s="399"/>
      <c r="J159" s="998"/>
      <c r="K159" s="405"/>
      <c r="L159"/>
      <c r="M159"/>
      <c r="N159"/>
    </row>
    <row r="160" spans="2:14" x14ac:dyDescent="0.25">
      <c r="B160" s="406"/>
      <c r="C160" s="272"/>
      <c r="D160" s="272"/>
      <c r="E160" s="272"/>
      <c r="F160" s="272"/>
      <c r="G160" s="272"/>
      <c r="H160" s="991"/>
      <c r="I160" s="991"/>
      <c r="J160" s="272"/>
      <c r="K160" s="405"/>
      <c r="L160"/>
      <c r="M160"/>
      <c r="N160"/>
    </row>
    <row r="161" spans="2:14" x14ac:dyDescent="0.25">
      <c r="B161" s="408" t="s">
        <v>960</v>
      </c>
      <c r="C161" s="272"/>
      <c r="D161" s="272"/>
      <c r="E161" s="272"/>
      <c r="F161" s="272"/>
      <c r="G161" s="272"/>
      <c r="H161" s="994"/>
      <c r="I161" s="994"/>
      <c r="J161" s="272"/>
      <c r="K161" s="405"/>
      <c r="L161"/>
      <c r="M161"/>
      <c r="N161"/>
    </row>
    <row r="162" spans="2:14" x14ac:dyDescent="0.25">
      <c r="B162" s="406"/>
      <c r="C162" s="272"/>
      <c r="D162" s="272"/>
      <c r="E162" s="272"/>
      <c r="F162" s="272"/>
      <c r="G162" s="399"/>
      <c r="H162" s="997"/>
      <c r="I162" s="997"/>
      <c r="J162" s="272"/>
      <c r="K162" s="405"/>
      <c r="L162"/>
      <c r="M162"/>
      <c r="N162"/>
    </row>
    <row r="163" spans="2:14" x14ac:dyDescent="0.25">
      <c r="B163" s="406"/>
      <c r="C163" s="990"/>
      <c r="D163" s="991"/>
      <c r="E163" s="991"/>
      <c r="F163" s="991"/>
      <c r="G163" s="994"/>
      <c r="H163" s="994"/>
      <c r="I163" s="994"/>
      <c r="J163" s="992"/>
      <c r="K163" s="405"/>
      <c r="L163"/>
      <c r="M163"/>
      <c r="N163"/>
    </row>
    <row r="164" spans="2:14" x14ac:dyDescent="0.25">
      <c r="B164" s="406"/>
      <c r="C164" s="993"/>
      <c r="D164" s="994"/>
      <c r="E164" s="994"/>
      <c r="F164" s="994"/>
      <c r="G164" s="994"/>
      <c r="H164" s="994"/>
      <c r="I164" s="994"/>
      <c r="J164" s="995"/>
      <c r="K164" s="405"/>
      <c r="L164"/>
      <c r="M164"/>
      <c r="N164"/>
    </row>
    <row r="165" spans="2:14" x14ac:dyDescent="0.25">
      <c r="B165" s="406"/>
      <c r="C165" s="993"/>
      <c r="D165" s="994"/>
      <c r="E165" s="994"/>
      <c r="F165" s="994"/>
      <c r="G165" s="994"/>
      <c r="H165" s="994"/>
      <c r="I165" s="994"/>
      <c r="J165" s="995"/>
      <c r="K165" s="405"/>
      <c r="L165"/>
      <c r="M165"/>
      <c r="N165"/>
    </row>
    <row r="166" spans="2:14" x14ac:dyDescent="0.25">
      <c r="B166" s="406"/>
      <c r="C166" s="993"/>
      <c r="D166" s="994"/>
      <c r="E166" s="994"/>
      <c r="F166" s="994"/>
      <c r="G166" s="994"/>
      <c r="H166" s="272"/>
      <c r="I166" s="272"/>
      <c r="J166" s="995"/>
      <c r="K166" s="405"/>
      <c r="L166"/>
      <c r="M166"/>
      <c r="N166"/>
    </row>
    <row r="167" spans="2:14" x14ac:dyDescent="0.25">
      <c r="B167" s="406"/>
      <c r="C167" s="993"/>
      <c r="D167" s="994"/>
      <c r="E167" s="994"/>
      <c r="F167" s="994"/>
      <c r="G167" s="994"/>
      <c r="H167" s="272"/>
      <c r="I167" s="272"/>
      <c r="J167" s="995"/>
      <c r="K167" s="405"/>
      <c r="L167"/>
      <c r="M167"/>
      <c r="N167"/>
    </row>
    <row r="168" spans="2:14" x14ac:dyDescent="0.25">
      <c r="B168" s="406"/>
      <c r="C168" s="996"/>
      <c r="D168" s="997"/>
      <c r="E168" s="997"/>
      <c r="F168" s="997"/>
      <c r="G168" s="997"/>
      <c r="H168" s="399"/>
      <c r="I168" s="399"/>
      <c r="J168" s="998"/>
      <c r="K168" s="405"/>
      <c r="L168"/>
      <c r="M168"/>
      <c r="N168"/>
    </row>
    <row r="169" spans="2:14" x14ac:dyDescent="0.25">
      <c r="B169" s="406"/>
      <c r="C169" s="272"/>
      <c r="D169" s="272"/>
      <c r="E169" s="272"/>
      <c r="F169" s="272"/>
      <c r="G169" s="272"/>
      <c r="H169" s="399"/>
      <c r="I169" s="399"/>
      <c r="J169" s="272"/>
      <c r="K169" s="405"/>
      <c r="L169"/>
      <c r="M169"/>
      <c r="N169"/>
    </row>
    <row r="170" spans="2:14" ht="8.1" customHeight="1" x14ac:dyDescent="0.25">
      <c r="B170" s="353"/>
      <c r="C170" s="353"/>
      <c r="D170" s="353"/>
      <c r="E170" s="353"/>
      <c r="F170" s="353"/>
      <c r="G170" s="353"/>
      <c r="H170" s="991"/>
      <c r="I170" s="991"/>
      <c r="J170" s="353"/>
      <c r="K170" s="353"/>
      <c r="L170"/>
      <c r="M170"/>
      <c r="N170"/>
    </row>
    <row r="171" spans="2:14" ht="8.1" customHeight="1" x14ac:dyDescent="0.25">
      <c r="B171" s="399"/>
      <c r="C171" s="399"/>
      <c r="D171" s="399"/>
      <c r="E171" s="399"/>
      <c r="F171" s="399"/>
      <c r="G171" s="399"/>
      <c r="H171" s="994"/>
      <c r="I171" s="994"/>
      <c r="J171" s="399"/>
      <c r="K171" s="399"/>
      <c r="L171"/>
      <c r="M171"/>
      <c r="N171"/>
    </row>
    <row r="172" spans="2:14" x14ac:dyDescent="0.25">
      <c r="B172" s="410" t="s">
        <v>961</v>
      </c>
      <c r="C172" s="353"/>
      <c r="D172" s="353"/>
      <c r="E172" s="353"/>
      <c r="F172" s="353"/>
      <c r="G172" s="353"/>
      <c r="H172" s="353"/>
      <c r="I172" s="353"/>
      <c r="J172" s="353"/>
      <c r="K172" s="354"/>
      <c r="L172"/>
      <c r="M172"/>
      <c r="N172"/>
    </row>
    <row r="173" spans="2:14" x14ac:dyDescent="0.25">
      <c r="B173" s="406"/>
      <c r="C173" s="272"/>
      <c r="D173" s="272"/>
      <c r="E173" s="272"/>
      <c r="F173" s="272"/>
      <c r="G173" s="272"/>
      <c r="H173" s="399"/>
      <c r="I173" s="399"/>
      <c r="J173" s="272"/>
      <c r="K173" s="405"/>
      <c r="L173"/>
      <c r="M173"/>
      <c r="N173"/>
    </row>
    <row r="174" spans="2:14" x14ac:dyDescent="0.25">
      <c r="B174" s="406"/>
      <c r="C174" s="990"/>
      <c r="D174" s="991"/>
      <c r="E174" s="991"/>
      <c r="F174" s="991"/>
      <c r="G174" s="991"/>
      <c r="H174" s="991"/>
      <c r="I174" s="991"/>
      <c r="J174" s="992"/>
      <c r="K174" s="405"/>
      <c r="L174"/>
      <c r="M174"/>
      <c r="N174"/>
    </row>
    <row r="175" spans="2:14" x14ac:dyDescent="0.25">
      <c r="B175" s="406"/>
      <c r="C175" s="993"/>
      <c r="D175" s="994"/>
      <c r="E175" s="994"/>
      <c r="F175" s="994"/>
      <c r="G175" s="994"/>
      <c r="H175" s="994"/>
      <c r="I175" s="994"/>
      <c r="J175" s="995"/>
      <c r="K175" s="405"/>
      <c r="L175"/>
      <c r="M175"/>
      <c r="N175"/>
    </row>
    <row r="176" spans="2:14" x14ac:dyDescent="0.25">
      <c r="B176" s="406"/>
      <c r="C176" s="993"/>
      <c r="D176" s="994"/>
      <c r="E176" s="994"/>
      <c r="F176" s="994"/>
      <c r="G176" s="994"/>
      <c r="H176" s="994"/>
      <c r="I176" s="994"/>
      <c r="J176" s="995"/>
      <c r="K176" s="405"/>
      <c r="L176"/>
      <c r="M176"/>
      <c r="N176"/>
    </row>
    <row r="177" spans="2:14" x14ac:dyDescent="0.25">
      <c r="B177" s="406"/>
      <c r="C177" s="993"/>
      <c r="D177" s="994"/>
      <c r="E177" s="994"/>
      <c r="F177" s="994"/>
      <c r="G177" s="994"/>
      <c r="H177" s="994"/>
      <c r="I177" s="994"/>
      <c r="J177" s="995"/>
      <c r="K177" s="405"/>
      <c r="L177"/>
      <c r="M177"/>
      <c r="N177"/>
    </row>
    <row r="178" spans="2:14" x14ac:dyDescent="0.25">
      <c r="B178" s="406"/>
      <c r="C178" s="993"/>
      <c r="D178" s="994"/>
      <c r="E178" s="994"/>
      <c r="F178" s="994"/>
      <c r="G178" s="994"/>
      <c r="H178" s="994"/>
      <c r="I178" s="994"/>
      <c r="J178" s="995"/>
      <c r="K178" s="405"/>
      <c r="L178"/>
      <c r="M178"/>
      <c r="N178"/>
    </row>
    <row r="179" spans="2:14" x14ac:dyDescent="0.25">
      <c r="B179" s="406"/>
      <c r="C179" s="996"/>
      <c r="D179" s="997"/>
      <c r="E179" s="997"/>
      <c r="F179" s="997"/>
      <c r="G179" s="997"/>
      <c r="H179" s="997"/>
      <c r="I179" s="997"/>
      <c r="J179" s="998"/>
      <c r="K179" s="405"/>
      <c r="L179"/>
      <c r="M179"/>
      <c r="N179"/>
    </row>
    <row r="180" spans="2:14" ht="59.25" customHeight="1" x14ac:dyDescent="0.25">
      <c r="B180" s="406"/>
      <c r="C180" s="272"/>
      <c r="D180" s="272"/>
      <c r="E180" s="272"/>
      <c r="F180" s="272"/>
      <c r="G180" s="272"/>
      <c r="H180" s="994"/>
      <c r="I180" s="994"/>
      <c r="J180" s="272"/>
      <c r="K180" s="405"/>
      <c r="L180"/>
      <c r="M180"/>
      <c r="N180"/>
    </row>
    <row r="181" spans="2:14" x14ac:dyDescent="0.25">
      <c r="B181" s="408" t="s">
        <v>962</v>
      </c>
      <c r="C181" s="272"/>
      <c r="D181" s="272"/>
      <c r="E181" s="272"/>
      <c r="F181" s="272"/>
      <c r="G181" s="272"/>
      <c r="H181" s="272"/>
      <c r="I181" s="272"/>
      <c r="J181" s="272"/>
      <c r="K181" s="405"/>
      <c r="L181"/>
      <c r="M181"/>
      <c r="N181"/>
    </row>
    <row r="182" spans="2:14" x14ac:dyDescent="0.25">
      <c r="B182" s="406"/>
      <c r="C182" s="272"/>
      <c r="D182" s="272"/>
      <c r="E182" s="272"/>
      <c r="F182" s="272"/>
      <c r="G182" s="399"/>
      <c r="H182" s="399"/>
      <c r="I182" s="399"/>
      <c r="J182" s="399"/>
      <c r="K182" s="405"/>
      <c r="L182"/>
      <c r="M182"/>
      <c r="N182"/>
    </row>
    <row r="183" spans="2:14" x14ac:dyDescent="0.25">
      <c r="B183" s="406"/>
      <c r="C183" s="990"/>
      <c r="D183" s="991"/>
      <c r="E183" s="991"/>
      <c r="F183" s="991"/>
      <c r="G183" s="991"/>
      <c r="H183" s="272"/>
      <c r="I183" s="272"/>
      <c r="J183" s="992"/>
      <c r="K183" s="405"/>
      <c r="L183"/>
      <c r="M183"/>
      <c r="N183"/>
    </row>
    <row r="184" spans="2:14" x14ac:dyDescent="0.25">
      <c r="B184" s="406"/>
      <c r="C184" s="993"/>
      <c r="D184" s="994"/>
      <c r="E184" s="994"/>
      <c r="F184" s="994"/>
      <c r="G184" s="994"/>
      <c r="H184" s="994"/>
      <c r="I184" s="994"/>
      <c r="J184" s="995"/>
      <c r="K184" s="405"/>
      <c r="L184"/>
      <c r="M184"/>
      <c r="N184"/>
    </row>
    <row r="185" spans="2:14" x14ac:dyDescent="0.25">
      <c r="B185" s="406"/>
      <c r="C185" s="993"/>
      <c r="D185" s="994"/>
      <c r="E185" s="994"/>
      <c r="F185" s="994"/>
      <c r="G185" s="994"/>
      <c r="H185" s="994"/>
      <c r="I185" s="994"/>
      <c r="J185" s="995"/>
      <c r="K185" s="405"/>
      <c r="L185"/>
      <c r="M185"/>
      <c r="N185"/>
    </row>
    <row r="186" spans="2:14" x14ac:dyDescent="0.25">
      <c r="B186" s="406"/>
      <c r="C186" s="993"/>
      <c r="D186" s="994"/>
      <c r="E186" s="994"/>
      <c r="F186" s="994"/>
      <c r="G186" s="994"/>
      <c r="H186" s="994"/>
      <c r="I186" s="994"/>
      <c r="J186" s="995"/>
      <c r="K186" s="405"/>
      <c r="L186"/>
      <c r="M186"/>
      <c r="N186"/>
    </row>
    <row r="187" spans="2:14" x14ac:dyDescent="0.25">
      <c r="B187" s="406"/>
      <c r="C187" s="993"/>
      <c r="D187" s="994"/>
      <c r="E187" s="994"/>
      <c r="F187" s="994"/>
      <c r="G187" s="994"/>
      <c r="H187" s="994"/>
      <c r="I187" s="994"/>
      <c r="J187" s="995"/>
      <c r="K187" s="405"/>
      <c r="L187"/>
      <c r="M187"/>
      <c r="N187"/>
    </row>
    <row r="188" spans="2:14" x14ac:dyDescent="0.25">
      <c r="B188" s="406"/>
      <c r="C188" s="993"/>
      <c r="D188" s="994"/>
      <c r="E188" s="994"/>
      <c r="F188" s="994"/>
      <c r="G188" s="994"/>
      <c r="H188" s="994"/>
      <c r="I188" s="994"/>
      <c r="J188" s="995"/>
      <c r="K188" s="405"/>
      <c r="L188"/>
      <c r="M188"/>
      <c r="N188"/>
    </row>
    <row r="189" spans="2:14" x14ac:dyDescent="0.25">
      <c r="B189" s="406"/>
      <c r="C189" s="996"/>
      <c r="D189" s="997"/>
      <c r="E189" s="997"/>
      <c r="F189" s="997"/>
      <c r="G189" s="997"/>
      <c r="H189" s="997"/>
      <c r="I189" s="997"/>
      <c r="J189" s="998"/>
      <c r="K189" s="405"/>
      <c r="L189"/>
      <c r="M189"/>
      <c r="N189"/>
    </row>
    <row r="190" spans="2:14" x14ac:dyDescent="0.25">
      <c r="B190" s="406"/>
      <c r="C190" s="272"/>
      <c r="D190" s="272"/>
      <c r="E190" s="272"/>
      <c r="F190" s="272"/>
      <c r="G190" s="272"/>
      <c r="H190" s="353"/>
      <c r="I190" s="353"/>
      <c r="J190" s="272"/>
      <c r="K190" s="405"/>
      <c r="L190"/>
      <c r="M190"/>
      <c r="N190"/>
    </row>
    <row r="191" spans="2:14" x14ac:dyDescent="0.25">
      <c r="B191" s="408" t="s">
        <v>963</v>
      </c>
      <c r="C191" s="272"/>
      <c r="D191" s="272"/>
      <c r="E191" s="272"/>
      <c r="F191" s="272"/>
      <c r="G191" s="272"/>
      <c r="H191" s="272"/>
      <c r="I191" s="272"/>
      <c r="J191" s="272"/>
      <c r="K191" s="405"/>
      <c r="L191"/>
      <c r="M191"/>
      <c r="N191"/>
    </row>
    <row r="192" spans="2:14" x14ac:dyDescent="0.25">
      <c r="B192" s="406"/>
      <c r="C192" s="272"/>
      <c r="D192" s="272"/>
      <c r="E192" s="272"/>
      <c r="F192" s="272"/>
      <c r="G192" s="272"/>
      <c r="H192" s="399"/>
      <c r="I192" s="399"/>
      <c r="J192" s="272"/>
      <c r="K192" s="405"/>
      <c r="L192"/>
      <c r="M192"/>
      <c r="N192"/>
    </row>
    <row r="193" spans="2:14" x14ac:dyDescent="0.25">
      <c r="B193" s="406"/>
      <c r="C193" s="990"/>
      <c r="D193" s="991"/>
      <c r="E193" s="991"/>
      <c r="F193" s="991"/>
      <c r="G193" s="991"/>
      <c r="H193" s="991"/>
      <c r="I193" s="991"/>
      <c r="J193" s="992"/>
      <c r="K193" s="405"/>
      <c r="L193"/>
      <c r="M193"/>
      <c r="N193"/>
    </row>
    <row r="194" spans="2:14" x14ac:dyDescent="0.25">
      <c r="B194" s="406"/>
      <c r="C194" s="993"/>
      <c r="D194" s="994"/>
      <c r="E194" s="994"/>
      <c r="F194" s="994"/>
      <c r="G194" s="994"/>
      <c r="H194" s="994"/>
      <c r="I194" s="994"/>
      <c r="J194" s="995"/>
      <c r="K194" s="405"/>
      <c r="L194"/>
      <c r="M194"/>
      <c r="N194"/>
    </row>
    <row r="195" spans="2:14" x14ac:dyDescent="0.25">
      <c r="B195" s="406"/>
      <c r="C195" s="993"/>
      <c r="D195" s="994"/>
      <c r="E195" s="994"/>
      <c r="F195" s="994"/>
      <c r="G195" s="994"/>
      <c r="H195" s="994"/>
      <c r="I195" s="994"/>
      <c r="J195" s="995"/>
      <c r="K195" s="405"/>
      <c r="L195"/>
      <c r="M195"/>
      <c r="N195"/>
    </row>
    <row r="196" spans="2:14" x14ac:dyDescent="0.25">
      <c r="B196" s="406"/>
      <c r="C196" s="993"/>
      <c r="D196" s="994"/>
      <c r="E196" s="994"/>
      <c r="F196" s="994"/>
      <c r="G196" s="994"/>
      <c r="H196" s="994"/>
      <c r="I196" s="994"/>
      <c r="J196" s="995"/>
      <c r="K196" s="405"/>
      <c r="L196"/>
      <c r="M196"/>
      <c r="N196"/>
    </row>
    <row r="197" spans="2:14" x14ac:dyDescent="0.25">
      <c r="B197" s="406"/>
      <c r="C197" s="993"/>
      <c r="D197" s="994"/>
      <c r="E197" s="994"/>
      <c r="F197" s="994"/>
      <c r="G197" s="994"/>
      <c r="H197" s="994"/>
      <c r="I197" s="994"/>
      <c r="J197" s="995"/>
      <c r="K197" s="405"/>
      <c r="L197"/>
      <c r="M197"/>
      <c r="N197"/>
    </row>
    <row r="198" spans="2:14" x14ac:dyDescent="0.25">
      <c r="B198" s="406"/>
      <c r="C198" s="996"/>
      <c r="D198" s="997"/>
      <c r="E198" s="997"/>
      <c r="F198" s="997"/>
      <c r="G198" s="997"/>
      <c r="H198" s="997"/>
      <c r="I198" s="997"/>
      <c r="J198" s="998"/>
      <c r="K198" s="405"/>
      <c r="L198"/>
      <c r="M198"/>
      <c r="N198"/>
    </row>
    <row r="199" spans="2:14" x14ac:dyDescent="0.25">
      <c r="B199" s="406"/>
      <c r="C199" s="272"/>
      <c r="D199" s="272"/>
      <c r="E199" s="272"/>
      <c r="F199" s="272"/>
      <c r="G199" s="272"/>
      <c r="H199" s="272"/>
      <c r="I199" s="272"/>
      <c r="J199" s="272"/>
      <c r="K199" s="405"/>
      <c r="L199"/>
      <c r="M199"/>
      <c r="N199"/>
    </row>
    <row r="200" spans="2:14" x14ac:dyDescent="0.25">
      <c r="B200" s="408" t="s">
        <v>964</v>
      </c>
      <c r="C200" s="272"/>
      <c r="D200" s="272"/>
      <c r="E200" s="272"/>
      <c r="F200" s="272"/>
      <c r="G200" s="272"/>
      <c r="H200" s="272"/>
      <c r="I200" s="272"/>
      <c r="J200" s="272"/>
      <c r="K200" s="405"/>
      <c r="L200"/>
      <c r="M200"/>
      <c r="N200"/>
    </row>
    <row r="201" spans="2:14" x14ac:dyDescent="0.25">
      <c r="B201" s="406"/>
      <c r="C201" s="272"/>
      <c r="D201" s="272"/>
      <c r="E201" s="272"/>
      <c r="F201" s="272"/>
      <c r="G201" s="272"/>
      <c r="H201" s="399"/>
      <c r="I201" s="399"/>
      <c r="J201" s="272"/>
      <c r="K201" s="405"/>
      <c r="L201"/>
      <c r="M201"/>
      <c r="N201"/>
    </row>
    <row r="202" spans="2:14" x14ac:dyDescent="0.25">
      <c r="B202" s="406"/>
      <c r="C202" s="990"/>
      <c r="D202" s="991"/>
      <c r="E202" s="991"/>
      <c r="F202" s="991"/>
      <c r="G202" s="991"/>
      <c r="H202" s="991"/>
      <c r="I202" s="991"/>
      <c r="J202" s="992"/>
      <c r="K202" s="405"/>
      <c r="L202"/>
      <c r="M202"/>
      <c r="N202"/>
    </row>
    <row r="203" spans="2:14" x14ac:dyDescent="0.25">
      <c r="B203" s="406"/>
      <c r="C203" s="993"/>
      <c r="D203" s="994"/>
      <c r="E203" s="994"/>
      <c r="F203" s="994"/>
      <c r="G203" s="994"/>
      <c r="H203" s="994"/>
      <c r="I203" s="994"/>
      <c r="J203" s="995"/>
      <c r="K203" s="405"/>
      <c r="L203"/>
      <c r="M203"/>
      <c r="N203"/>
    </row>
    <row r="204" spans="2:14" x14ac:dyDescent="0.25">
      <c r="B204" s="406"/>
      <c r="C204" s="993"/>
      <c r="D204" s="994"/>
      <c r="E204" s="994"/>
      <c r="F204" s="994"/>
      <c r="G204" s="994"/>
      <c r="H204" s="994"/>
      <c r="I204" s="994"/>
      <c r="J204" s="995"/>
      <c r="K204" s="405"/>
      <c r="L204"/>
      <c r="M204"/>
      <c r="N204"/>
    </row>
    <row r="205" spans="2:14" x14ac:dyDescent="0.25">
      <c r="B205" s="406"/>
      <c r="C205" s="993"/>
      <c r="D205" s="994"/>
      <c r="E205" s="994"/>
      <c r="F205" s="994"/>
      <c r="G205" s="994"/>
      <c r="H205" s="994"/>
      <c r="I205" s="994"/>
      <c r="J205" s="995"/>
      <c r="K205" s="405"/>
      <c r="L205"/>
      <c r="M205"/>
      <c r="N205"/>
    </row>
    <row r="206" spans="2:14" x14ac:dyDescent="0.25">
      <c r="B206" s="406"/>
      <c r="C206" s="993"/>
      <c r="D206" s="994"/>
      <c r="E206" s="994"/>
      <c r="F206" s="994"/>
      <c r="G206" s="994"/>
      <c r="H206" s="994"/>
      <c r="I206" s="994"/>
      <c r="J206" s="995"/>
      <c r="K206" s="405"/>
      <c r="L206"/>
      <c r="M206"/>
      <c r="N206"/>
    </row>
    <row r="207" spans="2:14" x14ac:dyDescent="0.25">
      <c r="B207" s="406"/>
      <c r="C207" s="996"/>
      <c r="D207" s="997"/>
      <c r="E207" s="997"/>
      <c r="F207" s="997"/>
      <c r="G207" s="997"/>
      <c r="H207" s="997"/>
      <c r="I207" s="997"/>
      <c r="J207" s="998"/>
      <c r="K207" s="405"/>
      <c r="L207"/>
      <c r="M207"/>
      <c r="N207"/>
    </row>
    <row r="208" spans="2:14" x14ac:dyDescent="0.25">
      <c r="B208" s="406"/>
      <c r="C208" s="272"/>
      <c r="D208" s="272"/>
      <c r="E208" s="272"/>
      <c r="F208" s="272"/>
      <c r="G208" s="272"/>
      <c r="H208" s="353"/>
      <c r="I208" s="353"/>
      <c r="J208" s="272"/>
      <c r="K208" s="405"/>
      <c r="L208"/>
      <c r="M208"/>
      <c r="N208"/>
    </row>
    <row r="209" spans="2:14" x14ac:dyDescent="0.25">
      <c r="B209" s="408" t="s">
        <v>965</v>
      </c>
      <c r="C209" s="272"/>
      <c r="D209" s="272"/>
      <c r="E209" s="272"/>
      <c r="F209" s="272"/>
      <c r="G209" s="272"/>
      <c r="H209" s="272"/>
      <c r="I209" s="272"/>
      <c r="J209" s="272"/>
      <c r="K209" s="405"/>
      <c r="L209"/>
      <c r="M209"/>
      <c r="N209"/>
    </row>
    <row r="210" spans="2:14" x14ac:dyDescent="0.25">
      <c r="B210" s="406"/>
      <c r="C210" s="272"/>
      <c r="D210" s="272"/>
      <c r="E210" s="272"/>
      <c r="F210" s="272"/>
      <c r="G210" s="272"/>
      <c r="H210" s="399"/>
      <c r="I210" s="399"/>
      <c r="J210" s="272"/>
      <c r="K210" s="405"/>
      <c r="L210"/>
      <c r="M210"/>
      <c r="N210"/>
    </row>
    <row r="211" spans="2:14" x14ac:dyDescent="0.25">
      <c r="B211" s="406"/>
      <c r="C211" s="990"/>
      <c r="D211" s="991"/>
      <c r="E211" s="991"/>
      <c r="F211" s="991"/>
      <c r="G211" s="991"/>
      <c r="H211" s="991"/>
      <c r="I211" s="991"/>
      <c r="J211" s="992"/>
      <c r="K211" s="405"/>
      <c r="L211"/>
      <c r="M211"/>
      <c r="N211"/>
    </row>
    <row r="212" spans="2:14" x14ac:dyDescent="0.25">
      <c r="B212" s="406"/>
      <c r="C212" s="993"/>
      <c r="D212" s="994"/>
      <c r="E212" s="994"/>
      <c r="F212" s="994"/>
      <c r="G212" s="994"/>
      <c r="H212" s="994"/>
      <c r="I212" s="994"/>
      <c r="J212" s="995"/>
      <c r="K212" s="405"/>
      <c r="L212"/>
      <c r="M212"/>
      <c r="N212"/>
    </row>
    <row r="213" spans="2:14" x14ac:dyDescent="0.25">
      <c r="B213" s="406"/>
      <c r="C213" s="993"/>
      <c r="D213" s="994"/>
      <c r="E213" s="994"/>
      <c r="F213" s="994"/>
      <c r="G213" s="994"/>
      <c r="H213" s="994"/>
      <c r="I213" s="994"/>
      <c r="J213" s="995"/>
      <c r="K213" s="405"/>
      <c r="L213"/>
      <c r="M213"/>
      <c r="N213"/>
    </row>
    <row r="214" spans="2:14" x14ac:dyDescent="0.25">
      <c r="B214" s="406"/>
      <c r="C214" s="993"/>
      <c r="D214" s="994"/>
      <c r="E214" s="994"/>
      <c r="F214" s="994"/>
      <c r="G214" s="994"/>
      <c r="H214" s="994"/>
      <c r="I214" s="994"/>
      <c r="J214" s="995"/>
      <c r="K214" s="405"/>
      <c r="L214"/>
      <c r="M214"/>
      <c r="N214"/>
    </row>
    <row r="215" spans="2:14" x14ac:dyDescent="0.25">
      <c r="B215" s="406"/>
      <c r="C215" s="993"/>
      <c r="D215" s="994"/>
      <c r="E215" s="994"/>
      <c r="F215" s="994"/>
      <c r="G215" s="994"/>
      <c r="H215" s="994"/>
      <c r="I215" s="994"/>
      <c r="J215" s="995"/>
      <c r="K215" s="405"/>
      <c r="L215"/>
      <c r="M215"/>
      <c r="N215"/>
    </row>
    <row r="216" spans="2:14" x14ac:dyDescent="0.25">
      <c r="B216" s="406"/>
      <c r="C216" s="996"/>
      <c r="D216" s="997"/>
      <c r="E216" s="997"/>
      <c r="F216" s="997"/>
      <c r="G216" s="997"/>
      <c r="H216" s="997"/>
      <c r="I216" s="997"/>
      <c r="J216" s="998"/>
      <c r="K216" s="405"/>
      <c r="L216"/>
      <c r="M216"/>
      <c r="N216"/>
    </row>
    <row r="217" spans="2:14" x14ac:dyDescent="0.25">
      <c r="B217" s="406"/>
      <c r="C217" s="272"/>
      <c r="D217" s="272"/>
      <c r="E217" s="272"/>
      <c r="F217" s="272"/>
      <c r="G217" s="272"/>
      <c r="H217" s="353"/>
      <c r="I217" s="353"/>
      <c r="J217" s="272"/>
      <c r="K217" s="405"/>
      <c r="L217"/>
      <c r="M217"/>
      <c r="N217"/>
    </row>
    <row r="218" spans="2:14" x14ac:dyDescent="0.25">
      <c r="B218" s="408" t="s">
        <v>966</v>
      </c>
      <c r="C218" s="272"/>
      <c r="D218" s="272"/>
      <c r="E218" s="272"/>
      <c r="F218" s="272"/>
      <c r="G218" s="272"/>
      <c r="H218" s="498"/>
      <c r="I218" s="498"/>
      <c r="J218" s="272"/>
      <c r="K218" s="405"/>
      <c r="L218"/>
      <c r="M218"/>
      <c r="N218"/>
    </row>
    <row r="219" spans="2:14" x14ac:dyDescent="0.25">
      <c r="B219" s="406"/>
      <c r="C219" s="272"/>
      <c r="D219" s="272"/>
      <c r="E219" s="272"/>
      <c r="F219" s="272"/>
      <c r="G219" s="272"/>
      <c r="H219" s="501"/>
      <c r="I219" s="501"/>
      <c r="J219" s="272"/>
      <c r="K219" s="405"/>
      <c r="L219"/>
      <c r="M219"/>
      <c r="N219"/>
    </row>
    <row r="220" spans="2:14" x14ac:dyDescent="0.25">
      <c r="B220" s="406"/>
      <c r="C220" s="990"/>
      <c r="D220" s="991"/>
      <c r="E220" s="991"/>
      <c r="F220" s="991"/>
      <c r="G220" s="991"/>
      <c r="H220" s="1011"/>
      <c r="I220" s="1011"/>
      <c r="J220" s="992"/>
      <c r="K220" s="405"/>
      <c r="L220"/>
      <c r="M220"/>
      <c r="N220"/>
    </row>
    <row r="221" spans="2:14" x14ac:dyDescent="0.25">
      <c r="B221" s="406"/>
      <c r="C221" s="993"/>
      <c r="D221" s="994"/>
      <c r="E221" s="994"/>
      <c r="F221" s="994"/>
      <c r="G221" s="994"/>
      <c r="H221" s="1014"/>
      <c r="I221" s="1014"/>
      <c r="J221" s="995"/>
      <c r="K221" s="405"/>
      <c r="L221"/>
      <c r="M221"/>
      <c r="N221"/>
    </row>
    <row r="222" spans="2:14" x14ac:dyDescent="0.25">
      <c r="B222" s="406"/>
      <c r="C222" s="993"/>
      <c r="D222" s="994"/>
      <c r="E222" s="994"/>
      <c r="F222" s="994"/>
      <c r="G222" s="994"/>
      <c r="H222" s="1014"/>
      <c r="I222" s="1014"/>
      <c r="J222" s="995"/>
      <c r="K222" s="405"/>
      <c r="L222"/>
      <c r="M222"/>
      <c r="N222"/>
    </row>
    <row r="223" spans="2:14" x14ac:dyDescent="0.25">
      <c r="B223" s="406"/>
      <c r="C223" s="993"/>
      <c r="D223" s="994"/>
      <c r="E223" s="994"/>
      <c r="F223" s="994"/>
      <c r="G223" s="994"/>
      <c r="H223" s="1014"/>
      <c r="I223" s="1014"/>
      <c r="J223" s="995"/>
      <c r="K223" s="405"/>
      <c r="L223"/>
      <c r="M223"/>
      <c r="N223"/>
    </row>
    <row r="224" spans="2:14" x14ac:dyDescent="0.25">
      <c r="B224" s="406"/>
      <c r="C224" s="993"/>
      <c r="D224" s="994"/>
      <c r="E224" s="994"/>
      <c r="F224" s="994"/>
      <c r="G224" s="994"/>
      <c r="H224" s="1014"/>
      <c r="I224" s="1014"/>
      <c r="J224" s="995"/>
      <c r="K224" s="405"/>
      <c r="L224"/>
      <c r="M224"/>
      <c r="N224"/>
    </row>
    <row r="225" spans="2:14" x14ac:dyDescent="0.25">
      <c r="B225" s="406"/>
      <c r="C225" s="996"/>
      <c r="D225" s="997"/>
      <c r="E225" s="997"/>
      <c r="F225" s="997"/>
      <c r="G225" s="997"/>
      <c r="H225" s="1017"/>
      <c r="I225" s="1017"/>
      <c r="J225" s="998"/>
      <c r="K225" s="405"/>
      <c r="L225"/>
      <c r="M225"/>
      <c r="N225"/>
    </row>
    <row r="226" spans="2:14" x14ac:dyDescent="0.25">
      <c r="B226" s="406"/>
      <c r="C226" s="272"/>
      <c r="D226" s="272"/>
      <c r="E226" s="272"/>
      <c r="F226" s="272"/>
      <c r="G226" s="272"/>
      <c r="H226" s="272"/>
      <c r="I226" s="272"/>
      <c r="J226" s="272"/>
      <c r="K226" s="405"/>
      <c r="L226"/>
      <c r="M226"/>
      <c r="N226"/>
    </row>
    <row r="227" spans="2:14" x14ac:dyDescent="0.25">
      <c r="B227" s="497" t="s">
        <v>1263</v>
      </c>
      <c r="C227" s="498"/>
      <c r="D227" s="498"/>
      <c r="E227" s="498"/>
      <c r="F227" s="498"/>
      <c r="G227" s="498"/>
      <c r="H227" s="272"/>
      <c r="I227" s="272"/>
      <c r="J227" s="498"/>
      <c r="K227" s="499"/>
      <c r="L227"/>
      <c r="M227"/>
      <c r="N227"/>
    </row>
    <row r="228" spans="2:14" x14ac:dyDescent="0.25">
      <c r="B228" s="500"/>
      <c r="C228" s="498"/>
      <c r="D228" s="498"/>
      <c r="E228" s="498"/>
      <c r="F228" s="498"/>
      <c r="G228" s="498"/>
      <c r="H228" s="399"/>
      <c r="I228" s="399"/>
      <c r="J228" s="498"/>
      <c r="K228" s="499"/>
      <c r="L228"/>
      <c r="M228"/>
      <c r="N228"/>
    </row>
    <row r="229" spans="2:14" x14ac:dyDescent="0.25">
      <c r="B229" s="500"/>
      <c r="C229" s="1010"/>
      <c r="D229" s="1011"/>
      <c r="E229" s="1011"/>
      <c r="F229" s="1011"/>
      <c r="G229" s="1011"/>
      <c r="H229" s="991"/>
      <c r="I229" s="991"/>
      <c r="J229" s="1012"/>
      <c r="K229" s="499"/>
      <c r="L229"/>
      <c r="M229"/>
      <c r="N229"/>
    </row>
    <row r="230" spans="2:14" x14ac:dyDescent="0.25">
      <c r="B230" s="500"/>
      <c r="C230" s="1013"/>
      <c r="D230" s="1014"/>
      <c r="E230" s="1014"/>
      <c r="F230" s="1014"/>
      <c r="G230" s="1014"/>
      <c r="H230" s="994"/>
      <c r="I230" s="994"/>
      <c r="J230" s="1015"/>
      <c r="K230" s="499"/>
      <c r="L230"/>
      <c r="M230"/>
      <c r="N230"/>
    </row>
    <row r="231" spans="2:14" x14ac:dyDescent="0.25">
      <c r="B231" s="500"/>
      <c r="C231" s="1013"/>
      <c r="D231" s="1014"/>
      <c r="E231" s="1014"/>
      <c r="F231" s="1014"/>
      <c r="G231" s="1014"/>
      <c r="H231" s="994"/>
      <c r="I231" s="994"/>
      <c r="J231" s="1015"/>
      <c r="K231" s="499"/>
      <c r="L231"/>
      <c r="M231"/>
      <c r="N231"/>
    </row>
    <row r="232" spans="2:14" x14ac:dyDescent="0.25">
      <c r="B232" s="500"/>
      <c r="C232" s="1013"/>
      <c r="D232" s="1014"/>
      <c r="E232" s="1014"/>
      <c r="F232" s="1014"/>
      <c r="G232" s="1014"/>
      <c r="H232" s="994"/>
      <c r="I232" s="994"/>
      <c r="J232" s="1015"/>
      <c r="K232" s="499"/>
      <c r="L232"/>
      <c r="M232"/>
      <c r="N232"/>
    </row>
    <row r="233" spans="2:14" x14ac:dyDescent="0.25">
      <c r="B233" s="500"/>
      <c r="C233" s="1013"/>
      <c r="D233" s="1014"/>
      <c r="E233" s="1014"/>
      <c r="F233" s="1014"/>
      <c r="G233" s="1014"/>
      <c r="H233" s="994"/>
      <c r="I233" s="994"/>
      <c r="J233" s="1015"/>
      <c r="K233" s="499"/>
      <c r="L233"/>
      <c r="M233"/>
      <c r="N233"/>
    </row>
    <row r="234" spans="2:14" x14ac:dyDescent="0.25">
      <c r="B234" s="500"/>
      <c r="C234" s="1016"/>
      <c r="D234" s="1017"/>
      <c r="E234" s="1017"/>
      <c r="F234" s="1017"/>
      <c r="G234" s="1017"/>
      <c r="H234" s="997"/>
      <c r="I234" s="997"/>
      <c r="J234" s="1018"/>
      <c r="K234" s="499"/>
      <c r="L234"/>
      <c r="M234"/>
      <c r="N234"/>
    </row>
    <row r="235" spans="2:14" x14ac:dyDescent="0.25">
      <c r="B235" s="406"/>
      <c r="C235" s="272"/>
      <c r="D235" s="272"/>
      <c r="E235" s="272"/>
      <c r="F235" s="272"/>
      <c r="G235" s="272"/>
      <c r="H235" s="272"/>
      <c r="I235" s="272"/>
      <c r="J235" s="272"/>
      <c r="K235" s="405"/>
      <c r="L235"/>
      <c r="M235"/>
      <c r="N235"/>
    </row>
    <row r="236" spans="2:14" x14ac:dyDescent="0.25">
      <c r="B236" s="408" t="s">
        <v>967</v>
      </c>
      <c r="C236" s="272"/>
      <c r="D236" s="272"/>
      <c r="E236" s="272"/>
      <c r="F236" s="272"/>
      <c r="G236" s="272"/>
      <c r="H236" s="272"/>
      <c r="I236" s="272"/>
      <c r="J236" s="272"/>
      <c r="K236" s="405"/>
      <c r="L236"/>
      <c r="M236"/>
      <c r="N236"/>
    </row>
    <row r="237" spans="2:14" x14ac:dyDescent="0.25">
      <c r="B237" s="406"/>
      <c r="C237" s="272"/>
      <c r="D237" s="272"/>
      <c r="E237" s="272"/>
      <c r="F237" s="272"/>
      <c r="G237" s="272"/>
      <c r="H237" s="399"/>
      <c r="I237" s="399"/>
      <c r="J237" s="272"/>
      <c r="K237" s="405"/>
      <c r="L237"/>
      <c r="M237"/>
      <c r="N237"/>
    </row>
    <row r="238" spans="2:14" x14ac:dyDescent="0.25">
      <c r="B238" s="406"/>
      <c r="C238" s="990"/>
      <c r="D238" s="991"/>
      <c r="E238" s="991"/>
      <c r="F238" s="991"/>
      <c r="G238" s="991"/>
      <c r="H238" s="353"/>
      <c r="I238" s="353"/>
      <c r="J238" s="992"/>
      <c r="K238" s="405"/>
      <c r="L238"/>
      <c r="M238"/>
      <c r="N238"/>
    </row>
    <row r="239" spans="2:14" x14ac:dyDescent="0.25">
      <c r="B239" s="406"/>
      <c r="C239" s="993"/>
      <c r="D239" s="994"/>
      <c r="E239" s="994"/>
      <c r="F239" s="994"/>
      <c r="G239" s="994"/>
      <c r="H239" s="272"/>
      <c r="I239" s="272"/>
      <c r="J239" s="995"/>
      <c r="K239" s="405"/>
      <c r="L239"/>
      <c r="M239"/>
      <c r="N239"/>
    </row>
    <row r="240" spans="2:14" x14ac:dyDescent="0.25">
      <c r="B240" s="406"/>
      <c r="C240" s="993"/>
      <c r="D240" s="994"/>
      <c r="E240" s="994"/>
      <c r="F240" s="994"/>
      <c r="G240" s="994"/>
      <c r="H240" s="272"/>
      <c r="I240" s="272"/>
      <c r="J240" s="995"/>
      <c r="K240" s="405"/>
      <c r="L240"/>
      <c r="M240"/>
      <c r="N240"/>
    </row>
    <row r="241" spans="2:14" x14ac:dyDescent="0.25">
      <c r="B241" s="406"/>
      <c r="C241" s="993"/>
      <c r="D241" s="994"/>
      <c r="E241" s="994"/>
      <c r="F241" s="994"/>
      <c r="G241" s="994"/>
      <c r="H241" s="272"/>
      <c r="I241" s="272"/>
      <c r="J241" s="995"/>
      <c r="K241" s="405"/>
      <c r="L241"/>
      <c r="M241"/>
      <c r="N241"/>
    </row>
    <row r="242" spans="2:14" x14ac:dyDescent="0.25">
      <c r="B242" s="406"/>
      <c r="C242" s="993"/>
      <c r="D242" s="994"/>
      <c r="E242" s="994"/>
      <c r="F242" s="994"/>
      <c r="G242" s="994"/>
      <c r="H242" s="994"/>
      <c r="I242" s="994"/>
      <c r="J242" s="995"/>
      <c r="K242" s="405"/>
      <c r="L242"/>
      <c r="M242"/>
      <c r="N242"/>
    </row>
    <row r="243" spans="2:14" x14ac:dyDescent="0.25">
      <c r="B243" s="406"/>
      <c r="C243" s="996"/>
      <c r="D243" s="997"/>
      <c r="E243" s="997"/>
      <c r="F243" s="997"/>
      <c r="G243" s="997"/>
      <c r="H243" s="997"/>
      <c r="I243" s="997"/>
      <c r="J243" s="998"/>
      <c r="K243" s="405"/>
      <c r="L243"/>
      <c r="M243"/>
      <c r="N243"/>
    </row>
    <row r="244" spans="2:14" ht="37.5" customHeight="1" x14ac:dyDescent="0.25">
      <c r="B244" s="409"/>
      <c r="C244" s="399"/>
      <c r="D244" s="399"/>
      <c r="E244" s="399"/>
      <c r="F244" s="399"/>
      <c r="G244" s="399"/>
      <c r="H244" s="997"/>
      <c r="I244" s="997"/>
      <c r="J244" s="399"/>
      <c r="K244" s="407"/>
      <c r="L244"/>
      <c r="M244"/>
      <c r="N244"/>
    </row>
    <row r="245" spans="2:14" ht="8.1" customHeight="1" x14ac:dyDescent="0.25">
      <c r="B245" s="353"/>
      <c r="C245" s="353"/>
      <c r="D245" s="353"/>
      <c r="E245" s="353"/>
      <c r="F245" s="353"/>
      <c r="G245" s="353"/>
      <c r="H245" s="994"/>
      <c r="I245" s="994"/>
      <c r="J245" s="353"/>
      <c r="K245" s="353"/>
      <c r="L245"/>
      <c r="M245"/>
      <c r="N245"/>
    </row>
    <row r="246" spans="2:14" ht="8.1" customHeight="1" x14ac:dyDescent="0.25">
      <c r="B246" s="399"/>
      <c r="C246" s="399"/>
      <c r="D246" s="399"/>
      <c r="E246" s="399"/>
      <c r="F246" s="399"/>
      <c r="G246" s="399"/>
      <c r="H246" s="997"/>
      <c r="I246" s="997"/>
      <c r="J246" s="399"/>
      <c r="K246" s="399"/>
      <c r="L246"/>
      <c r="M246"/>
      <c r="N246"/>
    </row>
    <row r="247" spans="2:14" ht="15" customHeight="1" x14ac:dyDescent="0.25">
      <c r="B247" s="351" t="s">
        <v>2568</v>
      </c>
      <c r="C247" s="353"/>
      <c r="D247" s="353"/>
      <c r="E247" s="353"/>
      <c r="F247" s="353"/>
      <c r="G247" s="353"/>
      <c r="H247" s="994"/>
      <c r="I247" s="994"/>
      <c r="J247" s="353"/>
      <c r="K247" s="354"/>
      <c r="L247"/>
      <c r="M247"/>
      <c r="N247"/>
    </row>
    <row r="248" spans="2:14" ht="15.75" x14ac:dyDescent="0.25">
      <c r="B248" s="404"/>
      <c r="C248" s="272"/>
      <c r="D248" s="272"/>
      <c r="E248" s="272"/>
      <c r="F248" s="272"/>
      <c r="G248" s="272"/>
      <c r="H248" s="272"/>
      <c r="I248" s="272"/>
      <c r="J248" s="272"/>
      <c r="K248" s="405"/>
      <c r="L248"/>
      <c r="M248"/>
      <c r="N248"/>
    </row>
    <row r="249" spans="2:14" x14ac:dyDescent="0.25">
      <c r="B249" s="408" t="s">
        <v>968</v>
      </c>
      <c r="C249" s="272"/>
      <c r="D249" s="272"/>
      <c r="E249" s="272"/>
      <c r="F249" s="272"/>
      <c r="G249" s="272"/>
      <c r="H249" s="272"/>
      <c r="I249" s="272"/>
      <c r="J249" s="272"/>
      <c r="K249" s="405"/>
      <c r="L249"/>
      <c r="M249"/>
      <c r="N249"/>
    </row>
    <row r="250" spans="2:14" x14ac:dyDescent="0.25">
      <c r="B250" s="406"/>
      <c r="C250" s="272"/>
      <c r="D250" s="272"/>
      <c r="E250" s="272"/>
      <c r="F250" s="272"/>
      <c r="G250" s="272"/>
      <c r="H250" s="399"/>
      <c r="I250" s="399"/>
      <c r="J250" s="272"/>
      <c r="K250" s="405"/>
      <c r="L250"/>
      <c r="M250"/>
      <c r="N250"/>
    </row>
    <row r="251" spans="2:14" x14ac:dyDescent="0.25">
      <c r="B251" s="406"/>
      <c r="C251" s="990"/>
      <c r="D251" s="991"/>
      <c r="E251" s="991"/>
      <c r="F251" s="991"/>
      <c r="G251" s="991"/>
      <c r="H251" s="991"/>
      <c r="I251" s="991"/>
      <c r="J251" s="992"/>
      <c r="K251" s="405"/>
      <c r="L251"/>
      <c r="M251"/>
      <c r="N251"/>
    </row>
    <row r="252" spans="2:14" x14ac:dyDescent="0.25">
      <c r="B252" s="406"/>
      <c r="C252" s="993"/>
      <c r="D252" s="994"/>
      <c r="E252" s="994"/>
      <c r="F252" s="994"/>
      <c r="G252" s="994"/>
      <c r="H252" s="994"/>
      <c r="I252" s="994"/>
      <c r="J252" s="995"/>
      <c r="K252" s="405"/>
      <c r="L252"/>
      <c r="M252"/>
      <c r="N252"/>
    </row>
    <row r="253" spans="2:14" x14ac:dyDescent="0.25">
      <c r="B253" s="406"/>
      <c r="C253" s="993"/>
      <c r="D253" s="994"/>
      <c r="E253" s="994"/>
      <c r="F253" s="994"/>
      <c r="G253" s="994"/>
      <c r="H253" s="994"/>
      <c r="I253" s="994"/>
      <c r="J253" s="995"/>
      <c r="K253" s="405"/>
      <c r="L253"/>
      <c r="M253"/>
      <c r="N253"/>
    </row>
    <row r="254" spans="2:14" x14ac:dyDescent="0.25">
      <c r="B254" s="406"/>
      <c r="C254" s="993"/>
      <c r="D254" s="994"/>
      <c r="E254" s="994"/>
      <c r="F254" s="994"/>
      <c r="G254" s="994"/>
      <c r="H254" s="994"/>
      <c r="I254" s="994"/>
      <c r="J254" s="995"/>
      <c r="K254" s="405"/>
      <c r="L254"/>
      <c r="M254"/>
      <c r="N254"/>
    </row>
    <row r="255" spans="2:14" x14ac:dyDescent="0.25">
      <c r="B255" s="406"/>
      <c r="C255" s="993"/>
      <c r="D255" s="994"/>
      <c r="E255" s="994"/>
      <c r="F255" s="994"/>
      <c r="G255" s="994"/>
      <c r="H255" s="994"/>
      <c r="I255" s="994"/>
      <c r="J255" s="995"/>
      <c r="K255" s="405"/>
      <c r="L255"/>
      <c r="M255"/>
      <c r="N255"/>
    </row>
    <row r="256" spans="2:14" x14ac:dyDescent="0.25">
      <c r="B256" s="406"/>
      <c r="C256" s="996"/>
      <c r="D256" s="997"/>
      <c r="E256" s="997"/>
      <c r="F256" s="997"/>
      <c r="G256" s="997"/>
      <c r="H256" s="997"/>
      <c r="I256" s="997"/>
      <c r="J256" s="998"/>
      <c r="K256" s="405"/>
      <c r="L256"/>
      <c r="M256"/>
      <c r="N256"/>
    </row>
    <row r="257" spans="2:14" x14ac:dyDescent="0.25">
      <c r="B257" s="406"/>
      <c r="C257" s="272"/>
      <c r="D257" s="272"/>
      <c r="E257" s="272"/>
      <c r="F257" s="272"/>
      <c r="G257" s="272"/>
      <c r="H257" s="272"/>
      <c r="I257" s="272"/>
      <c r="J257" s="272"/>
      <c r="K257" s="405"/>
      <c r="L257"/>
      <c r="M257"/>
      <c r="N257"/>
    </row>
    <row r="258" spans="2:14" x14ac:dyDescent="0.25">
      <c r="B258" s="408" t="s">
        <v>969</v>
      </c>
      <c r="C258" s="272"/>
      <c r="D258" s="272"/>
      <c r="E258" s="272"/>
      <c r="F258" s="272"/>
      <c r="G258" s="272"/>
      <c r="H258" s="272"/>
      <c r="I258" s="272"/>
      <c r="J258" s="272"/>
      <c r="K258" s="405"/>
      <c r="L258"/>
      <c r="M258"/>
      <c r="N258"/>
    </row>
    <row r="259" spans="2:14" x14ac:dyDescent="0.25">
      <c r="B259" s="406"/>
      <c r="C259" s="272"/>
      <c r="D259" s="272"/>
      <c r="E259" s="272"/>
      <c r="F259" s="272"/>
      <c r="G259" s="272"/>
      <c r="H259" s="399"/>
      <c r="I259" s="399"/>
      <c r="J259" s="272"/>
      <c r="K259" s="405"/>
      <c r="L259"/>
      <c r="M259"/>
      <c r="N259"/>
    </row>
    <row r="260" spans="2:14" x14ac:dyDescent="0.25">
      <c r="B260" s="406"/>
      <c r="C260" s="990"/>
      <c r="D260" s="991"/>
      <c r="E260" s="991"/>
      <c r="F260" s="991"/>
      <c r="G260" s="991"/>
      <c r="H260" s="991"/>
      <c r="I260" s="991"/>
      <c r="J260" s="992"/>
      <c r="K260" s="405"/>
      <c r="L260"/>
      <c r="M260"/>
      <c r="N260"/>
    </row>
    <row r="261" spans="2:14" x14ac:dyDescent="0.25">
      <c r="B261" s="406"/>
      <c r="C261" s="993"/>
      <c r="D261" s="994"/>
      <c r="E261" s="994"/>
      <c r="F261" s="994"/>
      <c r="G261" s="994"/>
      <c r="H261" s="994"/>
      <c r="I261" s="994"/>
      <c r="J261" s="995"/>
      <c r="K261" s="405"/>
      <c r="L261"/>
      <c r="M261"/>
      <c r="N261"/>
    </row>
    <row r="262" spans="2:14" x14ac:dyDescent="0.25">
      <c r="B262" s="406"/>
      <c r="C262" s="993"/>
      <c r="D262" s="994"/>
      <c r="E262" s="994"/>
      <c r="F262" s="994"/>
      <c r="G262" s="994"/>
      <c r="H262" s="994"/>
      <c r="I262" s="994"/>
      <c r="J262" s="995"/>
      <c r="K262" s="405"/>
      <c r="L262"/>
      <c r="M262"/>
      <c r="N262"/>
    </row>
    <row r="263" spans="2:14" x14ac:dyDescent="0.25">
      <c r="B263" s="411"/>
      <c r="C263" s="993"/>
      <c r="D263" s="994"/>
      <c r="E263" s="994"/>
      <c r="F263" s="994"/>
      <c r="G263" s="994"/>
      <c r="H263" s="994"/>
      <c r="I263" s="994"/>
      <c r="J263" s="995"/>
      <c r="K263" s="405"/>
      <c r="L263"/>
      <c r="M263"/>
      <c r="N263"/>
    </row>
    <row r="264" spans="2:14" x14ac:dyDescent="0.25">
      <c r="B264" s="411"/>
      <c r="C264" s="993"/>
      <c r="D264" s="994"/>
      <c r="E264" s="994"/>
      <c r="F264" s="994"/>
      <c r="G264" s="994"/>
      <c r="H264" s="994"/>
      <c r="I264" s="994"/>
      <c r="J264" s="995"/>
      <c r="K264" s="405"/>
      <c r="L264"/>
      <c r="M264"/>
      <c r="N264"/>
    </row>
    <row r="265" spans="2:14" x14ac:dyDescent="0.25">
      <c r="B265" s="411"/>
      <c r="C265" s="996"/>
      <c r="D265" s="997"/>
      <c r="E265" s="997"/>
      <c r="F265" s="997"/>
      <c r="G265" s="997"/>
      <c r="H265" s="997"/>
      <c r="I265" s="997"/>
      <c r="J265" s="998"/>
      <c r="K265" s="405"/>
      <c r="L265"/>
      <c r="M265"/>
      <c r="N265"/>
    </row>
    <row r="266" spans="2:14" x14ac:dyDescent="0.25">
      <c r="B266" s="406"/>
      <c r="C266" s="272"/>
      <c r="D266" s="272"/>
      <c r="E266" s="272"/>
      <c r="F266" s="272"/>
      <c r="G266" s="272"/>
      <c r="H266" s="353"/>
      <c r="I266" s="353"/>
      <c r="J266" s="272"/>
      <c r="K266" s="405"/>
      <c r="L266"/>
      <c r="M266"/>
      <c r="N266"/>
    </row>
    <row r="267" spans="2:14" x14ac:dyDescent="0.25">
      <c r="B267" s="408" t="s">
        <v>970</v>
      </c>
      <c r="C267" s="272"/>
      <c r="D267" s="272"/>
      <c r="E267" s="272"/>
      <c r="F267" s="272"/>
      <c r="G267" s="272"/>
      <c r="H267" s="272"/>
      <c r="I267" s="272"/>
      <c r="J267" s="272"/>
      <c r="K267" s="405"/>
      <c r="L267"/>
      <c r="M267"/>
      <c r="N267"/>
    </row>
    <row r="268" spans="2:14" x14ac:dyDescent="0.25">
      <c r="B268" s="406"/>
      <c r="C268" s="272"/>
      <c r="D268" s="272"/>
      <c r="E268" s="272"/>
      <c r="F268" s="272"/>
      <c r="G268" s="272"/>
      <c r="H268" s="399"/>
      <c r="I268" s="399"/>
      <c r="J268" s="272"/>
      <c r="K268" s="405"/>
      <c r="L268"/>
      <c r="M268"/>
      <c r="N268"/>
    </row>
    <row r="269" spans="2:14" x14ac:dyDescent="0.25">
      <c r="B269" s="406"/>
      <c r="C269" s="990"/>
      <c r="D269" s="991"/>
      <c r="E269" s="991"/>
      <c r="F269" s="991"/>
      <c r="G269" s="991"/>
      <c r="H269" s="991"/>
      <c r="I269" s="991"/>
      <c r="J269" s="992"/>
      <c r="K269" s="405"/>
      <c r="L269"/>
      <c r="M269"/>
      <c r="N269"/>
    </row>
    <row r="270" spans="2:14" x14ac:dyDescent="0.25">
      <c r="B270" s="406"/>
      <c r="C270" s="993"/>
      <c r="D270" s="994"/>
      <c r="E270" s="994"/>
      <c r="F270" s="994"/>
      <c r="G270" s="994"/>
      <c r="H270" s="994"/>
      <c r="I270" s="994"/>
      <c r="J270" s="995"/>
      <c r="K270" s="405"/>
      <c r="L270"/>
      <c r="M270"/>
      <c r="N270"/>
    </row>
    <row r="271" spans="2:14" x14ac:dyDescent="0.25">
      <c r="B271" s="406"/>
      <c r="C271" s="993"/>
      <c r="D271" s="994"/>
      <c r="E271" s="994"/>
      <c r="F271" s="994"/>
      <c r="G271" s="994"/>
      <c r="H271" s="994"/>
      <c r="I271" s="994"/>
      <c r="J271" s="995"/>
      <c r="K271" s="405"/>
      <c r="L271"/>
      <c r="M271"/>
      <c r="N271"/>
    </row>
    <row r="272" spans="2:14" x14ac:dyDescent="0.25">
      <c r="B272" s="406"/>
      <c r="C272" s="993"/>
      <c r="D272" s="994"/>
      <c r="E272" s="994"/>
      <c r="F272" s="994"/>
      <c r="G272" s="994"/>
      <c r="H272" s="994"/>
      <c r="I272" s="994"/>
      <c r="J272" s="995"/>
      <c r="K272" s="405"/>
      <c r="L272"/>
      <c r="M272"/>
      <c r="N272"/>
    </row>
    <row r="273" spans="2:14" x14ac:dyDescent="0.25">
      <c r="B273" s="406"/>
      <c r="C273" s="993"/>
      <c r="D273" s="994"/>
      <c r="E273" s="994"/>
      <c r="F273" s="994"/>
      <c r="G273" s="994"/>
      <c r="H273" s="994"/>
      <c r="I273" s="994"/>
      <c r="J273" s="995"/>
      <c r="K273" s="405"/>
      <c r="L273"/>
      <c r="M273"/>
      <c r="N273"/>
    </row>
    <row r="274" spans="2:14" x14ac:dyDescent="0.25">
      <c r="B274" s="406"/>
      <c r="C274" s="996"/>
      <c r="D274" s="997"/>
      <c r="E274" s="997"/>
      <c r="F274" s="997"/>
      <c r="G274" s="997"/>
      <c r="H274" s="997"/>
      <c r="I274" s="997"/>
      <c r="J274" s="998"/>
      <c r="K274" s="405"/>
      <c r="L274"/>
      <c r="M274"/>
      <c r="N274"/>
    </row>
    <row r="275" spans="2:14" x14ac:dyDescent="0.25">
      <c r="B275" s="406"/>
      <c r="C275" s="272"/>
      <c r="D275" s="272"/>
      <c r="E275" s="272"/>
      <c r="F275" s="272"/>
      <c r="G275" s="272"/>
      <c r="H275" s="353"/>
      <c r="I275" s="353"/>
      <c r="J275" s="272"/>
      <c r="K275" s="405"/>
      <c r="L275"/>
      <c r="M275"/>
      <c r="N275"/>
    </row>
    <row r="276" spans="2:14" x14ac:dyDescent="0.25">
      <c r="B276" s="408" t="s">
        <v>971</v>
      </c>
      <c r="C276" s="272"/>
      <c r="D276" s="272"/>
      <c r="E276" s="272"/>
      <c r="F276" s="272"/>
      <c r="G276" s="272"/>
      <c r="H276" s="272"/>
      <c r="I276" s="272"/>
      <c r="J276" s="272"/>
      <c r="K276" s="405"/>
      <c r="L276"/>
      <c r="M276"/>
      <c r="N276"/>
    </row>
    <row r="277" spans="2:14" x14ac:dyDescent="0.25">
      <c r="B277" s="406"/>
      <c r="C277" s="272"/>
      <c r="D277" s="272"/>
      <c r="E277" s="272"/>
      <c r="F277" s="272"/>
      <c r="G277" s="272"/>
      <c r="H277" s="399"/>
      <c r="I277" s="399"/>
      <c r="J277" s="272"/>
      <c r="K277" s="405"/>
      <c r="L277"/>
      <c r="M277"/>
      <c r="N277"/>
    </row>
    <row r="278" spans="2:14" x14ac:dyDescent="0.25">
      <c r="B278" s="406"/>
      <c r="C278" s="990"/>
      <c r="D278" s="991"/>
      <c r="E278" s="991"/>
      <c r="F278" s="991"/>
      <c r="G278" s="991"/>
      <c r="H278" s="991"/>
      <c r="I278" s="991"/>
      <c r="J278" s="992"/>
      <c r="K278" s="405"/>
      <c r="L278"/>
      <c r="M278"/>
      <c r="N278"/>
    </row>
    <row r="279" spans="2:14" x14ac:dyDescent="0.25">
      <c r="B279" s="406"/>
      <c r="C279" s="993"/>
      <c r="D279" s="994"/>
      <c r="E279" s="994"/>
      <c r="F279" s="994"/>
      <c r="G279" s="994"/>
      <c r="H279" s="994"/>
      <c r="I279" s="994"/>
      <c r="J279" s="995"/>
      <c r="K279" s="405"/>
      <c r="L279"/>
      <c r="M279"/>
      <c r="N279"/>
    </row>
    <row r="280" spans="2:14" x14ac:dyDescent="0.25">
      <c r="B280" s="406"/>
      <c r="C280" s="993"/>
      <c r="D280" s="994"/>
      <c r="E280" s="994"/>
      <c r="F280" s="994"/>
      <c r="G280" s="994"/>
      <c r="H280" s="994"/>
      <c r="I280" s="994"/>
      <c r="J280" s="995"/>
      <c r="K280" s="405"/>
      <c r="L280"/>
      <c r="M280"/>
      <c r="N280"/>
    </row>
    <row r="281" spans="2:14" x14ac:dyDescent="0.25">
      <c r="B281" s="406"/>
      <c r="C281" s="993"/>
      <c r="D281" s="994"/>
      <c r="E281" s="994"/>
      <c r="F281" s="994"/>
      <c r="G281" s="994"/>
      <c r="H281" s="994"/>
      <c r="I281" s="994"/>
      <c r="J281" s="995"/>
      <c r="K281" s="405"/>
      <c r="L281"/>
      <c r="M281"/>
      <c r="N281"/>
    </row>
    <row r="282" spans="2:14" x14ac:dyDescent="0.25">
      <c r="B282" s="406"/>
      <c r="C282" s="993"/>
      <c r="D282" s="994"/>
      <c r="E282" s="994"/>
      <c r="F282" s="994"/>
      <c r="G282" s="994"/>
      <c r="H282" s="994"/>
      <c r="I282" s="994"/>
      <c r="J282" s="995"/>
      <c r="K282" s="405"/>
      <c r="L282"/>
      <c r="M282"/>
      <c r="N282"/>
    </row>
    <row r="283" spans="2:14" x14ac:dyDescent="0.25">
      <c r="B283" s="406"/>
      <c r="C283" s="996"/>
      <c r="D283" s="997"/>
      <c r="E283" s="997"/>
      <c r="F283" s="997"/>
      <c r="G283" s="997"/>
      <c r="H283" s="997"/>
      <c r="I283" s="997"/>
      <c r="J283" s="998"/>
      <c r="K283" s="405"/>
      <c r="L283"/>
      <c r="M283"/>
      <c r="N283"/>
    </row>
    <row r="284" spans="2:14" x14ac:dyDescent="0.25">
      <c r="B284" s="406"/>
      <c r="C284" s="272"/>
      <c r="D284" s="272"/>
      <c r="E284" s="272"/>
      <c r="F284" s="272"/>
      <c r="G284" s="272"/>
      <c r="H284" s="353"/>
      <c r="I284" s="353"/>
      <c r="J284" s="272"/>
      <c r="K284" s="405"/>
      <c r="L284"/>
      <c r="M284"/>
      <c r="N284"/>
    </row>
    <row r="285" spans="2:14" x14ac:dyDescent="0.25">
      <c r="B285" s="408" t="s">
        <v>972</v>
      </c>
      <c r="C285" s="272"/>
      <c r="D285" s="272"/>
      <c r="E285" s="272"/>
      <c r="F285" s="272"/>
      <c r="G285" s="272"/>
      <c r="H285" s="272"/>
      <c r="I285" s="272"/>
      <c r="J285" s="272"/>
      <c r="K285" s="405"/>
      <c r="L285"/>
      <c r="M285"/>
      <c r="N285"/>
    </row>
    <row r="286" spans="2:14" x14ac:dyDescent="0.25">
      <c r="B286" s="406"/>
      <c r="C286" s="272"/>
      <c r="D286" s="272"/>
      <c r="E286" s="272"/>
      <c r="F286" s="272"/>
      <c r="G286" s="272"/>
      <c r="H286" s="399"/>
      <c r="I286" s="399"/>
      <c r="J286" s="272"/>
      <c r="K286" s="405"/>
      <c r="L286"/>
      <c r="M286"/>
      <c r="N286"/>
    </row>
    <row r="287" spans="2:14" x14ac:dyDescent="0.25">
      <c r="B287" s="406"/>
      <c r="C287" s="990"/>
      <c r="D287" s="991"/>
      <c r="E287" s="991"/>
      <c r="F287" s="991"/>
      <c r="G287" s="991"/>
      <c r="H287" s="991"/>
      <c r="I287" s="991"/>
      <c r="J287" s="992"/>
      <c r="K287" s="405"/>
      <c r="L287"/>
      <c r="M287"/>
      <c r="N287"/>
    </row>
    <row r="288" spans="2:14" x14ac:dyDescent="0.25">
      <c r="B288" s="406"/>
      <c r="C288" s="993"/>
      <c r="D288" s="994"/>
      <c r="E288" s="994"/>
      <c r="F288" s="994"/>
      <c r="G288" s="994"/>
      <c r="H288" s="994"/>
      <c r="I288" s="994"/>
      <c r="J288" s="995"/>
      <c r="K288" s="405"/>
      <c r="L288"/>
      <c r="M288"/>
      <c r="N288"/>
    </row>
    <row r="289" spans="2:14" x14ac:dyDescent="0.25">
      <c r="B289" s="406"/>
      <c r="C289" s="993"/>
      <c r="D289" s="994"/>
      <c r="E289" s="994"/>
      <c r="F289" s="994"/>
      <c r="G289" s="994"/>
      <c r="H289" s="994"/>
      <c r="I289" s="994"/>
      <c r="J289" s="995"/>
      <c r="K289" s="405"/>
      <c r="L289"/>
      <c r="M289"/>
      <c r="N289"/>
    </row>
    <row r="290" spans="2:14" x14ac:dyDescent="0.25">
      <c r="B290" s="406"/>
      <c r="C290" s="993"/>
      <c r="D290" s="994"/>
      <c r="E290" s="994"/>
      <c r="F290" s="994"/>
      <c r="G290" s="994"/>
      <c r="H290" s="994"/>
      <c r="I290" s="994"/>
      <c r="J290" s="995"/>
      <c r="K290" s="405"/>
      <c r="L290"/>
      <c r="M290"/>
      <c r="N290"/>
    </row>
    <row r="291" spans="2:14" x14ac:dyDescent="0.25">
      <c r="B291" s="406"/>
      <c r="C291" s="993"/>
      <c r="D291" s="994"/>
      <c r="E291" s="994"/>
      <c r="F291" s="994"/>
      <c r="G291" s="994"/>
      <c r="H291" s="994"/>
      <c r="I291" s="994"/>
      <c r="J291" s="995"/>
      <c r="K291" s="405"/>
      <c r="L291"/>
      <c r="M291"/>
      <c r="N291"/>
    </row>
    <row r="292" spans="2:14" x14ac:dyDescent="0.25">
      <c r="B292" s="406"/>
      <c r="C292" s="996"/>
      <c r="D292" s="997"/>
      <c r="E292" s="997"/>
      <c r="F292" s="997"/>
      <c r="G292" s="997"/>
      <c r="H292" s="997"/>
      <c r="I292" s="997"/>
      <c r="J292" s="998"/>
      <c r="K292" s="405"/>
      <c r="L292"/>
      <c r="M292"/>
      <c r="N292"/>
    </row>
    <row r="293" spans="2:14" x14ac:dyDescent="0.25">
      <c r="B293" s="406"/>
      <c r="C293" s="272"/>
      <c r="D293" s="272"/>
      <c r="E293" s="272"/>
      <c r="F293" s="272"/>
      <c r="G293" s="272"/>
      <c r="H293" s="353"/>
      <c r="I293" s="353"/>
      <c r="J293" s="272"/>
      <c r="K293" s="405"/>
      <c r="L293"/>
      <c r="M293"/>
      <c r="N293"/>
    </row>
    <row r="294" spans="2:14" x14ac:dyDescent="0.25">
      <c r="B294" s="408" t="s">
        <v>973</v>
      </c>
      <c r="C294" s="272"/>
      <c r="D294" s="272"/>
      <c r="E294" s="272"/>
      <c r="F294" s="272"/>
      <c r="G294" s="272"/>
      <c r="H294" s="272"/>
      <c r="I294" s="272"/>
      <c r="J294" s="272"/>
      <c r="K294" s="405"/>
      <c r="L294"/>
      <c r="M294"/>
      <c r="N294"/>
    </row>
    <row r="295" spans="2:14" x14ac:dyDescent="0.25">
      <c r="B295" s="406"/>
      <c r="C295" s="272"/>
      <c r="D295" s="272"/>
      <c r="E295" s="272"/>
      <c r="F295" s="272"/>
      <c r="G295" s="272"/>
      <c r="I295" s="399"/>
      <c r="J295" s="272"/>
      <c r="K295" s="405"/>
      <c r="L295"/>
      <c r="M295"/>
      <c r="N295"/>
    </row>
    <row r="296" spans="2:14" x14ac:dyDescent="0.25">
      <c r="B296" s="406"/>
      <c r="C296" s="990"/>
      <c r="D296" s="991"/>
      <c r="E296" s="991"/>
      <c r="F296" s="991"/>
      <c r="G296" s="991"/>
      <c r="H296" s="991"/>
      <c r="I296" s="991"/>
      <c r="J296" s="992"/>
      <c r="K296" s="405"/>
      <c r="L296"/>
      <c r="M296"/>
      <c r="N296"/>
    </row>
    <row r="297" spans="2:14" x14ac:dyDescent="0.25">
      <c r="B297" s="406"/>
      <c r="C297" s="993"/>
      <c r="D297" s="994"/>
      <c r="E297" s="994"/>
      <c r="F297" s="994"/>
      <c r="G297" s="994"/>
      <c r="H297" s="994"/>
      <c r="I297" s="994"/>
      <c r="J297" s="995"/>
      <c r="K297" s="405"/>
      <c r="L297"/>
      <c r="M297"/>
      <c r="N297"/>
    </row>
    <row r="298" spans="2:14" x14ac:dyDescent="0.25">
      <c r="B298" s="406"/>
      <c r="C298" s="993"/>
      <c r="D298" s="994"/>
      <c r="E298" s="994"/>
      <c r="F298" s="994"/>
      <c r="G298" s="994"/>
      <c r="H298" s="272"/>
      <c r="I298" s="994"/>
      <c r="J298" s="995"/>
      <c r="K298" s="405"/>
      <c r="L298"/>
      <c r="M298"/>
      <c r="N298"/>
    </row>
    <row r="299" spans="2:14" x14ac:dyDescent="0.25">
      <c r="B299" s="406"/>
      <c r="C299" s="993"/>
      <c r="D299" s="994"/>
      <c r="E299" s="994"/>
      <c r="F299" s="994"/>
      <c r="G299" s="994"/>
      <c r="H299" s="994"/>
      <c r="I299" s="994"/>
      <c r="J299" s="995"/>
      <c r="K299" s="405"/>
      <c r="L299"/>
      <c r="M299"/>
      <c r="N299"/>
    </row>
    <row r="300" spans="2:14" x14ac:dyDescent="0.25">
      <c r="B300" s="406"/>
      <c r="C300" s="993"/>
      <c r="D300" s="994"/>
      <c r="E300" s="994"/>
      <c r="F300" s="994"/>
      <c r="G300" s="994"/>
      <c r="H300" s="994"/>
      <c r="I300" s="994"/>
      <c r="J300" s="995"/>
      <c r="K300" s="405"/>
      <c r="L300"/>
      <c r="M300"/>
      <c r="N300"/>
    </row>
    <row r="301" spans="2:14" x14ac:dyDescent="0.25">
      <c r="B301" s="406"/>
      <c r="C301" s="996"/>
      <c r="D301" s="997"/>
      <c r="E301" s="997"/>
      <c r="F301" s="997"/>
      <c r="G301" s="997"/>
      <c r="H301" s="997"/>
      <c r="I301" s="997"/>
      <c r="J301" s="998"/>
      <c r="K301" s="405"/>
      <c r="L301"/>
      <c r="M301"/>
      <c r="N301"/>
    </row>
    <row r="302" spans="2:14" x14ac:dyDescent="0.25">
      <c r="B302" s="406"/>
      <c r="C302" s="272"/>
      <c r="D302" s="272"/>
      <c r="E302" s="272"/>
      <c r="F302" s="272"/>
      <c r="G302" s="272"/>
      <c r="H302" s="353"/>
      <c r="I302" s="353"/>
      <c r="J302" s="272"/>
      <c r="K302" s="405"/>
      <c r="L302"/>
      <c r="M302"/>
      <c r="N302"/>
    </row>
    <row r="303" spans="2:14" x14ac:dyDescent="0.25">
      <c r="B303" s="408" t="s">
        <v>974</v>
      </c>
      <c r="C303" s="272"/>
      <c r="D303" s="272"/>
      <c r="E303" s="272"/>
      <c r="F303" s="272"/>
      <c r="G303" s="272"/>
      <c r="H303" s="272"/>
      <c r="I303" s="272"/>
      <c r="J303" s="272"/>
      <c r="K303" s="405"/>
      <c r="L303"/>
      <c r="M303"/>
      <c r="N303"/>
    </row>
    <row r="304" spans="2:14" x14ac:dyDescent="0.25">
      <c r="B304" s="406"/>
      <c r="C304" s="272"/>
      <c r="D304" s="272"/>
      <c r="E304" s="272"/>
      <c r="F304" s="272"/>
      <c r="G304" s="272"/>
      <c r="H304" s="399"/>
      <c r="I304" s="399"/>
      <c r="J304" s="272"/>
      <c r="K304" s="405"/>
      <c r="L304"/>
      <c r="M304"/>
      <c r="N304"/>
    </row>
    <row r="305" spans="2:14" x14ac:dyDescent="0.25">
      <c r="B305" s="406"/>
      <c r="C305" s="990"/>
      <c r="D305" s="991"/>
      <c r="E305" s="991"/>
      <c r="F305" s="991"/>
      <c r="G305" s="991"/>
      <c r="H305" s="991"/>
      <c r="I305" s="991"/>
      <c r="J305" s="992"/>
      <c r="K305" s="405"/>
      <c r="L305"/>
      <c r="M305"/>
      <c r="N305"/>
    </row>
    <row r="306" spans="2:14" x14ac:dyDescent="0.25">
      <c r="B306" s="406"/>
      <c r="C306" s="993"/>
      <c r="D306" s="994"/>
      <c r="E306" s="994"/>
      <c r="F306" s="994"/>
      <c r="G306" s="994"/>
      <c r="H306" s="994"/>
      <c r="I306" s="994"/>
      <c r="J306" s="995"/>
      <c r="K306" s="405"/>
      <c r="L306"/>
      <c r="M306"/>
      <c r="N306"/>
    </row>
    <row r="307" spans="2:14" x14ac:dyDescent="0.25">
      <c r="B307" s="406"/>
      <c r="C307" s="993"/>
      <c r="D307" s="994"/>
      <c r="E307" s="994"/>
      <c r="F307" s="994"/>
      <c r="G307" s="994"/>
      <c r="H307" s="994"/>
      <c r="I307" s="994"/>
      <c r="J307" s="995"/>
      <c r="K307" s="405"/>
      <c r="L307"/>
      <c r="M307"/>
      <c r="N307"/>
    </row>
    <row r="308" spans="2:14" x14ac:dyDescent="0.25">
      <c r="B308" s="406"/>
      <c r="C308" s="993"/>
      <c r="D308" s="994"/>
      <c r="E308" s="994"/>
      <c r="F308" s="994"/>
      <c r="G308" s="994"/>
      <c r="H308" s="994"/>
      <c r="I308" s="994"/>
      <c r="J308" s="995"/>
      <c r="K308" s="405"/>
      <c r="L308"/>
      <c r="M308"/>
      <c r="N308"/>
    </row>
    <row r="309" spans="2:14" x14ac:dyDescent="0.25">
      <c r="B309" s="411"/>
      <c r="C309" s="993"/>
      <c r="D309" s="994"/>
      <c r="E309" s="994"/>
      <c r="F309" s="994"/>
      <c r="G309" s="994"/>
      <c r="H309" s="994"/>
      <c r="I309" s="994"/>
      <c r="J309" s="995"/>
      <c r="K309" s="405"/>
      <c r="L309"/>
      <c r="M309"/>
      <c r="N309"/>
    </row>
    <row r="310" spans="2:14" x14ac:dyDescent="0.25">
      <c r="B310" s="411"/>
      <c r="C310" s="996"/>
      <c r="D310" s="997"/>
      <c r="E310" s="997"/>
      <c r="F310" s="997"/>
      <c r="G310" s="997"/>
      <c r="H310" s="997"/>
      <c r="I310" s="997"/>
      <c r="J310" s="998"/>
      <c r="K310" s="405"/>
      <c r="L310"/>
      <c r="M310"/>
      <c r="N310"/>
    </row>
    <row r="311" spans="2:14" x14ac:dyDescent="0.25">
      <c r="B311" s="406"/>
      <c r="C311" s="348"/>
      <c r="D311" s="348"/>
      <c r="E311" s="348"/>
      <c r="F311" s="348"/>
      <c r="G311" s="348"/>
      <c r="H311" s="353"/>
      <c r="I311" s="353"/>
      <c r="J311" s="272"/>
      <c r="K311" s="405"/>
      <c r="L311"/>
      <c r="M311"/>
      <c r="N311"/>
    </row>
    <row r="312" spans="2:14" x14ac:dyDescent="0.25">
      <c r="B312" s="408" t="s">
        <v>975</v>
      </c>
      <c r="C312" s="272"/>
      <c r="D312" s="272"/>
      <c r="E312" s="272"/>
      <c r="F312" s="272"/>
      <c r="G312" s="272"/>
      <c r="H312" s="272"/>
      <c r="I312" s="272"/>
      <c r="J312" s="272"/>
      <c r="K312" s="405"/>
      <c r="L312"/>
      <c r="M312"/>
      <c r="N312"/>
    </row>
    <row r="313" spans="2:14" x14ac:dyDescent="0.25">
      <c r="B313" s="406"/>
      <c r="C313" s="272"/>
      <c r="D313" s="272"/>
      <c r="E313" s="272"/>
      <c r="F313" s="272"/>
      <c r="G313" s="272"/>
      <c r="H313" s="399"/>
      <c r="I313" s="399"/>
      <c r="J313" s="272"/>
      <c r="K313" s="405"/>
      <c r="L313"/>
      <c r="M313"/>
      <c r="N313"/>
    </row>
    <row r="314" spans="2:14" x14ac:dyDescent="0.25">
      <c r="B314" s="406"/>
      <c r="C314" s="990"/>
      <c r="D314" s="991"/>
      <c r="E314" s="991"/>
      <c r="F314" s="991"/>
      <c r="G314" s="991"/>
      <c r="H314" s="991"/>
      <c r="I314" s="991"/>
      <c r="J314" s="992"/>
      <c r="K314" s="405"/>
      <c r="L314"/>
      <c r="M314"/>
      <c r="N314"/>
    </row>
    <row r="315" spans="2:14" x14ac:dyDescent="0.25">
      <c r="B315" s="406"/>
      <c r="C315" s="993"/>
      <c r="D315" s="994"/>
      <c r="E315" s="994"/>
      <c r="F315" s="994"/>
      <c r="G315" s="994"/>
      <c r="H315" s="994"/>
      <c r="I315" s="994"/>
      <c r="J315" s="995"/>
      <c r="K315" s="405"/>
      <c r="L315"/>
      <c r="M315"/>
      <c r="N315"/>
    </row>
    <row r="316" spans="2:14" x14ac:dyDescent="0.25">
      <c r="B316" s="406"/>
      <c r="C316" s="993"/>
      <c r="D316" s="994"/>
      <c r="E316" s="994"/>
      <c r="F316" s="994"/>
      <c r="G316" s="994"/>
      <c r="H316" s="994"/>
      <c r="I316" s="994"/>
      <c r="J316" s="995"/>
      <c r="K316" s="405"/>
      <c r="L316"/>
      <c r="M316"/>
      <c r="N316"/>
    </row>
    <row r="317" spans="2:14" x14ac:dyDescent="0.25">
      <c r="B317" s="406"/>
      <c r="C317" s="993"/>
      <c r="D317" s="994"/>
      <c r="E317" s="994"/>
      <c r="F317" s="994"/>
      <c r="G317" s="994"/>
      <c r="H317" s="994"/>
      <c r="I317" s="994"/>
      <c r="J317" s="995"/>
      <c r="K317" s="405"/>
      <c r="L317"/>
      <c r="M317"/>
      <c r="N317"/>
    </row>
    <row r="318" spans="2:14" x14ac:dyDescent="0.25">
      <c r="B318" s="406"/>
      <c r="C318" s="993"/>
      <c r="D318" s="994"/>
      <c r="E318" s="994"/>
      <c r="F318" s="994"/>
      <c r="G318" s="994"/>
      <c r="H318" s="994"/>
      <c r="I318" s="994"/>
      <c r="J318" s="995"/>
      <c r="K318" s="405"/>
      <c r="L318"/>
      <c r="M318"/>
      <c r="N318"/>
    </row>
    <row r="319" spans="2:14" x14ac:dyDescent="0.25">
      <c r="B319" s="406"/>
      <c r="C319" s="996"/>
      <c r="D319" s="997"/>
      <c r="E319" s="997"/>
      <c r="F319" s="997"/>
      <c r="G319" s="997"/>
      <c r="H319" s="997"/>
      <c r="I319" s="997"/>
      <c r="J319" s="998"/>
      <c r="K319" s="405"/>
      <c r="L319"/>
      <c r="M319"/>
      <c r="N319"/>
    </row>
    <row r="320" spans="2:14" x14ac:dyDescent="0.25">
      <c r="B320" s="406"/>
      <c r="C320" s="272"/>
      <c r="D320" s="272"/>
      <c r="E320" s="272"/>
      <c r="F320" s="272"/>
      <c r="G320" s="272"/>
      <c r="H320" s="272"/>
      <c r="I320" s="272"/>
      <c r="J320" s="272"/>
      <c r="K320" s="405"/>
      <c r="L320"/>
      <c r="M320"/>
      <c r="N320"/>
    </row>
    <row r="321" spans="2:14" x14ac:dyDescent="0.25">
      <c r="B321" s="408" t="s">
        <v>976</v>
      </c>
      <c r="C321" s="272"/>
      <c r="D321" s="272"/>
      <c r="E321" s="272"/>
      <c r="F321" s="272"/>
      <c r="G321" s="272"/>
      <c r="H321" s="272"/>
      <c r="I321" s="272"/>
      <c r="J321" s="272"/>
      <c r="K321" s="405"/>
      <c r="L321"/>
      <c r="M321"/>
      <c r="N321"/>
    </row>
    <row r="322" spans="2:14" x14ac:dyDescent="0.25">
      <c r="B322" s="406"/>
      <c r="C322" s="272"/>
      <c r="D322" s="272"/>
      <c r="E322" s="272"/>
      <c r="F322" s="272"/>
      <c r="G322" s="272"/>
      <c r="H322" s="399"/>
      <c r="I322" s="399"/>
      <c r="J322" s="272"/>
      <c r="K322" s="405"/>
      <c r="L322"/>
      <c r="M322"/>
      <c r="N322"/>
    </row>
    <row r="323" spans="2:14" x14ac:dyDescent="0.25">
      <c r="B323" s="406"/>
      <c r="C323" s="990"/>
      <c r="D323" s="991"/>
      <c r="E323" s="991"/>
      <c r="F323" s="991"/>
      <c r="G323" s="991"/>
      <c r="H323" s="353"/>
      <c r="I323" s="353"/>
      <c r="J323" s="992"/>
      <c r="K323" s="405"/>
      <c r="L323"/>
      <c r="M323"/>
      <c r="N323"/>
    </row>
    <row r="324" spans="2:14" x14ac:dyDescent="0.25">
      <c r="B324" s="406"/>
      <c r="C324" s="993"/>
      <c r="D324" s="994"/>
      <c r="E324" s="994"/>
      <c r="F324" s="994"/>
      <c r="G324" s="994"/>
      <c r="H324" s="272"/>
      <c r="I324" s="272"/>
      <c r="J324" s="995"/>
      <c r="K324" s="405"/>
      <c r="L324"/>
      <c r="M324"/>
      <c r="N324"/>
    </row>
    <row r="325" spans="2:14" x14ac:dyDescent="0.25">
      <c r="B325" s="406"/>
      <c r="C325" s="993"/>
      <c r="D325" s="994"/>
      <c r="E325" s="994"/>
      <c r="F325" s="994"/>
      <c r="G325" s="994"/>
      <c r="H325" s="994"/>
      <c r="I325" s="994"/>
      <c r="J325" s="995"/>
      <c r="K325" s="405"/>
      <c r="L325"/>
      <c r="M325"/>
      <c r="N325"/>
    </row>
    <row r="326" spans="2:14" x14ac:dyDescent="0.25">
      <c r="B326" s="406"/>
      <c r="C326" s="993"/>
      <c r="D326" s="994"/>
      <c r="E326" s="994"/>
      <c r="F326" s="994"/>
      <c r="G326" s="994"/>
      <c r="H326" s="994"/>
      <c r="I326" s="994"/>
      <c r="J326" s="995"/>
      <c r="K326" s="405"/>
      <c r="L326"/>
      <c r="M326"/>
      <c r="N326"/>
    </row>
    <row r="327" spans="2:14" x14ac:dyDescent="0.25">
      <c r="B327" s="406"/>
      <c r="C327" s="993"/>
      <c r="D327" s="994"/>
      <c r="E327" s="994"/>
      <c r="F327" s="994"/>
      <c r="G327" s="994"/>
      <c r="H327" s="994"/>
      <c r="I327" s="994"/>
      <c r="J327" s="995"/>
      <c r="K327" s="405"/>
      <c r="L327"/>
      <c r="M327"/>
      <c r="N327"/>
    </row>
    <row r="328" spans="2:14" x14ac:dyDescent="0.25">
      <c r="B328" s="406"/>
      <c r="C328" s="996"/>
      <c r="D328" s="997"/>
      <c r="E328" s="997"/>
      <c r="F328" s="997"/>
      <c r="G328" s="997"/>
      <c r="H328" s="997"/>
      <c r="I328" s="997"/>
      <c r="J328" s="998"/>
      <c r="K328" s="405"/>
      <c r="L328"/>
      <c r="M328"/>
      <c r="N328"/>
    </row>
    <row r="329" spans="2:14" ht="45.75" customHeight="1" x14ac:dyDescent="0.25">
      <c r="B329" s="409"/>
      <c r="C329" s="399"/>
      <c r="D329" s="399"/>
      <c r="E329" s="399"/>
      <c r="F329" s="399"/>
      <c r="G329" s="399"/>
      <c r="H329" s="997"/>
      <c r="I329" s="997"/>
      <c r="J329" s="399"/>
      <c r="K329" s="407"/>
      <c r="L329"/>
      <c r="M329"/>
      <c r="N329"/>
    </row>
    <row r="330" spans="2:14" ht="8.1" customHeight="1" x14ac:dyDescent="0.25">
      <c r="B330" s="272"/>
      <c r="C330" s="272"/>
      <c r="D330" s="272"/>
      <c r="E330" s="272"/>
      <c r="F330" s="272"/>
      <c r="G330" s="272"/>
      <c r="H330" s="994"/>
      <c r="I330" s="994"/>
      <c r="J330" s="272"/>
      <c r="K330" s="272"/>
      <c r="L330"/>
      <c r="M330"/>
      <c r="N330"/>
    </row>
    <row r="331" spans="2:14" ht="8.1" customHeight="1" x14ac:dyDescent="0.25">
      <c r="B331" s="399"/>
      <c r="C331" s="399"/>
      <c r="D331" s="399"/>
      <c r="E331" s="399"/>
      <c r="F331" s="399"/>
      <c r="G331" s="399"/>
      <c r="H331" s="399"/>
      <c r="I331" s="399"/>
      <c r="J331" s="399"/>
      <c r="K331" s="399"/>
      <c r="L331"/>
      <c r="M331"/>
      <c r="N331"/>
    </row>
    <row r="332" spans="2:14" x14ac:dyDescent="0.25">
      <c r="B332" s="410" t="s">
        <v>977</v>
      </c>
      <c r="C332" s="353"/>
      <c r="D332" s="353"/>
      <c r="E332" s="353"/>
      <c r="F332" s="353"/>
      <c r="G332" s="353"/>
      <c r="H332" s="272"/>
      <c r="I332" s="272"/>
      <c r="J332" s="353"/>
      <c r="K332" s="354"/>
      <c r="L332"/>
      <c r="M332"/>
      <c r="N332"/>
    </row>
    <row r="333" spans="2:14" x14ac:dyDescent="0.25">
      <c r="B333" s="406"/>
      <c r="C333" s="272"/>
      <c r="D333" s="272"/>
      <c r="E333" s="272"/>
      <c r="F333" s="272"/>
      <c r="G333" s="272"/>
      <c r="H333" s="399"/>
      <c r="I333" s="399"/>
      <c r="J333" s="272"/>
      <c r="K333" s="405"/>
      <c r="L333"/>
      <c r="M333"/>
      <c r="N333"/>
    </row>
    <row r="334" spans="2:14" x14ac:dyDescent="0.25">
      <c r="B334" s="406"/>
      <c r="C334" s="990"/>
      <c r="D334" s="991"/>
      <c r="E334" s="991"/>
      <c r="F334" s="991"/>
      <c r="G334" s="991"/>
      <c r="H334" s="991"/>
      <c r="I334" s="991"/>
      <c r="J334" s="992"/>
      <c r="K334" s="405"/>
      <c r="L334"/>
      <c r="M334"/>
      <c r="N334"/>
    </row>
    <row r="335" spans="2:14" x14ac:dyDescent="0.25">
      <c r="B335" s="406"/>
      <c r="C335" s="993"/>
      <c r="D335" s="994"/>
      <c r="E335" s="994"/>
      <c r="F335" s="994"/>
      <c r="G335" s="994"/>
      <c r="H335" s="994"/>
      <c r="I335" s="994"/>
      <c r="J335" s="995"/>
      <c r="K335" s="405"/>
      <c r="L335"/>
      <c r="M335"/>
      <c r="N335"/>
    </row>
    <row r="336" spans="2:14" x14ac:dyDescent="0.25">
      <c r="B336" s="406"/>
      <c r="C336" s="993"/>
      <c r="D336" s="994"/>
      <c r="E336" s="994"/>
      <c r="F336" s="994"/>
      <c r="G336" s="994"/>
      <c r="H336" s="994"/>
      <c r="I336" s="994"/>
      <c r="J336" s="995"/>
      <c r="K336" s="405"/>
      <c r="L336"/>
      <c r="M336"/>
      <c r="N336"/>
    </row>
    <row r="337" spans="2:14" x14ac:dyDescent="0.25">
      <c r="B337" s="406"/>
      <c r="C337" s="993"/>
      <c r="D337" s="994"/>
      <c r="E337" s="994"/>
      <c r="F337" s="994"/>
      <c r="G337" s="994"/>
      <c r="H337" s="994"/>
      <c r="I337" s="994"/>
      <c r="J337" s="995"/>
      <c r="K337" s="405"/>
      <c r="L337"/>
      <c r="M337"/>
      <c r="N337"/>
    </row>
    <row r="338" spans="2:14" x14ac:dyDescent="0.25">
      <c r="B338" s="406"/>
      <c r="C338" s="993"/>
      <c r="D338" s="994"/>
      <c r="E338" s="994"/>
      <c r="F338" s="994"/>
      <c r="G338" s="994"/>
      <c r="H338" s="994"/>
      <c r="I338" s="994"/>
      <c r="J338" s="995"/>
      <c r="K338" s="405"/>
      <c r="L338"/>
      <c r="M338"/>
      <c r="N338"/>
    </row>
    <row r="339" spans="2:14" x14ac:dyDescent="0.25">
      <c r="B339" s="406"/>
      <c r="C339" s="996"/>
      <c r="D339" s="997"/>
      <c r="E339" s="997"/>
      <c r="F339" s="997"/>
      <c r="G339" s="997"/>
      <c r="H339" s="997"/>
      <c r="I339" s="997"/>
      <c r="J339" s="998"/>
      <c r="K339" s="405"/>
      <c r="L339"/>
      <c r="M339"/>
      <c r="N339"/>
    </row>
    <row r="340" spans="2:14" x14ac:dyDescent="0.25">
      <c r="B340" s="406"/>
      <c r="C340" s="272"/>
      <c r="D340" s="272"/>
      <c r="E340" s="272"/>
      <c r="F340" s="272"/>
      <c r="G340" s="272"/>
      <c r="H340" s="767"/>
      <c r="I340" s="767"/>
      <c r="J340" s="272"/>
      <c r="K340" s="405"/>
      <c r="L340"/>
      <c r="M340"/>
      <c r="N340"/>
    </row>
    <row r="341" spans="2:14" x14ac:dyDescent="0.25">
      <c r="B341" s="408" t="s">
        <v>978</v>
      </c>
      <c r="C341" s="272"/>
      <c r="D341" s="272"/>
      <c r="E341" s="272"/>
      <c r="F341" s="272"/>
      <c r="G341" s="272"/>
      <c r="H341" s="272"/>
      <c r="I341" s="272"/>
      <c r="J341" s="272"/>
      <c r="K341" s="405"/>
      <c r="L341"/>
      <c r="M341"/>
      <c r="N341"/>
    </row>
    <row r="342" spans="2:14" x14ac:dyDescent="0.25">
      <c r="B342" s="406"/>
      <c r="C342" s="272"/>
      <c r="D342" s="272"/>
      <c r="E342" s="272"/>
      <c r="F342" s="272"/>
      <c r="G342" s="399"/>
      <c r="H342" s="399"/>
      <c r="I342" s="399"/>
      <c r="J342" s="399"/>
      <c r="K342" s="405"/>
      <c r="L342"/>
      <c r="M342"/>
      <c r="N342"/>
    </row>
    <row r="343" spans="2:14" x14ac:dyDescent="0.25">
      <c r="B343" s="406"/>
      <c r="C343" s="990"/>
      <c r="D343" s="991"/>
      <c r="E343" s="991"/>
      <c r="F343" s="991"/>
      <c r="G343" s="994"/>
      <c r="H343" s="272"/>
      <c r="I343" s="272"/>
      <c r="J343" s="995"/>
      <c r="K343" s="405"/>
      <c r="L343"/>
      <c r="M343"/>
      <c r="N343"/>
    </row>
    <row r="344" spans="2:14" x14ac:dyDescent="0.25">
      <c r="B344" s="406"/>
      <c r="C344" s="993"/>
      <c r="D344" s="994"/>
      <c r="E344" s="994"/>
      <c r="F344" s="994"/>
      <c r="G344" s="994"/>
      <c r="H344" s="994"/>
      <c r="I344" s="994"/>
      <c r="J344" s="995"/>
      <c r="K344" s="405"/>
      <c r="L344"/>
      <c r="M344"/>
      <c r="N344"/>
    </row>
    <row r="345" spans="2:14" x14ac:dyDescent="0.25">
      <c r="B345" s="406"/>
      <c r="C345" s="993"/>
      <c r="D345" s="994"/>
      <c r="E345" s="994"/>
      <c r="F345" s="994"/>
      <c r="G345" s="994"/>
      <c r="H345" s="994"/>
      <c r="I345" s="994"/>
      <c r="J345" s="995"/>
      <c r="K345" s="405"/>
      <c r="L345"/>
      <c r="M345"/>
      <c r="N345"/>
    </row>
    <row r="346" spans="2:14" x14ac:dyDescent="0.25">
      <c r="B346" s="406"/>
      <c r="C346" s="993"/>
      <c r="D346" s="994"/>
      <c r="E346" s="994"/>
      <c r="F346" s="994"/>
      <c r="G346" s="994"/>
      <c r="H346" s="994"/>
      <c r="I346" s="994"/>
      <c r="J346" s="995"/>
      <c r="K346" s="405"/>
      <c r="L346"/>
      <c r="M346"/>
      <c r="N346"/>
    </row>
    <row r="347" spans="2:14" x14ac:dyDescent="0.25">
      <c r="B347" s="406"/>
      <c r="C347" s="993"/>
      <c r="D347" s="994"/>
      <c r="E347" s="994"/>
      <c r="F347" s="994"/>
      <c r="G347" s="994"/>
      <c r="H347" s="994"/>
      <c r="I347" s="994"/>
      <c r="J347" s="995"/>
      <c r="K347" s="405"/>
      <c r="L347"/>
      <c r="M347"/>
      <c r="N347"/>
    </row>
    <row r="348" spans="2:14" x14ac:dyDescent="0.25">
      <c r="B348" s="406"/>
      <c r="C348" s="996"/>
      <c r="D348" s="997"/>
      <c r="E348" s="997"/>
      <c r="F348" s="997"/>
      <c r="G348" s="997"/>
      <c r="H348" s="997"/>
      <c r="I348" s="997"/>
      <c r="J348" s="998"/>
      <c r="K348" s="405"/>
      <c r="L348"/>
      <c r="M348"/>
      <c r="N348"/>
    </row>
    <row r="349" spans="2:14" x14ac:dyDescent="0.25">
      <c r="B349" s="406"/>
      <c r="C349" s="767"/>
      <c r="D349" s="767"/>
      <c r="E349" s="767"/>
      <c r="F349" s="767"/>
      <c r="G349" s="767"/>
      <c r="H349" s="994"/>
      <c r="I349" s="994"/>
      <c r="J349" s="767"/>
      <c r="K349" s="405"/>
      <c r="L349"/>
      <c r="M349"/>
      <c r="N349"/>
    </row>
    <row r="350" spans="2:14" x14ac:dyDescent="0.25">
      <c r="B350" s="406"/>
      <c r="C350" s="272"/>
      <c r="D350" s="272"/>
      <c r="E350" s="272"/>
      <c r="F350" s="272"/>
      <c r="G350" s="272"/>
      <c r="H350" s="272"/>
      <c r="I350" s="272"/>
      <c r="J350" s="272"/>
      <c r="K350" s="405"/>
      <c r="L350"/>
      <c r="M350"/>
      <c r="N350"/>
    </row>
    <row r="351" spans="2:14" x14ac:dyDescent="0.25">
      <c r="B351" s="408" t="s">
        <v>979</v>
      </c>
      <c r="C351" s="272"/>
      <c r="D351" s="272"/>
      <c r="E351" s="272"/>
      <c r="F351" s="272"/>
      <c r="G351" s="498"/>
      <c r="H351" s="498"/>
      <c r="I351" s="498"/>
      <c r="J351" s="272"/>
      <c r="K351" s="405"/>
      <c r="L351"/>
      <c r="M351"/>
      <c r="N351"/>
    </row>
    <row r="352" spans="2:14" x14ac:dyDescent="0.25">
      <c r="B352" s="406"/>
      <c r="C352" s="272"/>
      <c r="D352" s="272"/>
      <c r="E352" s="272"/>
      <c r="F352" s="272"/>
      <c r="G352" s="501"/>
      <c r="H352" s="501"/>
      <c r="I352" s="501"/>
      <c r="J352" s="399"/>
      <c r="K352" s="405"/>
      <c r="L352"/>
      <c r="M352"/>
      <c r="N352"/>
    </row>
    <row r="353" spans="2:14" x14ac:dyDescent="0.25">
      <c r="B353" s="411"/>
      <c r="C353" s="990"/>
      <c r="D353" s="991"/>
      <c r="E353" s="991"/>
      <c r="F353" s="991"/>
      <c r="G353" s="1014"/>
      <c r="H353" s="498"/>
      <c r="I353" s="498"/>
      <c r="J353" s="995"/>
      <c r="K353" s="405"/>
      <c r="L353"/>
      <c r="M353"/>
      <c r="N353"/>
    </row>
    <row r="354" spans="2:14" x14ac:dyDescent="0.25">
      <c r="B354" s="411"/>
      <c r="C354" s="993"/>
      <c r="D354" s="994"/>
      <c r="E354" s="994"/>
      <c r="F354" s="994"/>
      <c r="G354" s="1014"/>
      <c r="H354" s="498"/>
      <c r="I354" s="498"/>
      <c r="J354" s="995"/>
      <c r="K354" s="405"/>
      <c r="L354"/>
      <c r="M354"/>
      <c r="N354"/>
    </row>
    <row r="355" spans="2:14" x14ac:dyDescent="0.25">
      <c r="B355" s="411"/>
      <c r="C355" s="993"/>
      <c r="D355" s="994"/>
      <c r="E355" s="994"/>
      <c r="F355" s="994"/>
      <c r="G355" s="1014"/>
      <c r="H355" s="1021"/>
      <c r="I355" s="1021"/>
      <c r="J355" s="995"/>
      <c r="K355" s="405"/>
      <c r="L355"/>
      <c r="M355"/>
      <c r="N355"/>
    </row>
    <row r="356" spans="2:14" x14ac:dyDescent="0.25">
      <c r="B356" s="411"/>
      <c r="C356" s="993"/>
      <c r="D356" s="994"/>
      <c r="E356" s="994"/>
      <c r="F356" s="994"/>
      <c r="G356" s="1014"/>
      <c r="H356" s="1022"/>
      <c r="I356" s="1022"/>
      <c r="J356" s="995"/>
      <c r="K356" s="405"/>
      <c r="L356"/>
      <c r="M356"/>
      <c r="N356"/>
    </row>
    <row r="357" spans="2:14" x14ac:dyDescent="0.25">
      <c r="B357" s="411"/>
      <c r="C357" s="993"/>
      <c r="D357" s="994"/>
      <c r="E357" s="994"/>
      <c r="F357" s="994"/>
      <c r="G357" s="1014"/>
      <c r="H357" s="1022"/>
      <c r="I357" s="1022"/>
      <c r="J357" s="995"/>
      <c r="K357" s="405"/>
      <c r="L357"/>
      <c r="M357"/>
      <c r="N357"/>
    </row>
    <row r="358" spans="2:14" x14ac:dyDescent="0.25">
      <c r="B358" s="411"/>
      <c r="C358" s="996"/>
      <c r="D358" s="997"/>
      <c r="E358" s="997"/>
      <c r="F358" s="997"/>
      <c r="G358" s="1017"/>
      <c r="H358" s="1023"/>
      <c r="I358" s="1023"/>
      <c r="J358" s="998"/>
      <c r="K358" s="405"/>
      <c r="L358"/>
      <c r="M358"/>
      <c r="N358"/>
    </row>
    <row r="359" spans="2:14" x14ac:dyDescent="0.25">
      <c r="B359" s="406"/>
      <c r="C359" s="353"/>
      <c r="D359" s="353"/>
      <c r="E359" s="353"/>
      <c r="F359" s="353"/>
      <c r="G359" s="498"/>
      <c r="H359" s="1022"/>
      <c r="I359" s="1022"/>
      <c r="J359" s="272"/>
      <c r="K359" s="405"/>
      <c r="L359"/>
      <c r="M359"/>
      <c r="N359"/>
    </row>
    <row r="360" spans="2:14" x14ac:dyDescent="0.25">
      <c r="B360" s="406"/>
      <c r="C360" s="272"/>
      <c r="D360" s="272"/>
      <c r="E360" s="272"/>
      <c r="F360" s="272"/>
      <c r="G360" s="272"/>
      <c r="H360" s="1005"/>
      <c r="I360" s="1005"/>
      <c r="J360" s="272"/>
      <c r="K360" s="405"/>
      <c r="L360"/>
      <c r="M360"/>
      <c r="N360"/>
    </row>
    <row r="361" spans="2:14" ht="15.75" x14ac:dyDescent="0.25">
      <c r="B361" s="404" t="s">
        <v>2569</v>
      </c>
      <c r="C361" s="349"/>
      <c r="D361" s="349"/>
      <c r="E361" s="272"/>
      <c r="F361" s="272"/>
      <c r="G361" s="272"/>
      <c r="H361" s="272"/>
      <c r="I361" s="272"/>
      <c r="J361" s="272"/>
      <c r="K361" s="405"/>
      <c r="L361"/>
      <c r="M361"/>
      <c r="N361"/>
    </row>
    <row r="362" spans="2:14" x14ac:dyDescent="0.25">
      <c r="B362" s="406"/>
      <c r="C362" s="399"/>
      <c r="D362" s="399"/>
      <c r="E362" s="399"/>
      <c r="F362" s="399"/>
      <c r="G362" s="399"/>
      <c r="H362" s="399"/>
      <c r="I362" s="399"/>
      <c r="J362" s="399"/>
      <c r="K362" s="405"/>
      <c r="L362"/>
      <c r="M362"/>
      <c r="N362"/>
    </row>
    <row r="363" spans="2:14" x14ac:dyDescent="0.25">
      <c r="B363" s="411"/>
      <c r="C363" s="1002" t="s">
        <v>980</v>
      </c>
      <c r="D363" s="1003"/>
      <c r="E363" s="1003"/>
      <c r="F363" s="1003"/>
      <c r="G363" s="1003"/>
      <c r="H363" s="272"/>
      <c r="I363" s="272"/>
      <c r="J363" s="1020"/>
      <c r="K363" s="405"/>
      <c r="L363"/>
      <c r="M363"/>
      <c r="N363"/>
    </row>
    <row r="364" spans="2:14" x14ac:dyDescent="0.25">
      <c r="B364" s="406"/>
      <c r="C364" s="1004"/>
      <c r="D364" s="1005"/>
      <c r="E364" s="1005"/>
      <c r="F364" s="1005"/>
      <c r="G364" s="1005"/>
      <c r="H364" s="272"/>
      <c r="I364" s="272"/>
      <c r="J364" s="1006"/>
      <c r="K364" s="405"/>
      <c r="L364"/>
      <c r="M364"/>
      <c r="N364"/>
    </row>
    <row r="365" spans="2:14" x14ac:dyDescent="0.25">
      <c r="B365" s="406"/>
      <c r="C365" s="1004"/>
      <c r="D365" s="1005"/>
      <c r="E365" s="1005"/>
      <c r="F365" s="1005"/>
      <c r="G365" s="1005"/>
      <c r="H365" s="1003"/>
      <c r="I365" s="1003"/>
      <c r="J365" s="1006"/>
      <c r="K365" s="405"/>
      <c r="L365"/>
      <c r="M365"/>
      <c r="N365"/>
    </row>
    <row r="366" spans="2:14" x14ac:dyDescent="0.25">
      <c r="B366" s="406"/>
      <c r="C366" s="1004"/>
      <c r="D366" s="1005"/>
      <c r="E366" s="1005"/>
      <c r="F366" s="1005"/>
      <c r="G366" s="1005"/>
      <c r="H366" s="994"/>
      <c r="I366" s="994"/>
      <c r="J366" s="1006"/>
      <c r="K366" s="405"/>
      <c r="L366"/>
      <c r="M366"/>
      <c r="N366"/>
    </row>
    <row r="367" spans="2:14" x14ac:dyDescent="0.25">
      <c r="B367" s="406"/>
      <c r="C367" s="1004"/>
      <c r="D367" s="1005"/>
      <c r="E367" s="1005"/>
      <c r="F367" s="1005"/>
      <c r="G367" s="1005"/>
      <c r="H367" s="994"/>
      <c r="I367" s="994"/>
      <c r="J367" s="1006"/>
      <c r="K367" s="405"/>
      <c r="L367"/>
      <c r="M367"/>
      <c r="N367"/>
    </row>
    <row r="368" spans="2:14" x14ac:dyDescent="0.25">
      <c r="B368" s="406"/>
      <c r="C368" s="1004"/>
      <c r="D368" s="1005"/>
      <c r="E368" s="1005"/>
      <c r="F368" s="1005"/>
      <c r="G368" s="1005"/>
      <c r="H368" s="994"/>
      <c r="I368" s="994"/>
      <c r="J368" s="1006"/>
      <c r="K368" s="405"/>
      <c r="L368"/>
      <c r="M368"/>
      <c r="N368"/>
    </row>
    <row r="369" spans="2:14" x14ac:dyDescent="0.25">
      <c r="B369" s="406"/>
      <c r="C369" s="1007"/>
      <c r="D369" s="1008"/>
      <c r="E369" s="1008"/>
      <c r="F369" s="1008"/>
      <c r="G369" s="1008"/>
      <c r="H369" s="997"/>
      <c r="I369" s="997"/>
      <c r="J369" s="1009"/>
      <c r="K369" s="405"/>
      <c r="L369"/>
      <c r="M369"/>
      <c r="N369"/>
    </row>
    <row r="370" spans="2:14" x14ac:dyDescent="0.25">
      <c r="B370" s="406"/>
      <c r="C370" s="272"/>
      <c r="D370" s="272"/>
      <c r="E370" s="272"/>
      <c r="F370" s="272"/>
      <c r="G370" s="272"/>
      <c r="H370" s="994"/>
      <c r="I370" s="994"/>
      <c r="J370" s="272"/>
      <c r="K370" s="405"/>
      <c r="L370"/>
      <c r="M370"/>
      <c r="N370"/>
    </row>
    <row r="371" spans="2:14" x14ac:dyDescent="0.25">
      <c r="B371" s="406"/>
      <c r="C371" s="272"/>
      <c r="D371" s="272"/>
      <c r="E371" s="272"/>
      <c r="F371" s="272"/>
      <c r="G371" s="272"/>
      <c r="H371" s="994"/>
      <c r="I371" s="994"/>
      <c r="J371" s="272"/>
      <c r="K371" s="405"/>
      <c r="L371"/>
      <c r="M371"/>
      <c r="N371"/>
    </row>
    <row r="372" spans="2:14" ht="15.75" x14ac:dyDescent="0.25">
      <c r="B372" s="404" t="s">
        <v>2570</v>
      </c>
      <c r="C372" s="272"/>
      <c r="D372" s="272"/>
      <c r="E372" s="272"/>
      <c r="F372" s="272"/>
      <c r="G372" s="272"/>
      <c r="H372" s="272"/>
      <c r="I372" s="272"/>
      <c r="J372" s="272"/>
      <c r="K372" s="405"/>
      <c r="L372"/>
      <c r="M372"/>
      <c r="N372"/>
    </row>
    <row r="373" spans="2:14" x14ac:dyDescent="0.25">
      <c r="B373" s="406"/>
      <c r="C373" s="272"/>
      <c r="D373" s="272"/>
      <c r="E373" s="272"/>
      <c r="F373" s="272"/>
      <c r="G373" s="272"/>
      <c r="H373" s="399"/>
      <c r="I373" s="399"/>
      <c r="J373" s="272"/>
      <c r="K373" s="405"/>
      <c r="L373"/>
      <c r="M373"/>
      <c r="N373"/>
    </row>
    <row r="374" spans="2:14" x14ac:dyDescent="0.25">
      <c r="B374" s="406"/>
      <c r="C374" s="999" t="s">
        <v>981</v>
      </c>
      <c r="D374" s="1000"/>
      <c r="E374" s="1000"/>
      <c r="F374" s="1000"/>
      <c r="G374" s="1000"/>
      <c r="H374"/>
      <c r="I374"/>
      <c r="J374" s="1001"/>
      <c r="K374" s="405"/>
      <c r="L374"/>
      <c r="M374"/>
      <c r="N374"/>
    </row>
    <row r="375" spans="2:14" x14ac:dyDescent="0.25">
      <c r="B375" s="406"/>
      <c r="C375" s="993"/>
      <c r="D375" s="994"/>
      <c r="E375" s="994"/>
      <c r="F375" s="994"/>
      <c r="G375" s="994"/>
      <c r="J375" s="995"/>
      <c r="K375" s="405"/>
      <c r="L375"/>
      <c r="M375"/>
      <c r="N375"/>
    </row>
    <row r="376" spans="2:14" x14ac:dyDescent="0.25">
      <c r="B376" s="406"/>
      <c r="C376" s="993"/>
      <c r="D376" s="994"/>
      <c r="E376" s="994"/>
      <c r="F376" s="994"/>
      <c r="G376" s="994"/>
      <c r="J376" s="995"/>
      <c r="K376" s="405"/>
      <c r="L376"/>
      <c r="M376"/>
      <c r="N376"/>
    </row>
    <row r="377" spans="2:14" x14ac:dyDescent="0.25">
      <c r="B377" s="406"/>
      <c r="C377" s="993"/>
      <c r="D377" s="994"/>
      <c r="E377" s="994"/>
      <c r="F377" s="994"/>
      <c r="G377" s="994"/>
      <c r="J377" s="995"/>
      <c r="K377" s="405"/>
      <c r="L377"/>
      <c r="M377"/>
      <c r="N377"/>
    </row>
    <row r="378" spans="2:14" x14ac:dyDescent="0.25">
      <c r="B378" s="406"/>
      <c r="C378" s="993"/>
      <c r="D378" s="994"/>
      <c r="E378" s="994"/>
      <c r="F378" s="994"/>
      <c r="G378" s="994"/>
      <c r="J378" s="995"/>
      <c r="K378" s="405"/>
      <c r="L378"/>
      <c r="M378"/>
      <c r="N378"/>
    </row>
    <row r="379" spans="2:14" x14ac:dyDescent="0.25">
      <c r="B379" s="406"/>
      <c r="C379" s="993"/>
      <c r="D379" s="994"/>
      <c r="E379" s="994"/>
      <c r="F379" s="994"/>
      <c r="G379" s="994"/>
      <c r="J379" s="995"/>
      <c r="K379" s="405"/>
      <c r="L379"/>
      <c r="M379"/>
      <c r="N379"/>
    </row>
    <row r="380" spans="2:14" x14ac:dyDescent="0.25">
      <c r="B380" s="406"/>
      <c r="C380" s="996"/>
      <c r="D380" s="997"/>
      <c r="E380" s="997"/>
      <c r="F380" s="997"/>
      <c r="G380" s="997"/>
      <c r="H380" s="539"/>
      <c r="I380" s="539"/>
      <c r="J380" s="998"/>
      <c r="K380" s="405"/>
      <c r="L380"/>
      <c r="M380"/>
      <c r="N380"/>
    </row>
    <row r="381" spans="2:14" x14ac:dyDescent="0.25">
      <c r="B381" s="406"/>
      <c r="C381" s="272"/>
      <c r="D381" s="272"/>
      <c r="E381" s="272"/>
      <c r="F381" s="272"/>
      <c r="G381" s="272"/>
      <c r="J381" s="272"/>
      <c r="K381" s="405"/>
      <c r="L381"/>
      <c r="M381"/>
      <c r="N381"/>
    </row>
    <row r="382" spans="2:14" x14ac:dyDescent="0.25">
      <c r="B382" s="409"/>
      <c r="C382" s="399"/>
      <c r="D382" s="399"/>
      <c r="E382" s="399"/>
      <c r="F382" s="399"/>
      <c r="G382" s="399"/>
      <c r="H382" s="539"/>
      <c r="I382" s="539"/>
      <c r="J382" s="399"/>
      <c r="K382" s="407"/>
      <c r="L382"/>
      <c r="M382"/>
      <c r="N382"/>
    </row>
    <row r="383" spans="2:14" x14ac:dyDescent="0.25">
      <c r="B383"/>
      <c r="C383"/>
      <c r="D383"/>
      <c r="E383"/>
      <c r="F383"/>
      <c r="G383"/>
      <c r="J383"/>
      <c r="K383"/>
      <c r="L383"/>
      <c r="M383"/>
      <c r="N383"/>
    </row>
  </sheetData>
  <mergeCells count="25">
    <mergeCell ref="B6:M6"/>
    <mergeCell ref="B5:M5"/>
    <mergeCell ref="L20:M20"/>
    <mergeCell ref="B21:B23"/>
    <mergeCell ref="I21:I22"/>
    <mergeCell ref="C21:C23"/>
    <mergeCell ref="D21:D22"/>
    <mergeCell ref="E21:E22"/>
    <mergeCell ref="F21:F22"/>
    <mergeCell ref="G21:G22"/>
    <mergeCell ref="H21:H22"/>
    <mergeCell ref="E77:F79"/>
    <mergeCell ref="I77:K78"/>
    <mergeCell ref="J79:K79"/>
    <mergeCell ref="B77:D79"/>
    <mergeCell ref="G77:H78"/>
    <mergeCell ref="B80:D80"/>
    <mergeCell ref="B81:D81"/>
    <mergeCell ref="B82:D82"/>
    <mergeCell ref="J82:K82"/>
    <mergeCell ref="E80:F80"/>
    <mergeCell ref="J80:K80"/>
    <mergeCell ref="E81:F81"/>
    <mergeCell ref="J81:K81"/>
    <mergeCell ref="E82:F82"/>
  </mergeCells>
  <printOptions horizontalCentered="1"/>
  <pageMargins left="0.39370078740157483" right="0.39370078740157483" top="0.78740157480314965" bottom="0.39370078740157483" header="0.39370078740157483" footer="0"/>
  <pageSetup paperSize="9" scale="41" fitToHeight="0" orientation="portrait" r:id="rId1"/>
  <headerFooter scaleWithDoc="0">
    <oddHeader>&amp;L&amp;G&amp;R&amp;10Anexo à Circular OE2022
Série A N.º 1404</oddHeader>
  </headerFooter>
  <rowBreaks count="4" manualBreakCount="4">
    <brk id="84" max="12" man="1"/>
    <brk id="170" max="12" man="1"/>
    <brk id="245" max="12" man="1"/>
    <brk id="330" max="12" man="1"/>
  </rowBreaks>
  <ignoredErrors>
    <ignoredError sqref="K35 I41:K41 K53:K59 L24:L72 K71 G71 L361:L370 L74:L83 L247:L329 L332:L348 L172:L245 L86:L169 L350:L359" formula="1"/>
    <ignoredError sqref="D23:H23" numberStoredAsText="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80"/>
  <sheetViews>
    <sheetView showGridLines="0" zoomScaleNormal="100" zoomScaleSheetLayoutView="100" workbookViewId="0"/>
  </sheetViews>
  <sheetFormatPr defaultRowHeight="15" x14ac:dyDescent="0.25"/>
  <cols>
    <col min="1" max="1" width="4.28515625" customWidth="1"/>
    <col min="2" max="2" width="23.5703125" customWidth="1"/>
    <col min="4" max="4" width="10.42578125" customWidth="1"/>
    <col min="14" max="14" width="22.140625" customWidth="1"/>
    <col min="15" max="15" width="15.42578125" customWidth="1"/>
  </cols>
  <sheetData>
    <row r="1" spans="2:23" s="243" customFormat="1" ht="36.75" customHeight="1" x14ac:dyDescent="0.25">
      <c r="B1" s="696"/>
      <c r="C1" s="696"/>
      <c r="D1" s="696"/>
      <c r="E1" s="696"/>
      <c r="F1" s="696"/>
      <c r="G1" s="696"/>
      <c r="H1" s="696"/>
      <c r="I1" s="696"/>
      <c r="J1" s="696"/>
      <c r="K1" s="696"/>
      <c r="L1" s="696"/>
      <c r="M1" s="212"/>
      <c r="N1" s="212"/>
      <c r="O1" s="212"/>
      <c r="P1" s="696"/>
    </row>
    <row r="2" spans="2:23" ht="38.25" customHeight="1" x14ac:dyDescent="0.3">
      <c r="B2" s="1255" t="s">
        <v>1719</v>
      </c>
      <c r="C2" s="1255"/>
      <c r="D2" s="1255"/>
      <c r="E2" s="1255"/>
      <c r="F2" s="1255"/>
      <c r="G2" s="1255"/>
      <c r="H2" s="1255"/>
      <c r="I2" s="1255"/>
      <c r="J2" s="1255"/>
      <c r="K2" s="1255"/>
      <c r="L2" s="1255"/>
      <c r="M2" s="1255"/>
      <c r="N2" s="1255"/>
      <c r="O2" s="1255"/>
      <c r="P2" s="697"/>
      <c r="Q2" s="412"/>
    </row>
    <row r="3" spans="2:23" s="243" customFormat="1" ht="15" customHeight="1" x14ac:dyDescent="0.25">
      <c r="B3" s="696"/>
      <c r="C3" s="696"/>
      <c r="D3" s="696"/>
      <c r="E3" s="696"/>
      <c r="F3" s="696"/>
      <c r="G3" s="696"/>
      <c r="H3" s="696"/>
      <c r="I3" s="696"/>
      <c r="J3" s="696"/>
      <c r="K3" s="696"/>
      <c r="L3" s="696"/>
      <c r="M3" s="212"/>
      <c r="N3" s="212"/>
      <c r="O3" s="212"/>
      <c r="P3" s="696"/>
    </row>
    <row r="4" spans="2:23" s="243" customFormat="1" ht="15" customHeight="1" x14ac:dyDescent="0.3">
      <c r="B4" s="698" t="s">
        <v>1056</v>
      </c>
      <c r="C4" s="699"/>
      <c r="D4" s="699"/>
      <c r="E4" s="699"/>
      <c r="F4" s="700"/>
      <c r="G4" s="699"/>
      <c r="H4" s="699"/>
      <c r="I4" s="699"/>
      <c r="J4" s="699"/>
      <c r="K4" s="699"/>
      <c r="L4" s="699"/>
      <c r="M4" s="213"/>
      <c r="N4" s="213"/>
      <c r="O4" s="213"/>
      <c r="P4" s="212"/>
      <c r="Q4" s="13"/>
      <c r="R4" s="13"/>
    </row>
    <row r="5" spans="2:23" s="243" customFormat="1" ht="8.25" customHeight="1" thickBot="1" x14ac:dyDescent="0.3">
      <c r="B5" s="701"/>
      <c r="C5" s="699"/>
      <c r="D5" s="699"/>
      <c r="E5" s="699"/>
      <c r="F5" s="700"/>
      <c r="G5" s="699"/>
      <c r="H5" s="699"/>
      <c r="I5" s="699"/>
      <c r="J5" s="699"/>
      <c r="K5" s="699"/>
      <c r="L5" s="699"/>
      <c r="M5" s="213"/>
      <c r="N5" s="213"/>
      <c r="O5" s="213"/>
      <c r="P5" s="212"/>
      <c r="Q5" s="13"/>
      <c r="R5" s="13"/>
    </row>
    <row r="6" spans="2:23" s="243" customFormat="1" ht="15.75" thickBot="1" x14ac:dyDescent="0.3">
      <c r="B6" s="1316" t="s">
        <v>1720</v>
      </c>
      <c r="C6" s="1317"/>
      <c r="D6" s="1317"/>
      <c r="E6" s="1317"/>
      <c r="F6" s="1317"/>
      <c r="G6" s="1317"/>
      <c r="H6" s="1317"/>
      <c r="I6" s="1317"/>
      <c r="J6" s="1317"/>
      <c r="K6" s="1317"/>
      <c r="L6" s="1317"/>
      <c r="M6" s="1317"/>
      <c r="N6" s="1317"/>
      <c r="O6" s="1318"/>
      <c r="P6" s="212"/>
      <c r="Q6" s="13"/>
      <c r="R6" s="13"/>
    </row>
    <row r="7" spans="2:23" s="243" customFormat="1" ht="24.95" customHeight="1" x14ac:dyDescent="0.25">
      <c r="B7" s="702"/>
      <c r="C7" s="702"/>
      <c r="D7" s="702"/>
      <c r="E7" s="702"/>
      <c r="F7" s="703"/>
      <c r="G7" s="702"/>
      <c r="H7" s="702"/>
      <c r="I7" s="702"/>
      <c r="J7" s="702"/>
      <c r="K7" s="702"/>
      <c r="L7" s="702"/>
      <c r="M7" s="687"/>
      <c r="N7" s="687"/>
      <c r="O7" s="687"/>
      <c r="P7" s="212"/>
      <c r="Q7" s="13"/>
      <c r="R7"/>
      <c r="S7"/>
      <c r="T7"/>
      <c r="U7"/>
      <c r="V7"/>
      <c r="W7"/>
    </row>
    <row r="8" spans="2:23" ht="17.25" x14ac:dyDescent="0.3">
      <c r="B8" s="686" t="s">
        <v>1064</v>
      </c>
      <c r="C8" s="702"/>
      <c r="D8" s="687"/>
      <c r="E8" s="687"/>
      <c r="F8" s="687"/>
      <c r="G8" s="687"/>
      <c r="H8" s="687"/>
      <c r="I8" s="687"/>
      <c r="J8" s="687"/>
      <c r="K8" s="687"/>
      <c r="L8" s="687"/>
      <c r="M8" s="687"/>
      <c r="N8" s="687"/>
      <c r="O8" s="687"/>
      <c r="P8" s="211"/>
    </row>
    <row r="9" spans="2:23" ht="8.25" customHeight="1" thickBot="1" x14ac:dyDescent="0.3">
      <c r="B9" s="784"/>
      <c r="C9" s="687"/>
      <c r="D9" s="687"/>
      <c r="E9" s="687"/>
      <c r="F9" s="687"/>
      <c r="G9" s="687"/>
      <c r="H9" s="687"/>
      <c r="I9" s="687"/>
      <c r="J9" s="687"/>
      <c r="K9" s="687"/>
      <c r="L9" s="687"/>
      <c r="M9" s="687"/>
      <c r="N9" s="687"/>
      <c r="O9" s="687"/>
      <c r="P9" s="211"/>
    </row>
    <row r="10" spans="2:23" ht="136.5" customHeight="1" x14ac:dyDescent="0.25">
      <c r="B10" s="1319" t="s">
        <v>1057</v>
      </c>
      <c r="C10" s="1320"/>
      <c r="D10" s="1321"/>
      <c r="E10" s="1322" t="s">
        <v>2927</v>
      </c>
      <c r="F10" s="1322"/>
      <c r="G10" s="1322"/>
      <c r="H10" s="1322"/>
      <c r="I10" s="1322"/>
      <c r="J10" s="1322"/>
      <c r="K10" s="1322"/>
      <c r="L10" s="1322"/>
      <c r="M10" s="1322"/>
      <c r="N10" s="1322"/>
      <c r="O10" s="1323"/>
      <c r="P10" s="211"/>
    </row>
    <row r="11" spans="2:23" ht="30" customHeight="1" x14ac:dyDescent="0.25">
      <c r="B11" s="1324" t="s">
        <v>2919</v>
      </c>
      <c r="C11" s="1325"/>
      <c r="D11" s="678" t="s">
        <v>906</v>
      </c>
      <c r="E11" s="1326" t="s">
        <v>2928</v>
      </c>
      <c r="F11" s="1327"/>
      <c r="G11" s="1327"/>
      <c r="H11" s="1327"/>
      <c r="I11" s="1327"/>
      <c r="J11" s="1327"/>
      <c r="K11" s="1327"/>
      <c r="L11" s="1327"/>
      <c r="M11" s="1327"/>
      <c r="N11" s="1327"/>
      <c r="O11" s="1328"/>
      <c r="P11" s="211"/>
    </row>
    <row r="12" spans="2:23" ht="30" customHeight="1" x14ac:dyDescent="0.25">
      <c r="B12" s="1329" t="s">
        <v>2929</v>
      </c>
      <c r="C12" s="1330"/>
      <c r="D12" s="679" t="s">
        <v>907</v>
      </c>
      <c r="E12" s="1331" t="s">
        <v>2930</v>
      </c>
      <c r="F12" s="1332"/>
      <c r="G12" s="1332"/>
      <c r="H12" s="1332"/>
      <c r="I12" s="1332"/>
      <c r="J12" s="1332"/>
      <c r="K12" s="1332"/>
      <c r="L12" s="1332"/>
      <c r="M12" s="1332"/>
      <c r="N12" s="1332"/>
      <c r="O12" s="1333"/>
      <c r="P12" s="211"/>
    </row>
    <row r="13" spans="2:23" ht="103.5" customHeight="1" x14ac:dyDescent="0.25">
      <c r="B13" s="1324" t="s">
        <v>2921</v>
      </c>
      <c r="C13" s="1325"/>
      <c r="D13" s="680" t="s">
        <v>986</v>
      </c>
      <c r="E13" s="1326" t="s">
        <v>2931</v>
      </c>
      <c r="F13" s="1327"/>
      <c r="G13" s="1327"/>
      <c r="H13" s="1327"/>
      <c r="I13" s="1327"/>
      <c r="J13" s="1327"/>
      <c r="K13" s="1327"/>
      <c r="L13" s="1327"/>
      <c r="M13" s="1327"/>
      <c r="N13" s="1327"/>
      <c r="O13" s="1328"/>
      <c r="P13" s="211"/>
    </row>
    <row r="14" spans="2:23" ht="93" customHeight="1" x14ac:dyDescent="0.25">
      <c r="B14" s="1324" t="s">
        <v>2922</v>
      </c>
      <c r="C14" s="1325"/>
      <c r="D14" s="679" t="s">
        <v>987</v>
      </c>
      <c r="E14" s="1326" t="s">
        <v>2932</v>
      </c>
      <c r="F14" s="1327"/>
      <c r="G14" s="1327"/>
      <c r="H14" s="1327"/>
      <c r="I14" s="1327"/>
      <c r="J14" s="1327"/>
      <c r="K14" s="1327"/>
      <c r="L14" s="1327"/>
      <c r="M14" s="1327"/>
      <c r="N14" s="1327"/>
      <c r="O14" s="1328"/>
      <c r="P14" s="704"/>
    </row>
    <row r="15" spans="2:23" ht="104.25" customHeight="1" x14ac:dyDescent="0.25">
      <c r="B15" s="1324" t="s">
        <v>2923</v>
      </c>
      <c r="C15" s="1325"/>
      <c r="D15" s="679" t="s">
        <v>1613</v>
      </c>
      <c r="E15" s="1326" t="s">
        <v>2933</v>
      </c>
      <c r="F15" s="1327"/>
      <c r="G15" s="1327"/>
      <c r="H15" s="1327"/>
      <c r="I15" s="1327"/>
      <c r="J15" s="1327"/>
      <c r="K15" s="1327"/>
      <c r="L15" s="1327"/>
      <c r="M15" s="1327"/>
      <c r="N15" s="1327"/>
      <c r="O15" s="1328"/>
      <c r="P15" s="211"/>
    </row>
    <row r="16" spans="2:23" ht="51.75" customHeight="1" x14ac:dyDescent="0.25">
      <c r="B16" s="1324" t="s">
        <v>2924</v>
      </c>
      <c r="C16" s="1325"/>
      <c r="D16" s="681" t="s">
        <v>1614</v>
      </c>
      <c r="E16" s="1326" t="s">
        <v>1722</v>
      </c>
      <c r="F16" s="1327"/>
      <c r="G16" s="1327"/>
      <c r="H16" s="1327"/>
      <c r="I16" s="1327"/>
      <c r="J16" s="1327"/>
      <c r="K16" s="1327"/>
      <c r="L16" s="1327"/>
      <c r="M16" s="1327"/>
      <c r="N16" s="1327"/>
      <c r="O16" s="1328"/>
      <c r="P16" s="211"/>
    </row>
    <row r="17" spans="2:16" ht="30.75" customHeight="1" x14ac:dyDescent="0.25">
      <c r="B17" s="1334" t="s">
        <v>2934</v>
      </c>
      <c r="C17" s="682" t="s">
        <v>984</v>
      </c>
      <c r="D17" s="679" t="s">
        <v>1615</v>
      </c>
      <c r="E17" s="1336" t="s">
        <v>2935</v>
      </c>
      <c r="F17" s="1337"/>
      <c r="G17" s="1337"/>
      <c r="H17" s="1337"/>
      <c r="I17" s="1337"/>
      <c r="J17" s="1337"/>
      <c r="K17" s="1337"/>
      <c r="L17" s="1337"/>
      <c r="M17" s="1337"/>
      <c r="N17" s="1337"/>
      <c r="O17" s="1338"/>
      <c r="P17" s="211"/>
    </row>
    <row r="18" spans="2:16" ht="29.25" customHeight="1" thickBot="1" x14ac:dyDescent="0.3">
      <c r="B18" s="1335"/>
      <c r="C18" s="683" t="s">
        <v>985</v>
      </c>
      <c r="D18" s="684" t="s">
        <v>1616</v>
      </c>
      <c r="E18" s="1339" t="s">
        <v>2936</v>
      </c>
      <c r="F18" s="1340"/>
      <c r="G18" s="1340"/>
      <c r="H18" s="1340"/>
      <c r="I18" s="1340"/>
      <c r="J18" s="1340"/>
      <c r="K18" s="1340"/>
      <c r="L18" s="1340"/>
      <c r="M18" s="1340"/>
      <c r="N18" s="1340"/>
      <c r="O18" s="1341"/>
      <c r="P18" s="211"/>
    </row>
    <row r="19" spans="2:16" ht="30.75" customHeight="1" x14ac:dyDescent="0.25">
      <c r="B19" s="1334" t="s">
        <v>2937</v>
      </c>
      <c r="C19" s="682" t="s">
        <v>984</v>
      </c>
      <c r="D19" s="679" t="s">
        <v>1617</v>
      </c>
      <c r="E19" s="1336" t="s">
        <v>2938</v>
      </c>
      <c r="F19" s="1337"/>
      <c r="G19" s="1337"/>
      <c r="H19" s="1337"/>
      <c r="I19" s="1337"/>
      <c r="J19" s="1337"/>
      <c r="K19" s="1337"/>
      <c r="L19" s="1337"/>
      <c r="M19" s="1337"/>
      <c r="N19" s="1337"/>
      <c r="O19" s="1338"/>
      <c r="P19" s="211"/>
    </row>
    <row r="20" spans="2:16" ht="29.25" customHeight="1" thickBot="1" x14ac:dyDescent="0.3">
      <c r="B20" s="1335"/>
      <c r="C20" s="683" t="s">
        <v>985</v>
      </c>
      <c r="D20" s="685" t="s">
        <v>1618</v>
      </c>
      <c r="E20" s="1360" t="s">
        <v>2939</v>
      </c>
      <c r="F20" s="1361"/>
      <c r="G20" s="1361"/>
      <c r="H20" s="1361"/>
      <c r="I20" s="1361"/>
      <c r="J20" s="1361"/>
      <c r="K20" s="1361"/>
      <c r="L20" s="1361"/>
      <c r="M20" s="1361"/>
      <c r="N20" s="1361"/>
      <c r="O20" s="1362"/>
      <c r="P20" s="211"/>
    </row>
    <row r="21" spans="2:16" ht="24.95" customHeight="1" x14ac:dyDescent="0.25">
      <c r="B21" s="211"/>
      <c r="C21" s="211"/>
      <c r="D21" s="211"/>
      <c r="E21" s="211"/>
      <c r="F21" s="211"/>
      <c r="G21" s="211"/>
      <c r="H21" s="211"/>
      <c r="I21" s="211"/>
      <c r="J21" s="211"/>
      <c r="K21" s="211"/>
      <c r="L21" s="211"/>
      <c r="M21" s="211"/>
      <c r="N21" s="211"/>
      <c r="O21" s="211"/>
      <c r="P21" s="211"/>
    </row>
    <row r="22" spans="2:16" ht="17.25" x14ac:dyDescent="0.3">
      <c r="B22" s="686" t="s">
        <v>1055</v>
      </c>
      <c r="C22" s="687"/>
      <c r="D22" s="687"/>
      <c r="E22" s="687"/>
      <c r="F22" s="687"/>
      <c r="G22" s="687"/>
      <c r="H22" s="687"/>
      <c r="I22" s="687"/>
      <c r="J22" s="687"/>
      <c r="K22" s="687"/>
      <c r="L22" s="687"/>
      <c r="M22" s="687"/>
      <c r="N22" s="687"/>
      <c r="O22" s="687"/>
      <c r="P22" s="211"/>
    </row>
    <row r="23" spans="2:16" ht="8.25" customHeight="1" thickBot="1" x14ac:dyDescent="0.35">
      <c r="B23" s="686"/>
      <c r="C23" s="687"/>
      <c r="D23" s="687"/>
      <c r="E23" s="687"/>
      <c r="F23" s="687"/>
      <c r="G23" s="687"/>
      <c r="H23" s="687"/>
      <c r="I23" s="687"/>
      <c r="J23" s="687"/>
      <c r="K23" s="687"/>
      <c r="L23" s="687"/>
      <c r="M23" s="687"/>
      <c r="N23" s="687"/>
      <c r="O23" s="687"/>
      <c r="P23" s="211"/>
    </row>
    <row r="24" spans="2:16" ht="16.5" customHeight="1" x14ac:dyDescent="0.25">
      <c r="B24" s="1349" t="s">
        <v>1046</v>
      </c>
      <c r="C24" s="1364" t="s">
        <v>1047</v>
      </c>
      <c r="D24" s="1365"/>
      <c r="E24" s="1366"/>
      <c r="F24" s="1370" t="s">
        <v>2925</v>
      </c>
      <c r="G24" s="1371"/>
      <c r="H24" s="1370" t="s">
        <v>2926</v>
      </c>
      <c r="I24" s="1371"/>
      <c r="J24" s="1374" t="s">
        <v>2940</v>
      </c>
      <c r="K24" s="1374"/>
      <c r="L24" s="1374"/>
      <c r="M24" s="1374"/>
      <c r="N24" s="1374"/>
      <c r="O24" s="1375"/>
      <c r="P24" s="211"/>
    </row>
    <row r="25" spans="2:16" x14ac:dyDescent="0.25">
      <c r="B25" s="1350"/>
      <c r="C25" s="1367"/>
      <c r="D25" s="1368"/>
      <c r="E25" s="1369"/>
      <c r="F25" s="1372"/>
      <c r="G25" s="1373"/>
      <c r="H25" s="1372"/>
      <c r="I25" s="1373"/>
      <c r="J25" s="1376"/>
      <c r="K25" s="1376"/>
      <c r="L25" s="1376"/>
      <c r="M25" s="1376"/>
      <c r="N25" s="1376"/>
      <c r="O25" s="1377"/>
      <c r="P25" s="211"/>
    </row>
    <row r="26" spans="2:16" x14ac:dyDescent="0.25">
      <c r="B26" s="1363"/>
      <c r="C26" s="1367"/>
      <c r="D26" s="1368"/>
      <c r="E26" s="1369"/>
      <c r="F26" s="688" t="s">
        <v>1048</v>
      </c>
      <c r="G26" s="689" t="s">
        <v>985</v>
      </c>
      <c r="H26" s="688" t="s">
        <v>1048</v>
      </c>
      <c r="I26" s="689" t="s">
        <v>985</v>
      </c>
      <c r="J26" s="1376"/>
      <c r="K26" s="1376"/>
      <c r="L26" s="1376"/>
      <c r="M26" s="1376"/>
      <c r="N26" s="1376"/>
      <c r="O26" s="1377"/>
      <c r="P26" s="211"/>
    </row>
    <row r="27" spans="2:16" ht="76.5" customHeight="1" x14ac:dyDescent="0.25">
      <c r="B27" s="690" t="s">
        <v>1049</v>
      </c>
      <c r="C27" s="1380" t="s">
        <v>1050</v>
      </c>
      <c r="D27" s="1381"/>
      <c r="E27" s="1382"/>
      <c r="F27" s="691"/>
      <c r="G27" s="691"/>
      <c r="H27" s="691"/>
      <c r="I27" s="691"/>
      <c r="J27" s="1376"/>
      <c r="K27" s="1376"/>
      <c r="L27" s="1376"/>
      <c r="M27" s="1376"/>
      <c r="N27" s="1376"/>
      <c r="O27" s="1377"/>
      <c r="P27" s="211"/>
    </row>
    <row r="28" spans="2:16" ht="63.75" customHeight="1" x14ac:dyDescent="0.25">
      <c r="B28" s="692" t="s">
        <v>1058</v>
      </c>
      <c r="C28" s="1383" t="s">
        <v>1717</v>
      </c>
      <c r="D28" s="1383"/>
      <c r="E28" s="1384"/>
      <c r="F28" s="693"/>
      <c r="G28" s="693"/>
      <c r="H28" s="693"/>
      <c r="I28" s="693"/>
      <c r="J28" s="1376"/>
      <c r="K28" s="1376"/>
      <c r="L28" s="1376"/>
      <c r="M28" s="1376"/>
      <c r="N28" s="1376"/>
      <c r="O28" s="1377"/>
      <c r="P28" s="211"/>
    </row>
    <row r="29" spans="2:16" ht="38.25" customHeight="1" thickBot="1" x14ac:dyDescent="0.3">
      <c r="B29" s="694" t="s">
        <v>1053</v>
      </c>
      <c r="C29" s="1385" t="s">
        <v>1718</v>
      </c>
      <c r="D29" s="1385"/>
      <c r="E29" s="1385"/>
      <c r="F29" s="695"/>
      <c r="G29" s="695"/>
      <c r="H29" s="695"/>
      <c r="I29" s="695"/>
      <c r="J29" s="1378"/>
      <c r="K29" s="1378"/>
      <c r="L29" s="1378"/>
      <c r="M29" s="1378"/>
      <c r="N29" s="1378"/>
      <c r="O29" s="1379"/>
      <c r="P29" s="211"/>
    </row>
    <row r="30" spans="2:16" ht="24.95" customHeight="1" x14ac:dyDescent="0.25">
      <c r="B30" s="705"/>
      <c r="C30" s="706"/>
      <c r="D30" s="706"/>
      <c r="E30" s="706"/>
      <c r="F30" s="706"/>
      <c r="G30" s="706"/>
      <c r="H30" s="706"/>
      <c r="I30" s="706"/>
      <c r="J30" s="211"/>
      <c r="K30" s="211"/>
      <c r="L30" s="211"/>
      <c r="M30" s="211"/>
      <c r="N30" s="211"/>
      <c r="O30" s="211"/>
      <c r="P30" s="211"/>
    </row>
    <row r="31" spans="2:16" ht="17.25" x14ac:dyDescent="0.3">
      <c r="B31" s="686" t="s">
        <v>2571</v>
      </c>
      <c r="C31" s="687"/>
      <c r="D31" s="687"/>
      <c r="E31" s="687"/>
      <c r="F31" s="687"/>
      <c r="G31" s="687"/>
      <c r="H31" s="687"/>
      <c r="I31" s="687"/>
      <c r="J31" s="687"/>
      <c r="K31" s="687"/>
      <c r="L31" s="687"/>
      <c r="M31" s="687"/>
      <c r="N31" s="687"/>
      <c r="O31" s="686"/>
      <c r="P31" s="211"/>
    </row>
    <row r="32" spans="2:16" ht="8.25" customHeight="1" thickBot="1" x14ac:dyDescent="0.35">
      <c r="B32" s="686"/>
      <c r="C32" s="687"/>
      <c r="D32" s="687"/>
      <c r="E32" s="687"/>
      <c r="F32" s="687"/>
      <c r="G32" s="687"/>
      <c r="H32" s="687"/>
      <c r="I32" s="687"/>
      <c r="J32" s="687"/>
      <c r="K32" s="687"/>
      <c r="L32" s="687"/>
      <c r="M32" s="687"/>
      <c r="N32" s="687"/>
      <c r="O32" s="687"/>
      <c r="P32" s="211"/>
    </row>
    <row r="33" spans="2:16" ht="124.5" customHeight="1" thickBot="1" x14ac:dyDescent="0.3">
      <c r="B33" s="1342" t="s">
        <v>2941</v>
      </c>
      <c r="C33" s="1317"/>
      <c r="D33" s="1317"/>
      <c r="E33" s="1317"/>
      <c r="F33" s="1317"/>
      <c r="G33" s="1317"/>
      <c r="H33" s="1317"/>
      <c r="I33" s="1317"/>
      <c r="J33" s="1317"/>
      <c r="K33" s="1317"/>
      <c r="L33" s="1317"/>
      <c r="M33" s="1317"/>
      <c r="N33" s="1317"/>
      <c r="O33" s="1318"/>
      <c r="P33" s="211"/>
    </row>
    <row r="34" spans="2:16" ht="24.95" customHeight="1" x14ac:dyDescent="0.25">
      <c r="B34" s="687"/>
      <c r="C34" s="687"/>
      <c r="D34" s="687"/>
      <c r="E34" s="687"/>
      <c r="F34" s="687"/>
      <c r="G34" s="687"/>
      <c r="H34" s="687"/>
      <c r="I34" s="687"/>
      <c r="J34" s="687"/>
      <c r="K34" s="687"/>
      <c r="L34" s="687"/>
      <c r="M34" s="687"/>
      <c r="N34" s="687"/>
      <c r="O34" s="687"/>
      <c r="P34" s="211"/>
    </row>
    <row r="35" spans="2:16" ht="17.25" x14ac:dyDescent="0.3">
      <c r="B35" s="686" t="s">
        <v>2572</v>
      </c>
      <c r="C35" s="687"/>
      <c r="D35" s="687"/>
      <c r="E35" s="687"/>
      <c r="F35" s="687"/>
      <c r="G35" s="687"/>
      <c r="H35" s="687"/>
      <c r="I35" s="687"/>
      <c r="J35" s="687"/>
      <c r="K35" s="687"/>
      <c r="L35" s="687"/>
      <c r="M35" s="687"/>
      <c r="N35" s="687"/>
      <c r="O35" s="686"/>
      <c r="P35" s="211"/>
    </row>
    <row r="36" spans="2:16" ht="8.25" customHeight="1" thickBot="1" x14ac:dyDescent="0.35">
      <c r="B36" s="686"/>
      <c r="C36" s="687"/>
      <c r="D36" s="687"/>
      <c r="E36" s="687"/>
      <c r="F36" s="687"/>
      <c r="G36" s="687"/>
      <c r="H36" s="687"/>
      <c r="I36" s="687"/>
      <c r="J36" s="687"/>
      <c r="K36" s="687"/>
      <c r="L36" s="687"/>
      <c r="M36" s="687"/>
      <c r="N36" s="687"/>
      <c r="O36" s="687"/>
      <c r="P36" s="211"/>
    </row>
    <row r="37" spans="2:16" ht="105" customHeight="1" thickBot="1" x14ac:dyDescent="0.3">
      <c r="B37" s="1342" t="s">
        <v>2942</v>
      </c>
      <c r="C37" s="1317"/>
      <c r="D37" s="1317"/>
      <c r="E37" s="1317"/>
      <c r="F37" s="1317"/>
      <c r="G37" s="1317"/>
      <c r="H37" s="1317"/>
      <c r="I37" s="1317"/>
      <c r="J37" s="1317"/>
      <c r="K37" s="1317"/>
      <c r="L37" s="1317"/>
      <c r="M37" s="1317"/>
      <c r="N37" s="1317"/>
      <c r="O37" s="1318"/>
      <c r="P37" s="211"/>
    </row>
    <row r="38" spans="2:16" ht="18" customHeight="1" x14ac:dyDescent="0.25">
      <c r="B38" s="687"/>
      <c r="C38" s="687"/>
      <c r="D38" s="687"/>
      <c r="E38" s="687"/>
      <c r="F38" s="687"/>
      <c r="G38" s="687"/>
      <c r="H38" s="687"/>
      <c r="I38" s="687"/>
      <c r="J38" s="687"/>
      <c r="K38" s="687"/>
      <c r="L38" s="687"/>
      <c r="M38" s="687"/>
      <c r="N38" s="687"/>
      <c r="O38" s="687"/>
      <c r="P38" s="211"/>
    </row>
    <row r="39" spans="2:16" ht="17.25" x14ac:dyDescent="0.3">
      <c r="B39" s="686" t="s">
        <v>2573</v>
      </c>
      <c r="C39" s="687"/>
      <c r="D39" s="687"/>
      <c r="E39" s="687"/>
      <c r="F39" s="687"/>
      <c r="G39" s="687"/>
      <c r="H39" s="687"/>
      <c r="I39" s="687"/>
      <c r="J39" s="687"/>
      <c r="K39" s="687"/>
      <c r="L39" s="687"/>
      <c r="M39" s="687"/>
      <c r="N39" s="687"/>
      <c r="O39" s="686"/>
      <c r="P39" s="211"/>
    </row>
    <row r="40" spans="2:16" ht="8.25" customHeight="1" thickBot="1" x14ac:dyDescent="0.35">
      <c r="B40" s="686"/>
      <c r="C40" s="687"/>
      <c r="D40" s="687"/>
      <c r="E40" s="687"/>
      <c r="F40" s="687"/>
      <c r="G40" s="687"/>
      <c r="H40" s="687"/>
      <c r="I40" s="687"/>
      <c r="J40" s="687"/>
      <c r="K40" s="687"/>
      <c r="L40" s="687"/>
      <c r="M40" s="687"/>
      <c r="N40" s="687"/>
      <c r="O40" s="687"/>
      <c r="P40" s="211"/>
    </row>
    <row r="41" spans="2:16" x14ac:dyDescent="0.25">
      <c r="B41" s="1343" t="s">
        <v>2943</v>
      </c>
      <c r="C41" s="1344"/>
      <c r="D41" s="1344"/>
      <c r="E41" s="1344"/>
      <c r="F41" s="1344"/>
      <c r="G41" s="1344"/>
      <c r="H41" s="1344"/>
      <c r="I41" s="1344"/>
      <c r="J41" s="1344"/>
      <c r="K41" s="1344"/>
      <c r="L41" s="1344"/>
      <c r="M41" s="1344"/>
      <c r="N41" s="1344"/>
      <c r="O41" s="1345"/>
      <c r="P41" s="211"/>
    </row>
    <row r="42" spans="2:16" ht="10.5" customHeight="1" thickBot="1" x14ac:dyDescent="0.3">
      <c r="B42" s="1346"/>
      <c r="C42" s="1347"/>
      <c r="D42" s="1347"/>
      <c r="E42" s="1347"/>
      <c r="F42" s="1347"/>
      <c r="G42" s="1347"/>
      <c r="H42" s="1347"/>
      <c r="I42" s="1347"/>
      <c r="J42" s="1347"/>
      <c r="K42" s="1347"/>
      <c r="L42" s="1347"/>
      <c r="M42" s="1347"/>
      <c r="N42" s="1347"/>
      <c r="O42" s="1348"/>
      <c r="P42" s="211"/>
    </row>
    <row r="43" spans="2:16" ht="24.95" customHeight="1" x14ac:dyDescent="0.25">
      <c r="B43" s="687"/>
      <c r="C43" s="687"/>
      <c r="D43" s="687"/>
      <c r="E43" s="687"/>
      <c r="F43" s="687"/>
      <c r="G43" s="687"/>
      <c r="H43" s="687"/>
      <c r="I43" s="687"/>
      <c r="J43" s="687"/>
      <c r="K43" s="687"/>
      <c r="L43" s="687"/>
      <c r="M43" s="687"/>
      <c r="N43" s="687"/>
      <c r="O43" s="687"/>
      <c r="P43" s="211"/>
    </row>
    <row r="44" spans="2:16" ht="17.25" x14ac:dyDescent="0.3">
      <c r="B44" s="686" t="s">
        <v>2574</v>
      </c>
      <c r="C44" s="687"/>
      <c r="D44" s="687"/>
      <c r="E44" s="687"/>
      <c r="F44" s="687"/>
      <c r="G44" s="687"/>
      <c r="H44" s="687"/>
      <c r="I44" s="687"/>
      <c r="J44" s="687"/>
      <c r="K44" s="687"/>
      <c r="L44" s="687"/>
      <c r="M44" s="687"/>
      <c r="N44" s="687"/>
      <c r="O44" s="686"/>
      <c r="P44" s="211"/>
    </row>
    <row r="45" spans="2:16" ht="8.25" customHeight="1" thickBot="1" x14ac:dyDescent="0.35">
      <c r="B45" s="686"/>
      <c r="C45" s="687"/>
      <c r="D45" s="687"/>
      <c r="E45" s="687"/>
      <c r="F45" s="687"/>
      <c r="G45" s="687"/>
      <c r="H45" s="687"/>
      <c r="I45" s="687"/>
      <c r="J45" s="687"/>
      <c r="K45" s="687"/>
      <c r="L45" s="687"/>
      <c r="M45" s="687"/>
      <c r="N45" s="687"/>
      <c r="O45" s="687"/>
      <c r="P45" s="211"/>
    </row>
    <row r="46" spans="2:16" x14ac:dyDescent="0.25">
      <c r="B46" s="1349" t="s">
        <v>1046</v>
      </c>
      <c r="C46" s="1351" t="s">
        <v>1567</v>
      </c>
      <c r="D46" s="1352"/>
      <c r="E46" s="1352"/>
      <c r="F46" s="1352"/>
      <c r="G46" s="1352"/>
      <c r="H46" s="1352"/>
      <c r="I46" s="1352"/>
      <c r="J46" s="1352"/>
      <c r="K46" s="1352"/>
      <c r="L46" s="1352"/>
      <c r="M46" s="1352"/>
      <c r="N46" s="1352"/>
      <c r="O46" s="1353"/>
      <c r="P46" s="211"/>
    </row>
    <row r="47" spans="2:16" x14ac:dyDescent="0.25">
      <c r="B47" s="1350"/>
      <c r="C47" s="1354"/>
      <c r="D47" s="1355"/>
      <c r="E47" s="1355"/>
      <c r="F47" s="1355"/>
      <c r="G47" s="1355"/>
      <c r="H47" s="1355"/>
      <c r="I47" s="1355"/>
      <c r="J47" s="1355"/>
      <c r="K47" s="1355"/>
      <c r="L47" s="1355"/>
      <c r="M47" s="1355"/>
      <c r="N47" s="1355"/>
      <c r="O47" s="1356"/>
      <c r="P47" s="211"/>
    </row>
    <row r="48" spans="2:16" ht="15.75" thickBot="1" x14ac:dyDescent="0.3">
      <c r="B48" s="1335"/>
      <c r="C48" s="1357"/>
      <c r="D48" s="1358"/>
      <c r="E48" s="1358"/>
      <c r="F48" s="1358"/>
      <c r="G48" s="1358"/>
      <c r="H48" s="1358"/>
      <c r="I48" s="1358"/>
      <c r="J48" s="1358"/>
      <c r="K48" s="1358"/>
      <c r="L48" s="1358"/>
      <c r="M48" s="1358"/>
      <c r="N48" s="1358"/>
      <c r="O48" s="1359"/>
      <c r="P48" s="211"/>
    </row>
    <row r="49" spans="2:16" s="211" customFormat="1" ht="30" customHeight="1" x14ac:dyDescent="0.25">
      <c r="B49" s="1096" t="s">
        <v>1721</v>
      </c>
      <c r="C49" s="707"/>
      <c r="D49" s="707"/>
      <c r="E49" s="707"/>
      <c r="F49" s="707"/>
      <c r="G49" s="707"/>
      <c r="H49" s="707"/>
      <c r="I49" s="707"/>
      <c r="J49" s="707"/>
      <c r="K49" s="707"/>
      <c r="L49" s="707"/>
      <c r="M49" s="707"/>
      <c r="N49" s="707"/>
      <c r="O49" s="708"/>
    </row>
    <row r="50" spans="2:16" s="211" customFormat="1" x14ac:dyDescent="0.25">
      <c r="B50" s="709"/>
      <c r="C50" s="498"/>
      <c r="D50" s="498"/>
      <c r="E50" s="498"/>
      <c r="F50" s="498"/>
      <c r="G50" s="498"/>
      <c r="H50" s="498"/>
      <c r="I50" s="498"/>
      <c r="J50" s="498"/>
      <c r="K50" s="498"/>
      <c r="L50" s="498"/>
      <c r="M50" s="498"/>
      <c r="N50" s="498"/>
      <c r="O50" s="710"/>
    </row>
    <row r="51" spans="2:16" x14ac:dyDescent="0.25">
      <c r="B51" s="709"/>
      <c r="C51" s="498"/>
      <c r="D51" s="498"/>
      <c r="E51" s="498"/>
      <c r="F51" s="498"/>
      <c r="G51" s="498"/>
      <c r="H51" s="498"/>
      <c r="I51" s="498"/>
      <c r="J51" s="498"/>
      <c r="K51" s="498"/>
      <c r="L51" s="498"/>
      <c r="M51" s="498"/>
      <c r="N51" s="498"/>
      <c r="O51" s="710"/>
      <c r="P51" s="211"/>
    </row>
    <row r="52" spans="2:16" x14ac:dyDescent="0.25">
      <c r="B52" s="709"/>
      <c r="C52" s="498"/>
      <c r="D52" s="498"/>
      <c r="E52" s="498"/>
      <c r="F52" s="498"/>
      <c r="G52" s="498"/>
      <c r="H52" s="498"/>
      <c r="I52" s="498"/>
      <c r="J52" s="498"/>
      <c r="K52" s="498"/>
      <c r="L52" s="498"/>
      <c r="M52" s="498"/>
      <c r="N52" s="498"/>
      <c r="O52" s="710"/>
      <c r="P52" s="211"/>
    </row>
    <row r="53" spans="2:16" ht="15" customHeight="1" x14ac:dyDescent="0.25">
      <c r="B53" s="709"/>
      <c r="C53" s="498"/>
      <c r="D53" s="498"/>
      <c r="E53" s="498"/>
      <c r="F53" s="498"/>
      <c r="G53" s="498"/>
      <c r="H53" s="498"/>
      <c r="I53" s="498"/>
      <c r="J53" s="498"/>
      <c r="K53" s="498"/>
      <c r="L53" s="498"/>
      <c r="M53" s="498"/>
      <c r="N53" s="498"/>
      <c r="O53" s="710"/>
      <c r="P53" s="211"/>
    </row>
    <row r="54" spans="2:16" x14ac:dyDescent="0.25">
      <c r="B54" s="709"/>
      <c r="C54" s="498"/>
      <c r="D54" s="498"/>
      <c r="E54" s="498"/>
      <c r="F54" s="498"/>
      <c r="G54" s="498"/>
      <c r="H54" s="498"/>
      <c r="I54" s="498"/>
      <c r="J54" s="498"/>
      <c r="K54" s="498"/>
      <c r="L54" s="498"/>
      <c r="M54" s="498"/>
      <c r="N54" s="498"/>
      <c r="O54" s="710"/>
      <c r="P54" s="211"/>
    </row>
    <row r="55" spans="2:16" x14ac:dyDescent="0.25">
      <c r="B55" s="709"/>
      <c r="C55" s="498"/>
      <c r="D55" s="498"/>
      <c r="E55" s="498"/>
      <c r="F55" s="498"/>
      <c r="G55" s="498"/>
      <c r="H55" s="498"/>
      <c r="I55" s="498"/>
      <c r="J55" s="498"/>
      <c r="K55" s="498"/>
      <c r="L55" s="498"/>
      <c r="M55" s="498"/>
      <c r="N55" s="498"/>
      <c r="O55" s="710"/>
      <c r="P55" s="211"/>
    </row>
    <row r="56" spans="2:16" x14ac:dyDescent="0.25">
      <c r="B56" s="709"/>
      <c r="C56" s="498"/>
      <c r="D56" s="498"/>
      <c r="E56" s="498"/>
      <c r="F56" s="498"/>
      <c r="G56" s="498"/>
      <c r="H56" s="498"/>
      <c r="I56" s="498"/>
      <c r="J56" s="498"/>
      <c r="K56" s="498"/>
      <c r="L56" s="498"/>
      <c r="M56" s="498"/>
      <c r="N56" s="498"/>
      <c r="O56" s="710"/>
      <c r="P56" s="211"/>
    </row>
    <row r="57" spans="2:16" x14ac:dyDescent="0.25">
      <c r="B57" s="709"/>
      <c r="C57" s="498"/>
      <c r="D57" s="498"/>
      <c r="E57" s="498"/>
      <c r="F57" s="498"/>
      <c r="G57" s="498"/>
      <c r="H57" s="498"/>
      <c r="I57" s="498"/>
      <c r="J57" s="498"/>
      <c r="K57" s="498"/>
      <c r="L57" s="498"/>
      <c r="M57" s="498"/>
      <c r="N57" s="498"/>
      <c r="O57" s="710"/>
      <c r="P57" s="211"/>
    </row>
    <row r="58" spans="2:16" x14ac:dyDescent="0.25">
      <c r="B58" s="709"/>
      <c r="C58" s="498"/>
      <c r="D58" s="498"/>
      <c r="E58" s="498"/>
      <c r="F58" s="498"/>
      <c r="G58" s="498"/>
      <c r="H58" s="498"/>
      <c r="I58" s="498"/>
      <c r="J58" s="498"/>
      <c r="K58" s="498"/>
      <c r="L58" s="498"/>
      <c r="M58" s="498"/>
      <c r="N58" s="498"/>
      <c r="O58" s="710"/>
      <c r="P58" s="211"/>
    </row>
    <row r="59" spans="2:16" x14ac:dyDescent="0.25">
      <c r="B59" s="709"/>
      <c r="C59" s="498"/>
      <c r="D59" s="498"/>
      <c r="E59" s="498"/>
      <c r="F59" s="498"/>
      <c r="G59" s="498"/>
      <c r="H59" s="498"/>
      <c r="I59" s="498"/>
      <c r="J59" s="498"/>
      <c r="K59" s="498"/>
      <c r="L59" s="498"/>
      <c r="M59" s="498"/>
      <c r="N59" s="498"/>
      <c r="O59" s="710"/>
      <c r="P59" s="211"/>
    </row>
    <row r="60" spans="2:16" x14ac:dyDescent="0.25">
      <c r="B60" s="709"/>
      <c r="C60" s="498"/>
      <c r="D60" s="498"/>
      <c r="E60" s="498"/>
      <c r="F60" s="498"/>
      <c r="G60" s="498"/>
      <c r="H60" s="498"/>
      <c r="I60" s="498"/>
      <c r="J60" s="498"/>
      <c r="K60" s="498"/>
      <c r="L60" s="498"/>
      <c r="M60" s="498"/>
      <c r="N60" s="498"/>
      <c r="O60" s="710"/>
      <c r="P60" s="211"/>
    </row>
    <row r="61" spans="2:16" x14ac:dyDescent="0.25">
      <c r="B61" s="709"/>
      <c r="C61" s="498"/>
      <c r="D61" s="498"/>
      <c r="E61" s="498"/>
      <c r="F61" s="498"/>
      <c r="G61" s="498"/>
      <c r="H61" s="498"/>
      <c r="I61" s="498"/>
      <c r="J61" s="498"/>
      <c r="K61" s="498"/>
      <c r="L61" s="498"/>
      <c r="M61" s="498"/>
      <c r="N61" s="498"/>
      <c r="O61" s="710"/>
      <c r="P61" s="211"/>
    </row>
    <row r="62" spans="2:16" x14ac:dyDescent="0.25">
      <c r="B62" s="709"/>
      <c r="C62" s="498"/>
      <c r="D62" s="498"/>
      <c r="E62" s="498"/>
      <c r="F62" s="498"/>
      <c r="G62" s="498"/>
      <c r="H62" s="498"/>
      <c r="I62" s="498"/>
      <c r="J62" s="498"/>
      <c r="K62" s="498"/>
      <c r="L62" s="498"/>
      <c r="M62" s="498"/>
      <c r="N62" s="498"/>
      <c r="O62" s="710"/>
      <c r="P62" s="211"/>
    </row>
    <row r="63" spans="2:16" x14ac:dyDescent="0.25">
      <c r="B63" s="709"/>
      <c r="C63" s="498"/>
      <c r="D63" s="498"/>
      <c r="E63" s="498"/>
      <c r="F63" s="498"/>
      <c r="G63" s="498"/>
      <c r="H63" s="498"/>
      <c r="I63" s="498"/>
      <c r="J63" s="498"/>
      <c r="K63" s="498"/>
      <c r="L63" s="498"/>
      <c r="M63" s="498"/>
      <c r="N63" s="498"/>
      <c r="O63" s="710"/>
      <c r="P63" s="211"/>
    </row>
    <row r="64" spans="2:16" x14ac:dyDescent="0.25">
      <c r="B64" s="709"/>
      <c r="C64" s="498"/>
      <c r="D64" s="498"/>
      <c r="E64" s="498"/>
      <c r="F64" s="498"/>
      <c r="G64" s="498"/>
      <c r="H64" s="498"/>
      <c r="I64" s="498"/>
      <c r="J64" s="498"/>
      <c r="K64" s="498"/>
      <c r="L64" s="498"/>
      <c r="M64" s="498"/>
      <c r="N64" s="498"/>
      <c r="O64" s="710"/>
      <c r="P64" s="211"/>
    </row>
    <row r="65" spans="2:16" x14ac:dyDescent="0.25">
      <c r="B65" s="709"/>
      <c r="C65" s="498"/>
      <c r="D65" s="498"/>
      <c r="E65" s="498"/>
      <c r="F65" s="498"/>
      <c r="G65" s="498"/>
      <c r="H65" s="498"/>
      <c r="I65" s="498"/>
      <c r="J65" s="498"/>
      <c r="K65" s="498"/>
      <c r="L65" s="498"/>
      <c r="M65" s="498"/>
      <c r="N65" s="498"/>
      <c r="O65" s="710"/>
      <c r="P65" s="211"/>
    </row>
    <row r="66" spans="2:16" x14ac:dyDescent="0.25">
      <c r="B66" s="709"/>
      <c r="C66" s="498"/>
      <c r="D66" s="498"/>
      <c r="E66" s="498"/>
      <c r="F66" s="498"/>
      <c r="G66" s="498"/>
      <c r="H66" s="498"/>
      <c r="I66" s="498"/>
      <c r="J66" s="498"/>
      <c r="K66" s="498"/>
      <c r="L66" s="498"/>
      <c r="M66" s="498"/>
      <c r="N66" s="498"/>
      <c r="O66" s="710"/>
      <c r="P66" s="211"/>
    </row>
    <row r="67" spans="2:16" x14ac:dyDescent="0.25">
      <c r="B67" s="709"/>
      <c r="C67" s="498"/>
      <c r="D67" s="498"/>
      <c r="E67" s="498"/>
      <c r="F67" s="498"/>
      <c r="G67" s="498"/>
      <c r="H67" s="498"/>
      <c r="I67" s="498"/>
      <c r="J67" s="498"/>
      <c r="K67" s="498"/>
      <c r="L67" s="498"/>
      <c r="M67" s="498"/>
      <c r="N67" s="498"/>
      <c r="O67" s="710"/>
      <c r="P67" s="211"/>
    </row>
    <row r="68" spans="2:16" x14ac:dyDescent="0.25">
      <c r="B68" s="709"/>
      <c r="C68" s="498"/>
      <c r="D68" s="498"/>
      <c r="E68" s="498"/>
      <c r="F68" s="498"/>
      <c r="G68" s="498"/>
      <c r="H68" s="498"/>
      <c r="I68" s="498"/>
      <c r="J68" s="498"/>
      <c r="K68" s="498"/>
      <c r="L68" s="498"/>
      <c r="M68" s="498"/>
      <c r="N68" s="498"/>
      <c r="O68" s="710"/>
      <c r="P68" s="211"/>
    </row>
    <row r="69" spans="2:16" x14ac:dyDescent="0.25">
      <c r="B69" s="709"/>
      <c r="C69" s="498"/>
      <c r="D69" s="498"/>
      <c r="E69" s="498"/>
      <c r="F69" s="498"/>
      <c r="G69" s="498"/>
      <c r="H69" s="498"/>
      <c r="I69" s="498"/>
      <c r="J69" s="498"/>
      <c r="K69" s="498"/>
      <c r="L69" s="498"/>
      <c r="M69" s="498"/>
      <c r="N69" s="498"/>
      <c r="O69" s="710"/>
      <c r="P69" s="211"/>
    </row>
    <row r="70" spans="2:16" x14ac:dyDescent="0.25">
      <c r="B70" s="709"/>
      <c r="C70" s="498"/>
      <c r="D70" s="498"/>
      <c r="E70" s="498"/>
      <c r="F70" s="498"/>
      <c r="G70" s="498"/>
      <c r="H70" s="498"/>
      <c r="I70" s="498"/>
      <c r="J70" s="498"/>
      <c r="K70" s="498"/>
      <c r="L70" s="498"/>
      <c r="M70" s="498"/>
      <c r="N70" s="498"/>
      <c r="O70" s="710"/>
      <c r="P70" s="211"/>
    </row>
    <row r="71" spans="2:16" x14ac:dyDescent="0.25">
      <c r="B71" s="709"/>
      <c r="C71" s="498"/>
      <c r="D71" s="498"/>
      <c r="E71" s="498"/>
      <c r="F71" s="498"/>
      <c r="G71" s="498"/>
      <c r="H71" s="498"/>
      <c r="I71" s="498"/>
      <c r="J71" s="498"/>
      <c r="K71" s="498"/>
      <c r="L71" s="498"/>
      <c r="M71" s="498"/>
      <c r="N71" s="498"/>
      <c r="O71" s="710"/>
      <c r="P71" s="211"/>
    </row>
    <row r="72" spans="2:16" x14ac:dyDescent="0.25">
      <c r="B72" s="709"/>
      <c r="C72" s="498"/>
      <c r="D72" s="498"/>
      <c r="E72" s="498"/>
      <c r="F72" s="498"/>
      <c r="G72" s="498"/>
      <c r="H72" s="498"/>
      <c r="I72" s="498"/>
      <c r="J72" s="498"/>
      <c r="K72" s="498"/>
      <c r="L72" s="498"/>
      <c r="M72" s="498"/>
      <c r="N72" s="498"/>
      <c r="O72" s="710"/>
      <c r="P72" s="211"/>
    </row>
    <row r="73" spans="2:16" x14ac:dyDescent="0.25">
      <c r="B73" s="709"/>
      <c r="C73" s="498"/>
      <c r="D73" s="498"/>
      <c r="E73" s="498"/>
      <c r="F73" s="498"/>
      <c r="G73" s="498"/>
      <c r="H73" s="498"/>
      <c r="I73" s="498"/>
      <c r="J73" s="498"/>
      <c r="K73" s="498"/>
      <c r="L73" s="498"/>
      <c r="M73" s="498"/>
      <c r="N73" s="498"/>
      <c r="O73" s="710"/>
      <c r="P73" s="211"/>
    </row>
    <row r="74" spans="2:16" x14ac:dyDescent="0.25">
      <c r="B74" s="709"/>
      <c r="C74" s="498"/>
      <c r="D74" s="498"/>
      <c r="E74" s="498"/>
      <c r="F74" s="498"/>
      <c r="G74" s="498"/>
      <c r="H74" s="498"/>
      <c r="I74" s="498"/>
      <c r="J74" s="498"/>
      <c r="K74" s="498"/>
      <c r="L74" s="498"/>
      <c r="M74" s="498"/>
      <c r="N74" s="498"/>
      <c r="O74" s="710"/>
      <c r="P74" s="211"/>
    </row>
    <row r="75" spans="2:16" x14ac:dyDescent="0.25">
      <c r="B75" s="709"/>
      <c r="C75" s="498"/>
      <c r="D75" s="498"/>
      <c r="E75" s="498"/>
      <c r="F75" s="498"/>
      <c r="G75" s="498"/>
      <c r="H75" s="498"/>
      <c r="I75" s="498"/>
      <c r="J75" s="498"/>
      <c r="K75" s="498"/>
      <c r="L75" s="498"/>
      <c r="M75" s="498"/>
      <c r="N75" s="498"/>
      <c r="O75" s="710"/>
      <c r="P75" s="211"/>
    </row>
    <row r="76" spans="2:16" x14ac:dyDescent="0.25">
      <c r="B76" s="709"/>
      <c r="C76" s="498"/>
      <c r="D76" s="498"/>
      <c r="E76" s="498"/>
      <c r="F76" s="498"/>
      <c r="G76" s="498"/>
      <c r="H76" s="498"/>
      <c r="I76" s="498"/>
      <c r="J76" s="498"/>
      <c r="K76" s="498"/>
      <c r="L76" s="498"/>
      <c r="M76" s="498"/>
      <c r="N76" s="498"/>
      <c r="O76" s="710"/>
      <c r="P76" s="211"/>
    </row>
    <row r="77" spans="2:16" x14ac:dyDescent="0.25">
      <c r="B77" s="709"/>
      <c r="C77" s="498"/>
      <c r="D77" s="498"/>
      <c r="E77" s="498"/>
      <c r="F77" s="498"/>
      <c r="G77" s="498"/>
      <c r="H77" s="498"/>
      <c r="I77" s="498"/>
      <c r="J77" s="498"/>
      <c r="K77" s="498"/>
      <c r="L77" s="498"/>
      <c r="M77" s="498"/>
      <c r="N77" s="498"/>
      <c r="O77" s="710"/>
      <c r="P77" s="211"/>
    </row>
    <row r="78" spans="2:16" x14ac:dyDescent="0.25">
      <c r="B78" s="709"/>
      <c r="C78" s="498"/>
      <c r="D78" s="498"/>
      <c r="E78" s="498"/>
      <c r="F78" s="498"/>
      <c r="G78" s="498"/>
      <c r="H78" s="498"/>
      <c r="I78" s="498"/>
      <c r="J78" s="498"/>
      <c r="K78" s="498"/>
      <c r="L78" s="498"/>
      <c r="M78" s="498"/>
      <c r="N78" s="498"/>
      <c r="O78" s="710"/>
      <c r="P78" s="211"/>
    </row>
    <row r="79" spans="2:16" x14ac:dyDescent="0.25">
      <c r="B79" s="709"/>
      <c r="C79" s="498"/>
      <c r="D79" s="498"/>
      <c r="E79" s="498"/>
      <c r="F79" s="498"/>
      <c r="G79" s="498"/>
      <c r="H79" s="498"/>
      <c r="I79" s="498"/>
      <c r="J79" s="498"/>
      <c r="K79" s="498"/>
      <c r="L79" s="498"/>
      <c r="M79" s="498"/>
      <c r="N79" s="498"/>
      <c r="O79" s="710"/>
      <c r="P79" s="211"/>
    </row>
    <row r="80" spans="2:16" ht="15.75" thickBot="1" x14ac:dyDescent="0.3">
      <c r="B80" s="711"/>
      <c r="C80" s="712"/>
      <c r="D80" s="712"/>
      <c r="E80" s="712"/>
      <c r="F80" s="712"/>
      <c r="G80" s="712"/>
      <c r="H80" s="712"/>
      <c r="I80" s="712"/>
      <c r="J80" s="712"/>
      <c r="K80" s="712"/>
      <c r="L80" s="712"/>
      <c r="M80" s="712"/>
      <c r="N80" s="712"/>
      <c r="O80" s="713"/>
      <c r="P80" s="211"/>
    </row>
  </sheetData>
  <mergeCells count="35">
    <mergeCell ref="B19:B20"/>
    <mergeCell ref="E19:O19"/>
    <mergeCell ref="E20:O20"/>
    <mergeCell ref="B24:B26"/>
    <mergeCell ref="C24:E26"/>
    <mergeCell ref="F24:G25"/>
    <mergeCell ref="H24:I25"/>
    <mergeCell ref="J24:O29"/>
    <mergeCell ref="C27:E27"/>
    <mergeCell ref="C28:E28"/>
    <mergeCell ref="C29:E29"/>
    <mergeCell ref="B33:O33"/>
    <mergeCell ref="B37:O37"/>
    <mergeCell ref="B41:O42"/>
    <mergeCell ref="B46:B48"/>
    <mergeCell ref="C46:O48"/>
    <mergeCell ref="B15:C15"/>
    <mergeCell ref="E15:O15"/>
    <mergeCell ref="B16:C16"/>
    <mergeCell ref="E16:O16"/>
    <mergeCell ref="B17:B18"/>
    <mergeCell ref="E17:O17"/>
    <mergeCell ref="E18:O18"/>
    <mergeCell ref="B12:C12"/>
    <mergeCell ref="E12:O12"/>
    <mergeCell ref="B13:C13"/>
    <mergeCell ref="E13:O13"/>
    <mergeCell ref="B14:C14"/>
    <mergeCell ref="E14:O14"/>
    <mergeCell ref="B2:O2"/>
    <mergeCell ref="B6:O6"/>
    <mergeCell ref="B10:D10"/>
    <mergeCell ref="E10:O10"/>
    <mergeCell ref="B11:C11"/>
    <mergeCell ref="E11:O11"/>
  </mergeCells>
  <printOptions horizontalCentered="1"/>
  <pageMargins left="0.39370078740157483" right="0.39370078740157483" top="0.78740157480314965" bottom="0.39370078740157483" header="0.39370078740157483" footer="0"/>
  <pageSetup paperSize="9" scale="54" fitToHeight="0" orientation="portrait" r:id="rId1"/>
  <headerFooter scaleWithDoc="0">
    <oddHeader>&amp;L&amp;G&amp;R&amp;10Anexo à Circular OE2022
Série A N.º 1404</oddHeader>
  </headerFooter>
  <rowBreaks count="1" manualBreakCount="1">
    <brk id="30" max="15" man="1"/>
  </rowBreaks>
  <ignoredErrors>
    <ignoredError sqref="D11:D15" numberStoredAsText="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53"/>
  <sheetViews>
    <sheetView showGridLines="0" zoomScaleNormal="100" zoomScaleSheetLayoutView="100" workbookViewId="0"/>
  </sheetViews>
  <sheetFormatPr defaultColWidth="9.140625" defaultRowHeight="15" x14ac:dyDescent="0.25"/>
  <cols>
    <col min="1" max="1" width="5.140625" style="13" customWidth="1"/>
    <col min="2" max="2" width="3.85546875" style="13" customWidth="1"/>
    <col min="3" max="11" width="16.140625" style="13" customWidth="1"/>
    <col min="12" max="12" width="4.7109375" style="13" customWidth="1"/>
    <col min="13" max="16384" width="9.140625" style="13"/>
  </cols>
  <sheetData>
    <row r="1" spans="1:17" s="1" customFormat="1" ht="30.95" customHeight="1" x14ac:dyDescent="0.2">
      <c r="A1" s="1071"/>
      <c r="B1" s="1071"/>
      <c r="C1" s="1071"/>
      <c r="D1" s="1071"/>
      <c r="E1" s="1071"/>
      <c r="F1" s="1071"/>
      <c r="H1" s="176"/>
      <c r="I1" s="176"/>
      <c r="J1" s="176"/>
      <c r="K1" s="176"/>
      <c r="M1" s="177"/>
    </row>
    <row r="3" spans="1:17" ht="50.1" customHeight="1" x14ac:dyDescent="0.3">
      <c r="B3" s="1386" t="s">
        <v>1793</v>
      </c>
      <c r="C3" s="1386"/>
      <c r="D3" s="1386"/>
      <c r="E3" s="1386"/>
      <c r="F3" s="1386"/>
      <c r="G3" s="1386"/>
      <c r="H3" s="1386"/>
      <c r="I3" s="1386"/>
      <c r="J3" s="1386"/>
      <c r="K3" s="1386"/>
      <c r="L3" s="1386"/>
    </row>
    <row r="4" spans="1:17" s="768" customFormat="1" ht="18.75" customHeight="1" x14ac:dyDescent="0.25">
      <c r="B4" s="1387" t="s">
        <v>3317</v>
      </c>
      <c r="C4" s="1387"/>
      <c r="D4" s="1387"/>
      <c r="E4" s="1387"/>
      <c r="F4" s="1387"/>
      <c r="G4" s="1387"/>
      <c r="H4" s="1387"/>
      <c r="I4" s="1387"/>
      <c r="J4" s="1387"/>
      <c r="K4" s="1387"/>
      <c r="L4" s="1387"/>
    </row>
    <row r="6" spans="1:17" x14ac:dyDescent="0.25">
      <c r="B6"/>
      <c r="C6" s="243" t="s">
        <v>2944</v>
      </c>
      <c r="D6"/>
      <c r="E6"/>
      <c r="F6"/>
      <c r="G6"/>
      <c r="H6"/>
      <c r="I6" s="704" t="s">
        <v>3367</v>
      </c>
      <c r="J6"/>
      <c r="K6"/>
      <c r="M6"/>
      <c r="N6"/>
    </row>
    <row r="7" spans="1:17" s="520" customFormat="1" ht="60" x14ac:dyDescent="0.25">
      <c r="B7" s="753"/>
      <c r="C7" s="755" t="s">
        <v>1327</v>
      </c>
      <c r="D7" s="755" t="s">
        <v>1794</v>
      </c>
      <c r="E7" s="755" t="s">
        <v>708</v>
      </c>
      <c r="F7" s="755" t="s">
        <v>1795</v>
      </c>
      <c r="G7" s="755" t="s">
        <v>1796</v>
      </c>
      <c r="H7" s="756" t="s">
        <v>1797</v>
      </c>
      <c r="I7" s="1143" t="s">
        <v>3318</v>
      </c>
      <c r="J7" s="756" t="s">
        <v>1582</v>
      </c>
      <c r="K7" s="756" t="s">
        <v>2107</v>
      </c>
      <c r="L7" s="13"/>
      <c r="M7"/>
      <c r="N7"/>
      <c r="O7" s="753"/>
      <c r="P7" s="753"/>
      <c r="Q7" s="753"/>
    </row>
    <row r="8" spans="1:17" ht="19.5" customHeight="1" x14ac:dyDescent="0.25">
      <c r="B8"/>
      <c r="C8" s="754"/>
      <c r="D8" s="754"/>
      <c r="E8" s="754"/>
      <c r="F8" s="754"/>
      <c r="G8" s="754"/>
      <c r="H8" s="754"/>
      <c r="I8" s="754"/>
      <c r="J8" s="754" t="s">
        <v>1867</v>
      </c>
      <c r="K8" s="754"/>
      <c r="M8"/>
      <c r="N8"/>
      <c r="O8"/>
      <c r="P8"/>
      <c r="Q8"/>
    </row>
    <row r="9" spans="1:17" ht="19.5" customHeight="1" x14ac:dyDescent="0.25">
      <c r="B9"/>
      <c r="C9" s="754"/>
      <c r="D9" s="754"/>
      <c r="E9" s="754"/>
      <c r="F9" s="754"/>
      <c r="G9" s="754"/>
      <c r="H9" s="754"/>
      <c r="I9" s="754"/>
      <c r="J9" s="754"/>
      <c r="K9" s="754"/>
      <c r="M9"/>
      <c r="N9"/>
      <c r="O9"/>
      <c r="P9"/>
      <c r="Q9"/>
    </row>
    <row r="10" spans="1:17" ht="19.5" customHeight="1" x14ac:dyDescent="0.25">
      <c r="B10"/>
      <c r="C10" s="754"/>
      <c r="D10" s="754"/>
      <c r="E10" s="754"/>
      <c r="F10" s="754"/>
      <c r="G10" s="754"/>
      <c r="H10" s="754"/>
      <c r="I10" s="754"/>
      <c r="J10" s="754"/>
      <c r="K10" s="754"/>
      <c r="M10"/>
      <c r="N10"/>
      <c r="O10"/>
      <c r="P10"/>
      <c r="Q10"/>
    </row>
    <row r="11" spans="1:17" ht="19.5" customHeight="1" x14ac:dyDescent="0.25">
      <c r="B11"/>
      <c r="C11" s="754"/>
      <c r="D11" s="754"/>
      <c r="E11" s="754"/>
      <c r="F11" s="754"/>
      <c r="G11" s="754"/>
      <c r="H11" s="754"/>
      <c r="I11" s="754"/>
      <c r="J11" s="754"/>
      <c r="K11" s="754"/>
      <c r="M11"/>
      <c r="N11"/>
      <c r="O11"/>
      <c r="P11"/>
      <c r="Q11"/>
    </row>
    <row r="12" spans="1:17" ht="19.5" customHeight="1" x14ac:dyDescent="0.25">
      <c r="B12"/>
      <c r="C12" s="754"/>
      <c r="D12" s="754"/>
      <c r="E12" s="754"/>
      <c r="F12" s="754"/>
      <c r="G12" s="754"/>
      <c r="H12" s="754"/>
      <c r="I12" s="754"/>
      <c r="J12" s="754"/>
      <c r="K12" s="754"/>
      <c r="M12"/>
      <c r="N12"/>
      <c r="O12"/>
      <c r="P12"/>
      <c r="Q12"/>
    </row>
    <row r="13" spans="1:17" ht="19.5" customHeight="1" x14ac:dyDescent="0.25">
      <c r="B13"/>
      <c r="C13" s="754"/>
      <c r="D13" s="754"/>
      <c r="E13" s="754"/>
      <c r="F13" s="754"/>
      <c r="G13" s="754"/>
      <c r="H13" s="754"/>
      <c r="I13" s="754"/>
      <c r="J13" s="754"/>
      <c r="K13" s="754"/>
      <c r="M13"/>
      <c r="N13"/>
      <c r="O13"/>
      <c r="P13"/>
      <c r="Q13"/>
    </row>
    <row r="14" spans="1:17" ht="19.5" customHeight="1" x14ac:dyDescent="0.25">
      <c r="B14"/>
      <c r="C14" s="754"/>
      <c r="D14" s="754"/>
      <c r="E14" s="754"/>
      <c r="F14" s="754"/>
      <c r="G14" s="754"/>
      <c r="H14" s="754"/>
      <c r="I14" s="754"/>
      <c r="J14" s="754"/>
      <c r="K14" s="754"/>
      <c r="M14"/>
      <c r="N14"/>
      <c r="O14"/>
      <c r="P14"/>
      <c r="Q14"/>
    </row>
    <row r="15" spans="1:17" ht="19.5" customHeight="1" x14ac:dyDescent="0.25">
      <c r="B15"/>
      <c r="C15" s="754"/>
      <c r="D15" s="754"/>
      <c r="E15" s="754"/>
      <c r="F15" s="754"/>
      <c r="G15" s="754"/>
      <c r="H15" s="754"/>
      <c r="I15" s="754"/>
      <c r="J15" s="754"/>
      <c r="K15" s="754"/>
      <c r="M15"/>
      <c r="N15"/>
      <c r="O15"/>
      <c r="P15"/>
      <c r="Q15"/>
    </row>
    <row r="16" spans="1:17" ht="19.5" customHeight="1" x14ac:dyDescent="0.25">
      <c r="B16" s="272"/>
      <c r="C16" s="757" t="s">
        <v>1798</v>
      </c>
      <c r="D16" s="353"/>
      <c r="E16" s="353"/>
      <c r="F16" s="353"/>
      <c r="G16" s="353"/>
      <c r="H16" s="353"/>
      <c r="I16" s="353"/>
      <c r="J16" s="353"/>
      <c r="K16" s="272"/>
      <c r="M16"/>
      <c r="N16"/>
      <c r="O16"/>
      <c r="P16"/>
      <c r="Q16"/>
    </row>
    <row r="17" spans="2:15" ht="31.15" customHeight="1" x14ac:dyDescent="0.25">
      <c r="B17" s="272"/>
      <c r="C17" s="814" t="s">
        <v>1826</v>
      </c>
      <c r="D17" s="272"/>
      <c r="E17" s="272"/>
      <c r="F17" s="272"/>
      <c r="G17" s="272"/>
      <c r="H17" s="272"/>
      <c r="I17" s="272"/>
      <c r="J17" s="272"/>
      <c r="K17" s="272"/>
      <c r="L17"/>
      <c r="M17"/>
      <c r="N17"/>
      <c r="O17"/>
    </row>
    <row r="18" spans="2:15" ht="24.75" customHeight="1" x14ac:dyDescent="0.25">
      <c r="B18" s="1154" t="s">
        <v>3328</v>
      </c>
      <c r="C18" s="1155"/>
      <c r="D18" s="1155"/>
      <c r="E18" s="1155"/>
      <c r="F18" s="1155"/>
      <c r="G18" s="931"/>
      <c r="H18" s="931"/>
      <c r="I18" s="931"/>
      <c r="J18" s="931"/>
      <c r="K18" s="931"/>
      <c r="L18" s="932"/>
      <c r="M18"/>
      <c r="N18"/>
      <c r="O18"/>
    </row>
    <row r="19" spans="2:15" ht="15.75" x14ac:dyDescent="0.25">
      <c r="B19" s="933"/>
      <c r="C19" s="498"/>
      <c r="D19" s="498"/>
      <c r="E19" s="498"/>
      <c r="F19" s="498"/>
      <c r="G19" s="498"/>
      <c r="H19" s="498"/>
      <c r="I19" s="498"/>
      <c r="J19" s="498"/>
      <c r="K19" s="498"/>
      <c r="L19" s="499"/>
      <c r="M19"/>
      <c r="N19"/>
      <c r="O19"/>
    </row>
    <row r="20" spans="2:15" x14ac:dyDescent="0.25">
      <c r="B20" s="934" t="s">
        <v>2049</v>
      </c>
      <c r="C20" s="498"/>
      <c r="D20" s="498"/>
      <c r="E20" s="498"/>
      <c r="F20" s="498"/>
      <c r="G20" s="498"/>
      <c r="H20" s="498"/>
      <c r="I20" s="498"/>
      <c r="J20" s="498"/>
      <c r="K20" s="498"/>
      <c r="L20" s="499"/>
      <c r="M20"/>
      <c r="N20"/>
      <c r="O20"/>
    </row>
    <row r="21" spans="2:15" x14ac:dyDescent="0.25">
      <c r="B21" s="935"/>
      <c r="C21" s="498"/>
      <c r="D21" s="498"/>
      <c r="E21" s="498"/>
      <c r="F21" s="498"/>
      <c r="G21" s="498"/>
      <c r="H21" s="498"/>
      <c r="I21" s="498"/>
      <c r="J21" s="498"/>
      <c r="K21" s="498"/>
      <c r="L21" s="499"/>
      <c r="M21"/>
      <c r="N21"/>
      <c r="O21"/>
    </row>
    <row r="22" spans="2:15" x14ac:dyDescent="0.25">
      <c r="B22" s="935"/>
      <c r="C22" s="1389"/>
      <c r="D22" s="1390"/>
      <c r="E22" s="1390"/>
      <c r="F22" s="1390"/>
      <c r="G22" s="1390"/>
      <c r="H22" s="1390"/>
      <c r="I22" s="1390"/>
      <c r="J22" s="1390"/>
      <c r="K22" s="1391"/>
      <c r="L22" s="499"/>
      <c r="M22"/>
      <c r="N22"/>
      <c r="O22"/>
    </row>
    <row r="23" spans="2:15" x14ac:dyDescent="0.25">
      <c r="B23" s="935"/>
      <c r="C23" s="1392"/>
      <c r="D23" s="1393"/>
      <c r="E23" s="1393"/>
      <c r="F23" s="1393"/>
      <c r="G23" s="1393"/>
      <c r="H23" s="1393"/>
      <c r="I23" s="1393"/>
      <c r="J23" s="1393"/>
      <c r="K23" s="1394"/>
      <c r="L23" s="499"/>
      <c r="M23"/>
      <c r="N23"/>
      <c r="O23"/>
    </row>
    <row r="24" spans="2:15" x14ac:dyDescent="0.25">
      <c r="B24" s="935"/>
      <c r="C24" s="1392"/>
      <c r="D24" s="1393"/>
      <c r="E24" s="1393"/>
      <c r="F24" s="1393"/>
      <c r="G24" s="1393"/>
      <c r="H24" s="1393"/>
      <c r="I24" s="1393"/>
      <c r="J24" s="1393"/>
      <c r="K24" s="1394"/>
      <c r="L24" s="499"/>
      <c r="M24"/>
      <c r="N24"/>
      <c r="O24"/>
    </row>
    <row r="25" spans="2:15" x14ac:dyDescent="0.25">
      <c r="B25" s="935"/>
      <c r="C25" s="1392"/>
      <c r="D25" s="1393"/>
      <c r="E25" s="1393"/>
      <c r="F25" s="1393"/>
      <c r="G25" s="1393"/>
      <c r="H25" s="1393"/>
      <c r="I25" s="1393"/>
      <c r="J25" s="1393"/>
      <c r="K25" s="1394"/>
      <c r="L25" s="499"/>
      <c r="M25"/>
      <c r="N25"/>
      <c r="O25"/>
    </row>
    <row r="26" spans="2:15" x14ac:dyDescent="0.25">
      <c r="B26" s="935"/>
      <c r="C26" s="1392"/>
      <c r="D26" s="1393"/>
      <c r="E26" s="1393"/>
      <c r="F26" s="1393"/>
      <c r="G26" s="1393"/>
      <c r="H26" s="1393"/>
      <c r="I26" s="1393"/>
      <c r="J26" s="1393"/>
      <c r="K26" s="1394"/>
      <c r="L26" s="499"/>
      <c r="M26"/>
      <c r="N26"/>
      <c r="O26"/>
    </row>
    <row r="27" spans="2:15" x14ac:dyDescent="0.25">
      <c r="B27" s="935"/>
      <c r="C27" s="1392"/>
      <c r="D27" s="1393"/>
      <c r="E27" s="1393"/>
      <c r="F27" s="1393"/>
      <c r="G27" s="1393"/>
      <c r="H27" s="1393"/>
      <c r="I27" s="1393"/>
      <c r="J27" s="1393"/>
      <c r="K27" s="1394"/>
      <c r="L27" s="499"/>
      <c r="M27"/>
      <c r="N27"/>
      <c r="O27"/>
    </row>
    <row r="28" spans="2:15" x14ac:dyDescent="0.25">
      <c r="B28" s="935"/>
      <c r="C28" s="1392"/>
      <c r="D28" s="1393"/>
      <c r="E28" s="1393"/>
      <c r="F28" s="1393"/>
      <c r="G28" s="1393"/>
      <c r="H28" s="1393"/>
      <c r="I28" s="1393"/>
      <c r="J28" s="1393"/>
      <c r="K28" s="1394"/>
      <c r="L28" s="499"/>
      <c r="M28"/>
      <c r="N28"/>
      <c r="O28"/>
    </row>
    <row r="29" spans="2:15" x14ac:dyDescent="0.25">
      <c r="B29" s="935"/>
      <c r="C29" s="1392"/>
      <c r="D29" s="1393"/>
      <c r="E29" s="1393"/>
      <c r="F29" s="1393"/>
      <c r="G29" s="1393"/>
      <c r="H29" s="1393"/>
      <c r="I29" s="1393"/>
      <c r="J29" s="1393"/>
      <c r="K29" s="1394"/>
      <c r="L29" s="499"/>
      <c r="M29"/>
      <c r="N29"/>
      <c r="O29"/>
    </row>
    <row r="30" spans="2:15" x14ac:dyDescent="0.25">
      <c r="B30" s="935"/>
      <c r="C30" s="1392"/>
      <c r="D30" s="1393"/>
      <c r="E30" s="1393"/>
      <c r="F30" s="1393"/>
      <c r="G30" s="1393"/>
      <c r="H30" s="1393"/>
      <c r="I30" s="1393"/>
      <c r="J30" s="1393"/>
      <c r="K30" s="1394"/>
      <c r="L30" s="499"/>
      <c r="M30"/>
      <c r="N30"/>
      <c r="O30"/>
    </row>
    <row r="31" spans="2:15" x14ac:dyDescent="0.25">
      <c r="B31" s="935"/>
      <c r="C31" s="1392"/>
      <c r="D31" s="1393"/>
      <c r="E31" s="1393"/>
      <c r="F31" s="1393"/>
      <c r="G31" s="1393"/>
      <c r="H31" s="1393"/>
      <c r="I31" s="1393"/>
      <c r="J31" s="1393"/>
      <c r="K31" s="1394"/>
      <c r="L31" s="499"/>
      <c r="M31"/>
      <c r="N31"/>
      <c r="O31"/>
    </row>
    <row r="32" spans="2:15" x14ac:dyDescent="0.25">
      <c r="B32" s="935"/>
      <c r="C32" s="1392"/>
      <c r="D32" s="1393"/>
      <c r="E32" s="1393"/>
      <c r="F32" s="1393"/>
      <c r="G32" s="1393"/>
      <c r="H32" s="1393"/>
      <c r="I32" s="1393"/>
      <c r="J32" s="1393"/>
      <c r="K32" s="1394"/>
      <c r="L32" s="499"/>
      <c r="M32"/>
      <c r="N32"/>
      <c r="O32"/>
    </row>
    <row r="33" spans="2:15" x14ac:dyDescent="0.25">
      <c r="B33" s="935"/>
      <c r="C33" s="1392"/>
      <c r="D33" s="1393"/>
      <c r="E33" s="1393"/>
      <c r="F33" s="1393"/>
      <c r="G33" s="1393"/>
      <c r="H33" s="1393"/>
      <c r="I33" s="1393"/>
      <c r="J33" s="1393"/>
      <c r="K33" s="1394"/>
      <c r="L33" s="499"/>
      <c r="M33"/>
      <c r="N33"/>
      <c r="O33"/>
    </row>
    <row r="34" spans="2:15" x14ac:dyDescent="0.25">
      <c r="B34" s="935"/>
      <c r="C34" s="1392"/>
      <c r="D34" s="1393"/>
      <c r="E34" s="1393"/>
      <c r="F34" s="1393"/>
      <c r="G34" s="1393"/>
      <c r="H34" s="1393"/>
      <c r="I34" s="1393"/>
      <c r="J34" s="1393"/>
      <c r="K34" s="1394"/>
      <c r="L34" s="499"/>
      <c r="M34"/>
      <c r="N34"/>
      <c r="O34"/>
    </row>
    <row r="35" spans="2:15" x14ac:dyDescent="0.25">
      <c r="B35" s="935"/>
      <c r="C35" s="1392"/>
      <c r="D35" s="1393"/>
      <c r="E35" s="1393"/>
      <c r="F35" s="1393"/>
      <c r="G35" s="1393"/>
      <c r="H35" s="1393"/>
      <c r="I35" s="1393"/>
      <c r="J35" s="1393"/>
      <c r="K35" s="1394"/>
      <c r="L35" s="499"/>
      <c r="M35"/>
      <c r="N35"/>
      <c r="O35"/>
    </row>
    <row r="36" spans="2:15" x14ac:dyDescent="0.25">
      <c r="B36" s="935"/>
      <c r="C36" s="1392"/>
      <c r="D36" s="1393"/>
      <c r="E36" s="1393"/>
      <c r="F36" s="1393"/>
      <c r="G36" s="1393"/>
      <c r="H36" s="1393"/>
      <c r="I36" s="1393"/>
      <c r="J36" s="1393"/>
      <c r="K36" s="1394"/>
      <c r="L36" s="499"/>
      <c r="M36"/>
      <c r="N36"/>
      <c r="O36"/>
    </row>
    <row r="37" spans="2:15" x14ac:dyDescent="0.25">
      <c r="B37" s="935"/>
      <c r="C37" s="1392"/>
      <c r="D37" s="1393"/>
      <c r="E37" s="1393"/>
      <c r="F37" s="1393"/>
      <c r="G37" s="1393"/>
      <c r="H37" s="1393"/>
      <c r="I37" s="1393"/>
      <c r="J37" s="1393"/>
      <c r="K37" s="1394"/>
      <c r="L37" s="499"/>
      <c r="M37"/>
      <c r="N37"/>
      <c r="O37"/>
    </row>
    <row r="38" spans="2:15" x14ac:dyDescent="0.25">
      <c r="B38" s="536"/>
      <c r="C38" s="1392"/>
      <c r="D38" s="1393"/>
      <c r="E38" s="1393"/>
      <c r="F38" s="1393"/>
      <c r="G38" s="1393"/>
      <c r="H38" s="1393"/>
      <c r="I38" s="1393"/>
      <c r="J38" s="1393"/>
      <c r="K38" s="1394"/>
      <c r="L38" s="405"/>
      <c r="M38"/>
      <c r="N38"/>
      <c r="O38"/>
    </row>
    <row r="39" spans="2:15" x14ac:dyDescent="0.25">
      <c r="B39" s="536"/>
      <c r="C39" s="1392"/>
      <c r="D39" s="1393"/>
      <c r="E39" s="1393"/>
      <c r="F39" s="1393"/>
      <c r="G39" s="1393"/>
      <c r="H39" s="1393"/>
      <c r="I39" s="1393"/>
      <c r="J39" s="1393"/>
      <c r="K39" s="1394"/>
      <c r="L39" s="405"/>
      <c r="M39"/>
      <c r="N39"/>
      <c r="O39"/>
    </row>
    <row r="40" spans="2:15" x14ac:dyDescent="0.25">
      <c r="B40" s="649"/>
      <c r="C40" s="1392"/>
      <c r="D40" s="1393"/>
      <c r="E40" s="1393"/>
      <c r="F40" s="1393"/>
      <c r="G40" s="1393"/>
      <c r="H40" s="1393"/>
      <c r="I40" s="1393"/>
      <c r="J40" s="1393"/>
      <c r="K40" s="1394"/>
      <c r="L40" s="405"/>
      <c r="M40"/>
      <c r="N40"/>
      <c r="O40"/>
    </row>
    <row r="41" spans="2:15" x14ac:dyDescent="0.25">
      <c r="B41" s="406"/>
      <c r="C41" s="1392"/>
      <c r="D41" s="1393"/>
      <c r="E41" s="1393"/>
      <c r="F41" s="1393"/>
      <c r="G41" s="1393"/>
      <c r="H41" s="1393"/>
      <c r="I41" s="1393"/>
      <c r="J41" s="1393"/>
      <c r="K41" s="1394"/>
      <c r="L41" s="405"/>
      <c r="M41"/>
      <c r="N41"/>
      <c r="O41"/>
    </row>
    <row r="42" spans="2:15" x14ac:dyDescent="0.25">
      <c r="B42" s="406"/>
      <c r="C42" s="1392"/>
      <c r="D42" s="1393"/>
      <c r="E42" s="1393"/>
      <c r="F42" s="1393"/>
      <c r="G42" s="1393"/>
      <c r="H42" s="1393"/>
      <c r="I42" s="1393"/>
      <c r="J42" s="1393"/>
      <c r="K42" s="1394"/>
      <c r="L42" s="405"/>
      <c r="M42"/>
      <c r="N42"/>
      <c r="O42"/>
    </row>
    <row r="43" spans="2:15" x14ac:dyDescent="0.25">
      <c r="B43" s="406"/>
      <c r="C43" s="1392"/>
      <c r="D43" s="1393"/>
      <c r="E43" s="1393"/>
      <c r="F43" s="1393"/>
      <c r="G43" s="1393"/>
      <c r="H43" s="1393"/>
      <c r="I43" s="1393"/>
      <c r="J43" s="1393"/>
      <c r="K43" s="1394"/>
      <c r="L43" s="405"/>
      <c r="M43"/>
      <c r="N43"/>
      <c r="O43"/>
    </row>
    <row r="44" spans="2:15" x14ac:dyDescent="0.25">
      <c r="B44" s="406"/>
      <c r="C44" s="1392"/>
      <c r="D44" s="1393"/>
      <c r="E44" s="1393"/>
      <c r="F44" s="1393"/>
      <c r="G44" s="1393"/>
      <c r="H44" s="1393"/>
      <c r="I44" s="1393"/>
      <c r="J44" s="1393"/>
      <c r="K44" s="1394"/>
      <c r="L44" s="405"/>
      <c r="M44"/>
      <c r="N44"/>
      <c r="O44"/>
    </row>
    <row r="45" spans="2:15" x14ac:dyDescent="0.25">
      <c r="B45" s="406"/>
      <c r="C45" s="1395"/>
      <c r="D45" s="1396"/>
      <c r="E45" s="1396"/>
      <c r="F45" s="1396"/>
      <c r="G45" s="1396"/>
      <c r="H45" s="1396"/>
      <c r="I45" s="1396"/>
      <c r="J45" s="1396"/>
      <c r="K45" s="1397"/>
      <c r="L45" s="405"/>
      <c r="M45"/>
      <c r="N45"/>
      <c r="O45"/>
    </row>
    <row r="46" spans="2:15" x14ac:dyDescent="0.25">
      <c r="B46" s="500"/>
      <c r="C46" s="884"/>
      <c r="D46" s="884"/>
      <c r="E46" s="884"/>
      <c r="F46" s="884"/>
      <c r="G46" s="884"/>
      <c r="H46" s="884"/>
      <c r="I46" s="1014"/>
      <c r="J46" s="884"/>
      <c r="K46" s="946"/>
      <c r="L46" s="405"/>
      <c r="M46"/>
      <c r="N46"/>
      <c r="O46"/>
    </row>
    <row r="47" spans="2:15" ht="37.5" customHeight="1" x14ac:dyDescent="0.25">
      <c r="B47" s="936"/>
      <c r="C47" s="1388" t="s">
        <v>2048</v>
      </c>
      <c r="D47" s="1388"/>
      <c r="E47" s="1388"/>
      <c r="F47" s="1388"/>
      <c r="G47" s="1388"/>
      <c r="H47" s="1388"/>
      <c r="I47" s="1388"/>
      <c r="J47" s="1388"/>
      <c r="K47" s="947"/>
      <c r="L47" s="407"/>
      <c r="M47"/>
      <c r="N47"/>
      <c r="O47"/>
    </row>
    <row r="48" spans="2:15" x14ac:dyDescent="0.25">
      <c r="B48" s="212"/>
      <c r="C48" s="212"/>
      <c r="D48" s="212"/>
      <c r="E48" s="212"/>
      <c r="F48" s="212"/>
      <c r="G48" s="212"/>
      <c r="H48" s="212"/>
      <c r="I48" s="212"/>
      <c r="J48" s="212"/>
      <c r="K48" s="212"/>
    </row>
    <row r="49" spans="2:11" x14ac:dyDescent="0.25">
      <c r="B49" s="212"/>
      <c r="C49" s="212"/>
      <c r="D49" s="212"/>
      <c r="E49" s="212"/>
      <c r="F49" s="212"/>
      <c r="G49" s="212"/>
      <c r="H49" s="212"/>
      <c r="I49" s="212"/>
      <c r="J49" s="212"/>
      <c r="K49" s="212"/>
    </row>
    <row r="50" spans="2:11" x14ac:dyDescent="0.25">
      <c r="B50" s="212"/>
      <c r="C50" s="212"/>
      <c r="D50" s="212"/>
      <c r="E50" s="212"/>
      <c r="F50" s="212"/>
      <c r="G50" s="212"/>
      <c r="H50" s="212"/>
      <c r="I50" s="212"/>
      <c r="J50" s="212"/>
      <c r="K50" s="212"/>
    </row>
    <row r="51" spans="2:11" x14ac:dyDescent="0.25">
      <c r="B51" s="212"/>
      <c r="C51" s="212"/>
      <c r="D51" s="212"/>
      <c r="E51" s="212"/>
      <c r="F51" s="212"/>
      <c r="G51" s="212"/>
      <c r="H51" s="212"/>
      <c r="I51" s="212"/>
      <c r="J51" s="212"/>
      <c r="K51" s="212"/>
    </row>
    <row r="52" spans="2:11" x14ac:dyDescent="0.25">
      <c r="B52" s="212"/>
      <c r="C52" s="212"/>
      <c r="D52" s="212"/>
      <c r="E52" s="212"/>
      <c r="F52" s="212"/>
      <c r="G52" s="212"/>
      <c r="H52" s="212"/>
      <c r="I52" s="212"/>
      <c r="J52" s="212"/>
      <c r="K52" s="212"/>
    </row>
    <row r="53" spans="2:11" x14ac:dyDescent="0.25">
      <c r="B53" s="212"/>
      <c r="C53" s="212"/>
      <c r="D53" s="212"/>
      <c r="E53" s="212"/>
      <c r="F53" s="212"/>
      <c r="G53" s="212"/>
      <c r="H53" s="212"/>
      <c r="I53" s="212"/>
      <c r="J53" s="212"/>
      <c r="K53" s="212"/>
    </row>
  </sheetData>
  <mergeCells count="4">
    <mergeCell ref="B3:L3"/>
    <mergeCell ref="B4:L4"/>
    <mergeCell ref="C47:J47"/>
    <mergeCell ref="C22:K45"/>
  </mergeCells>
  <printOptions horizontalCentered="1"/>
  <pageMargins left="0.39370078740157483" right="0.39370078740157483" top="0.78740157480314965" bottom="0.39370078740157483" header="0.39370078740157483" footer="0"/>
  <pageSetup paperSize="9" scale="59" fitToHeight="0" orientation="portrait" r:id="rId1"/>
  <headerFooter scaleWithDoc="0">
    <oddHeader>&amp;L&amp;G&amp;R&amp;10Anexo à Circular OE2022 
Série A N.º 1404</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D311"/>
  <sheetViews>
    <sheetView showGridLines="0" zoomScaleNormal="100" workbookViewId="0"/>
  </sheetViews>
  <sheetFormatPr defaultColWidth="9.140625" defaultRowHeight="15" x14ac:dyDescent="0.25"/>
  <cols>
    <col min="1" max="1" width="9.140625" style="850"/>
    <col min="2" max="2" width="114.28515625" style="850" customWidth="1"/>
    <col min="3" max="16384" width="9.140625" style="850"/>
  </cols>
  <sheetData>
    <row r="1" spans="2:4" ht="41.25" customHeight="1" x14ac:dyDescent="0.25"/>
    <row r="2" spans="2:4" ht="15.75" x14ac:dyDescent="0.25">
      <c r="B2" s="1119" t="s">
        <v>3319</v>
      </c>
    </row>
    <row r="3" spans="2:4" ht="15.75" x14ac:dyDescent="0.25">
      <c r="B3" s="1119" t="s">
        <v>2945</v>
      </c>
    </row>
    <row r="4" spans="2:4" ht="15.75" x14ac:dyDescent="0.25">
      <c r="B4" s="1119"/>
    </row>
    <row r="5" spans="2:4" ht="15.75" x14ac:dyDescent="0.25">
      <c r="B5" s="1119" t="s">
        <v>1793</v>
      </c>
    </row>
    <row r="7" spans="2:4" ht="168.75" customHeight="1" x14ac:dyDescent="0.25">
      <c r="B7" s="1126" t="s">
        <v>3329</v>
      </c>
    </row>
    <row r="8" spans="2:4" ht="255" x14ac:dyDescent="0.25">
      <c r="B8" s="1126" t="s">
        <v>3320</v>
      </c>
    </row>
    <row r="9" spans="2:4" ht="27" customHeight="1" x14ac:dyDescent="0.25">
      <c r="B9" s="1126" t="s">
        <v>1827</v>
      </c>
    </row>
    <row r="10" spans="2:4" ht="53.25" customHeight="1" x14ac:dyDescent="0.25">
      <c r="B10" s="1126" t="s">
        <v>3321</v>
      </c>
    </row>
    <row r="11" spans="2:4" ht="87" customHeight="1" x14ac:dyDescent="0.25">
      <c r="B11" s="1126" t="s">
        <v>3322</v>
      </c>
      <c r="D11" s="1119"/>
    </row>
    <row r="12" spans="2:4" ht="40.5" customHeight="1" x14ac:dyDescent="0.25">
      <c r="B12" s="1126" t="s">
        <v>3323</v>
      </c>
      <c r="D12" s="1119"/>
    </row>
    <row r="13" spans="2:4" ht="51.75" customHeight="1" x14ac:dyDescent="0.25">
      <c r="B13" s="1126" t="s">
        <v>3324</v>
      </c>
      <c r="D13" s="1119"/>
    </row>
    <row r="14" spans="2:4" ht="66" customHeight="1" x14ac:dyDescent="0.25">
      <c r="B14" s="1126" t="s">
        <v>3325</v>
      </c>
    </row>
    <row r="15" spans="2:4" ht="66" customHeight="1" x14ac:dyDescent="0.25">
      <c r="B15" s="1126" t="s">
        <v>3327</v>
      </c>
    </row>
    <row r="16" spans="2:4" ht="38.25" customHeight="1" x14ac:dyDescent="0.25">
      <c r="B16" s="1126" t="s">
        <v>3326</v>
      </c>
    </row>
    <row r="17" spans="2:2" x14ac:dyDescent="0.25">
      <c r="B17" s="1126"/>
    </row>
    <row r="18" spans="2:2" ht="16.5" customHeight="1" x14ac:dyDescent="0.25">
      <c r="B18" s="1126" t="s">
        <v>1828</v>
      </c>
    </row>
    <row r="19" spans="2:2" x14ac:dyDescent="0.25">
      <c r="B19" s="1139" t="s">
        <v>1829</v>
      </c>
    </row>
    <row r="20" spans="2:2" x14ac:dyDescent="0.25">
      <c r="B20" s="1126"/>
    </row>
    <row r="21" spans="2:2" ht="16.5" customHeight="1" x14ac:dyDescent="0.25">
      <c r="B21" s="1126" t="s">
        <v>1830</v>
      </c>
    </row>
    <row r="22" spans="2:2" x14ac:dyDescent="0.25">
      <c r="B22" s="1139" t="s">
        <v>1831</v>
      </c>
    </row>
    <row r="23" spans="2:2" x14ac:dyDescent="0.25">
      <c r="B23" s="1126"/>
    </row>
    <row r="24" spans="2:2" ht="16.5" customHeight="1" x14ac:dyDescent="0.25">
      <c r="B24" s="1126" t="s">
        <v>1832</v>
      </c>
    </row>
    <row r="25" spans="2:2" x14ac:dyDescent="0.25">
      <c r="B25" s="1139" t="s">
        <v>1833</v>
      </c>
    </row>
    <row r="26" spans="2:2" x14ac:dyDescent="0.25">
      <c r="B26" s="1126"/>
    </row>
    <row r="27" spans="2:2" x14ac:dyDescent="0.25">
      <c r="B27" s="1126"/>
    </row>
    <row r="28" spans="2:2" x14ac:dyDescent="0.25">
      <c r="B28" s="1126"/>
    </row>
    <row r="29" spans="2:2" x14ac:dyDescent="0.25">
      <c r="B29" s="1140" t="s">
        <v>1834</v>
      </c>
    </row>
    <row r="30" spans="2:2" x14ac:dyDescent="0.25">
      <c r="B30" s="1126"/>
    </row>
    <row r="31" spans="2:2" x14ac:dyDescent="0.25">
      <c r="B31" s="1126"/>
    </row>
    <row r="32" spans="2:2" x14ac:dyDescent="0.25">
      <c r="B32" s="1126"/>
    </row>
    <row r="33" spans="2:2" x14ac:dyDescent="0.25">
      <c r="B33" s="1126"/>
    </row>
    <row r="34" spans="2:2" x14ac:dyDescent="0.25">
      <c r="B34" s="1126"/>
    </row>
    <row r="35" spans="2:2" x14ac:dyDescent="0.25">
      <c r="B35" s="1126"/>
    </row>
    <row r="36" spans="2:2" x14ac:dyDescent="0.25">
      <c r="B36" s="1126"/>
    </row>
    <row r="37" spans="2:2" x14ac:dyDescent="0.25">
      <c r="B37" s="1126"/>
    </row>
    <row r="38" spans="2:2" x14ac:dyDescent="0.25">
      <c r="B38" s="1126"/>
    </row>
    <row r="39" spans="2:2" x14ac:dyDescent="0.25">
      <c r="B39" s="1126"/>
    </row>
    <row r="40" spans="2:2" x14ac:dyDescent="0.25">
      <c r="B40" s="1126"/>
    </row>
    <row r="41" spans="2:2" x14ac:dyDescent="0.25">
      <c r="B41" s="1126"/>
    </row>
    <row r="42" spans="2:2" x14ac:dyDescent="0.25">
      <c r="B42" s="1126"/>
    </row>
    <row r="43" spans="2:2" x14ac:dyDescent="0.25">
      <c r="B43" s="1126"/>
    </row>
    <row r="44" spans="2:2" x14ac:dyDescent="0.25">
      <c r="B44" s="1126"/>
    </row>
    <row r="45" spans="2:2" x14ac:dyDescent="0.25">
      <c r="B45" s="1126"/>
    </row>
    <row r="46" spans="2:2" x14ac:dyDescent="0.25">
      <c r="B46" s="1126"/>
    </row>
    <row r="47" spans="2:2" x14ac:dyDescent="0.25">
      <c r="B47" s="1126"/>
    </row>
    <row r="48" spans="2:2" x14ac:dyDescent="0.25">
      <c r="B48" s="1126"/>
    </row>
    <row r="49" spans="2:2" x14ac:dyDescent="0.25">
      <c r="B49" s="1126"/>
    </row>
    <row r="50" spans="2:2" x14ac:dyDescent="0.25">
      <c r="B50" s="1126"/>
    </row>
    <row r="51" spans="2:2" x14ac:dyDescent="0.25">
      <c r="B51" s="1126"/>
    </row>
    <row r="52" spans="2:2" x14ac:dyDescent="0.25">
      <c r="B52" s="1126"/>
    </row>
    <row r="53" spans="2:2" x14ac:dyDescent="0.25">
      <c r="B53" s="1126"/>
    </row>
    <row r="54" spans="2:2" x14ac:dyDescent="0.25">
      <c r="B54" s="1126"/>
    </row>
    <row r="55" spans="2:2" x14ac:dyDescent="0.25">
      <c r="B55" s="1126"/>
    </row>
    <row r="56" spans="2:2" x14ac:dyDescent="0.25">
      <c r="B56" s="1126"/>
    </row>
    <row r="57" spans="2:2" x14ac:dyDescent="0.25">
      <c r="B57" s="1126"/>
    </row>
    <row r="58" spans="2:2" x14ac:dyDescent="0.25">
      <c r="B58" s="1126"/>
    </row>
    <row r="59" spans="2:2" x14ac:dyDescent="0.25">
      <c r="B59" s="1126"/>
    </row>
    <row r="60" spans="2:2" x14ac:dyDescent="0.25">
      <c r="B60" s="1126"/>
    </row>
    <row r="61" spans="2:2" x14ac:dyDescent="0.25">
      <c r="B61" s="1126"/>
    </row>
    <row r="62" spans="2:2" x14ac:dyDescent="0.25">
      <c r="B62" s="1126"/>
    </row>
    <row r="63" spans="2:2" x14ac:dyDescent="0.25">
      <c r="B63" s="1126"/>
    </row>
    <row r="64" spans="2:2" x14ac:dyDescent="0.25">
      <c r="B64" s="1126"/>
    </row>
    <row r="65" spans="2:2" x14ac:dyDescent="0.25">
      <c r="B65" s="1126"/>
    </row>
    <row r="66" spans="2:2" x14ac:dyDescent="0.25">
      <c r="B66" s="1126"/>
    </row>
    <row r="67" spans="2:2" x14ac:dyDescent="0.25">
      <c r="B67" s="1126"/>
    </row>
    <row r="68" spans="2:2" x14ac:dyDescent="0.25">
      <c r="B68" s="1126"/>
    </row>
    <row r="69" spans="2:2" x14ac:dyDescent="0.25">
      <c r="B69" s="1126"/>
    </row>
    <row r="70" spans="2:2" x14ac:dyDescent="0.25">
      <c r="B70" s="1126"/>
    </row>
    <row r="71" spans="2:2" x14ac:dyDescent="0.25">
      <c r="B71" s="1126"/>
    </row>
    <row r="72" spans="2:2" x14ac:dyDescent="0.25">
      <c r="B72" s="1126"/>
    </row>
    <row r="73" spans="2:2" x14ac:dyDescent="0.25">
      <c r="B73" s="1126"/>
    </row>
    <row r="74" spans="2:2" x14ac:dyDescent="0.25">
      <c r="B74" s="1126"/>
    </row>
    <row r="75" spans="2:2" x14ac:dyDescent="0.25">
      <c r="B75" s="1126"/>
    </row>
    <row r="76" spans="2:2" x14ac:dyDescent="0.25">
      <c r="B76" s="1126"/>
    </row>
    <row r="77" spans="2:2" x14ac:dyDescent="0.25">
      <c r="B77" s="1126"/>
    </row>
    <row r="78" spans="2:2" x14ac:dyDescent="0.25">
      <c r="B78" s="1126"/>
    </row>
    <row r="79" spans="2:2" x14ac:dyDescent="0.25">
      <c r="B79" s="1126"/>
    </row>
    <row r="80" spans="2:2" x14ac:dyDescent="0.25">
      <c r="B80" s="1126"/>
    </row>
    <row r="81" spans="2:2" x14ac:dyDescent="0.25">
      <c r="B81" s="1126"/>
    </row>
    <row r="82" spans="2:2" x14ac:dyDescent="0.25">
      <c r="B82" s="1126"/>
    </row>
    <row r="83" spans="2:2" x14ac:dyDescent="0.25">
      <c r="B83" s="1126"/>
    </row>
    <row r="84" spans="2:2" x14ac:dyDescent="0.25">
      <c r="B84" s="1126"/>
    </row>
    <row r="85" spans="2:2" x14ac:dyDescent="0.25">
      <c r="B85" s="1126"/>
    </row>
    <row r="86" spans="2:2" x14ac:dyDescent="0.25">
      <c r="B86" s="1126"/>
    </row>
    <row r="87" spans="2:2" x14ac:dyDescent="0.25">
      <c r="B87" s="1126"/>
    </row>
    <row r="88" spans="2:2" x14ac:dyDescent="0.25">
      <c r="B88" s="1126"/>
    </row>
    <row r="89" spans="2:2" x14ac:dyDescent="0.25">
      <c r="B89" s="1126"/>
    </row>
    <row r="90" spans="2:2" x14ac:dyDescent="0.25">
      <c r="B90" s="1126"/>
    </row>
    <row r="91" spans="2:2" x14ac:dyDescent="0.25">
      <c r="B91" s="1126"/>
    </row>
    <row r="92" spans="2:2" x14ac:dyDescent="0.25">
      <c r="B92" s="1126"/>
    </row>
    <row r="93" spans="2:2" x14ac:dyDescent="0.25">
      <c r="B93" s="1126"/>
    </row>
    <row r="94" spans="2:2" x14ac:dyDescent="0.25">
      <c r="B94" s="1126"/>
    </row>
    <row r="95" spans="2:2" x14ac:dyDescent="0.25">
      <c r="B95" s="1126"/>
    </row>
    <row r="96" spans="2:2" x14ac:dyDescent="0.25">
      <c r="B96" s="1126"/>
    </row>
    <row r="97" spans="2:2" x14ac:dyDescent="0.25">
      <c r="B97" s="1126"/>
    </row>
    <row r="98" spans="2:2" x14ac:dyDescent="0.25">
      <c r="B98" s="1126"/>
    </row>
    <row r="99" spans="2:2" x14ac:dyDescent="0.25">
      <c r="B99" s="1126"/>
    </row>
    <row r="100" spans="2:2" x14ac:dyDescent="0.25">
      <c r="B100" s="1126"/>
    </row>
    <row r="101" spans="2:2" x14ac:dyDescent="0.25">
      <c r="B101" s="1126"/>
    </row>
    <row r="102" spans="2:2" x14ac:dyDescent="0.25">
      <c r="B102" s="1126"/>
    </row>
    <row r="103" spans="2:2" x14ac:dyDescent="0.25">
      <c r="B103" s="1126"/>
    </row>
    <row r="104" spans="2:2" x14ac:dyDescent="0.25">
      <c r="B104" s="1126"/>
    </row>
    <row r="105" spans="2:2" x14ac:dyDescent="0.25">
      <c r="B105" s="1126"/>
    </row>
    <row r="106" spans="2:2" x14ac:dyDescent="0.25">
      <c r="B106" s="1126"/>
    </row>
    <row r="107" spans="2:2" x14ac:dyDescent="0.25">
      <c r="B107" s="1126"/>
    </row>
    <row r="108" spans="2:2" x14ac:dyDescent="0.25">
      <c r="B108" s="1126"/>
    </row>
    <row r="109" spans="2:2" x14ac:dyDescent="0.25">
      <c r="B109" s="1126"/>
    </row>
    <row r="110" spans="2:2" x14ac:dyDescent="0.25">
      <c r="B110" s="1126"/>
    </row>
    <row r="111" spans="2:2" x14ac:dyDescent="0.25">
      <c r="B111" s="1126"/>
    </row>
    <row r="112" spans="2:2" x14ac:dyDescent="0.25">
      <c r="B112" s="1126"/>
    </row>
    <row r="113" spans="2:2" x14ac:dyDescent="0.25">
      <c r="B113" s="1126"/>
    </row>
    <row r="114" spans="2:2" x14ac:dyDescent="0.25">
      <c r="B114" s="1126"/>
    </row>
    <row r="115" spans="2:2" x14ac:dyDescent="0.25">
      <c r="B115" s="1126"/>
    </row>
    <row r="116" spans="2:2" x14ac:dyDescent="0.25">
      <c r="B116" s="1126"/>
    </row>
    <row r="117" spans="2:2" x14ac:dyDescent="0.25">
      <c r="B117" s="1126"/>
    </row>
    <row r="118" spans="2:2" x14ac:dyDescent="0.25">
      <c r="B118" s="1126"/>
    </row>
    <row r="119" spans="2:2" x14ac:dyDescent="0.25">
      <c r="B119" s="1126"/>
    </row>
    <row r="120" spans="2:2" x14ac:dyDescent="0.25">
      <c r="B120" s="1126"/>
    </row>
    <row r="121" spans="2:2" x14ac:dyDescent="0.25">
      <c r="B121" s="1126"/>
    </row>
    <row r="122" spans="2:2" x14ac:dyDescent="0.25">
      <c r="B122" s="1126"/>
    </row>
    <row r="123" spans="2:2" x14ac:dyDescent="0.25">
      <c r="B123" s="1126"/>
    </row>
    <row r="124" spans="2:2" x14ac:dyDescent="0.25">
      <c r="B124" s="1126"/>
    </row>
    <row r="125" spans="2:2" x14ac:dyDescent="0.25">
      <c r="B125" s="1126"/>
    </row>
    <row r="126" spans="2:2" x14ac:dyDescent="0.25">
      <c r="B126" s="1126"/>
    </row>
    <row r="127" spans="2:2" x14ac:dyDescent="0.25">
      <c r="B127" s="1126"/>
    </row>
    <row r="128" spans="2:2" x14ac:dyDescent="0.25">
      <c r="B128" s="1126"/>
    </row>
    <row r="129" spans="2:2" x14ac:dyDescent="0.25">
      <c r="B129" s="1126"/>
    </row>
    <row r="130" spans="2:2" x14ac:dyDescent="0.25">
      <c r="B130" s="1126"/>
    </row>
    <row r="131" spans="2:2" x14ac:dyDescent="0.25">
      <c r="B131" s="1126"/>
    </row>
    <row r="132" spans="2:2" x14ac:dyDescent="0.25">
      <c r="B132" s="1126"/>
    </row>
    <row r="133" spans="2:2" x14ac:dyDescent="0.25">
      <c r="B133" s="1126"/>
    </row>
    <row r="134" spans="2:2" x14ac:dyDescent="0.25">
      <c r="B134" s="1126"/>
    </row>
    <row r="135" spans="2:2" x14ac:dyDescent="0.25">
      <c r="B135" s="1126"/>
    </row>
    <row r="136" spans="2:2" x14ac:dyDescent="0.25">
      <c r="B136" s="1126"/>
    </row>
    <row r="137" spans="2:2" x14ac:dyDescent="0.25">
      <c r="B137" s="1126"/>
    </row>
    <row r="138" spans="2:2" x14ac:dyDescent="0.25">
      <c r="B138" s="1126"/>
    </row>
    <row r="139" spans="2:2" x14ac:dyDescent="0.25">
      <c r="B139" s="1126"/>
    </row>
    <row r="140" spans="2:2" x14ac:dyDescent="0.25">
      <c r="B140" s="1126"/>
    </row>
    <row r="141" spans="2:2" x14ac:dyDescent="0.25">
      <c r="B141" s="1126"/>
    </row>
    <row r="142" spans="2:2" x14ac:dyDescent="0.25">
      <c r="B142" s="1126"/>
    </row>
    <row r="143" spans="2:2" x14ac:dyDescent="0.25">
      <c r="B143" s="1126"/>
    </row>
    <row r="144" spans="2:2" x14ac:dyDescent="0.25">
      <c r="B144" s="1126"/>
    </row>
    <row r="145" spans="2:2" x14ac:dyDescent="0.25">
      <c r="B145" s="1126"/>
    </row>
    <row r="146" spans="2:2" x14ac:dyDescent="0.25">
      <c r="B146" s="1126"/>
    </row>
    <row r="147" spans="2:2" x14ac:dyDescent="0.25">
      <c r="B147" s="1126"/>
    </row>
    <row r="148" spans="2:2" x14ac:dyDescent="0.25">
      <c r="B148" s="1126"/>
    </row>
    <row r="149" spans="2:2" x14ac:dyDescent="0.25">
      <c r="B149" s="1126"/>
    </row>
    <row r="150" spans="2:2" x14ac:dyDescent="0.25">
      <c r="B150" s="1126"/>
    </row>
    <row r="151" spans="2:2" x14ac:dyDescent="0.25">
      <c r="B151" s="1126"/>
    </row>
    <row r="152" spans="2:2" x14ac:dyDescent="0.25">
      <c r="B152" s="1126"/>
    </row>
    <row r="153" spans="2:2" x14ac:dyDescent="0.25">
      <c r="B153" s="1126"/>
    </row>
    <row r="154" spans="2:2" x14ac:dyDescent="0.25">
      <c r="B154" s="1126"/>
    </row>
    <row r="155" spans="2:2" x14ac:dyDescent="0.25">
      <c r="B155" s="1126"/>
    </row>
    <row r="156" spans="2:2" x14ac:dyDescent="0.25">
      <c r="B156" s="1126"/>
    </row>
    <row r="157" spans="2:2" x14ac:dyDescent="0.25">
      <c r="B157" s="1126"/>
    </row>
    <row r="158" spans="2:2" x14ac:dyDescent="0.25">
      <c r="B158" s="1126"/>
    </row>
    <row r="159" spans="2:2" x14ac:dyDescent="0.25">
      <c r="B159" s="1126"/>
    </row>
    <row r="160" spans="2:2" x14ac:dyDescent="0.25">
      <c r="B160" s="1126"/>
    </row>
    <row r="161" spans="2:2" x14ac:dyDescent="0.25">
      <c r="B161" s="1126"/>
    </row>
    <row r="162" spans="2:2" x14ac:dyDescent="0.25">
      <c r="B162" s="1126"/>
    </row>
    <row r="163" spans="2:2" x14ac:dyDescent="0.25">
      <c r="B163" s="1126"/>
    </row>
    <row r="164" spans="2:2" x14ac:dyDescent="0.25">
      <c r="B164" s="1126"/>
    </row>
    <row r="165" spans="2:2" x14ac:dyDescent="0.25">
      <c r="B165" s="1126"/>
    </row>
    <row r="166" spans="2:2" x14ac:dyDescent="0.25">
      <c r="B166" s="1126"/>
    </row>
    <row r="167" spans="2:2" x14ac:dyDescent="0.25">
      <c r="B167" s="1126"/>
    </row>
    <row r="168" spans="2:2" x14ac:dyDescent="0.25">
      <c r="B168" s="1126"/>
    </row>
    <row r="169" spans="2:2" x14ac:dyDescent="0.25">
      <c r="B169" s="1126"/>
    </row>
    <row r="170" spans="2:2" x14ac:dyDescent="0.25">
      <c r="B170" s="1126"/>
    </row>
    <row r="171" spans="2:2" x14ac:dyDescent="0.25">
      <c r="B171" s="1126"/>
    </row>
    <row r="172" spans="2:2" x14ac:dyDescent="0.25">
      <c r="B172" s="1126"/>
    </row>
    <row r="173" spans="2:2" x14ac:dyDescent="0.25">
      <c r="B173" s="1126"/>
    </row>
    <row r="174" spans="2:2" x14ac:dyDescent="0.25">
      <c r="B174" s="1126"/>
    </row>
    <row r="175" spans="2:2" x14ac:dyDescent="0.25">
      <c r="B175" s="1126"/>
    </row>
    <row r="176" spans="2:2" x14ac:dyDescent="0.25">
      <c r="B176" s="1126"/>
    </row>
    <row r="177" spans="2:2" x14ac:dyDescent="0.25">
      <c r="B177" s="1126"/>
    </row>
    <row r="178" spans="2:2" x14ac:dyDescent="0.25">
      <c r="B178" s="1126"/>
    </row>
    <row r="179" spans="2:2" x14ac:dyDescent="0.25">
      <c r="B179" s="1126"/>
    </row>
    <row r="180" spans="2:2" x14ac:dyDescent="0.25">
      <c r="B180" s="1126"/>
    </row>
    <row r="181" spans="2:2" x14ac:dyDescent="0.25">
      <c r="B181" s="1126"/>
    </row>
    <row r="182" spans="2:2" x14ac:dyDescent="0.25">
      <c r="B182" s="1126"/>
    </row>
    <row r="183" spans="2:2" x14ac:dyDescent="0.25">
      <c r="B183" s="1126"/>
    </row>
    <row r="184" spans="2:2" x14ac:dyDescent="0.25">
      <c r="B184" s="1126"/>
    </row>
    <row r="185" spans="2:2" x14ac:dyDescent="0.25">
      <c r="B185" s="1126"/>
    </row>
    <row r="186" spans="2:2" x14ac:dyDescent="0.25">
      <c r="B186" s="1126"/>
    </row>
    <row r="187" spans="2:2" x14ac:dyDescent="0.25">
      <c r="B187" s="1126"/>
    </row>
    <row r="188" spans="2:2" x14ac:dyDescent="0.25">
      <c r="B188" s="1126"/>
    </row>
    <row r="189" spans="2:2" x14ac:dyDescent="0.25">
      <c r="B189" s="1126"/>
    </row>
    <row r="190" spans="2:2" x14ac:dyDescent="0.25">
      <c r="B190" s="1126"/>
    </row>
    <row r="191" spans="2:2" x14ac:dyDescent="0.25">
      <c r="B191" s="1126"/>
    </row>
    <row r="192" spans="2:2" x14ac:dyDescent="0.25">
      <c r="B192" s="1126"/>
    </row>
    <row r="193" spans="2:2" x14ac:dyDescent="0.25">
      <c r="B193" s="1126"/>
    </row>
    <row r="194" spans="2:2" x14ac:dyDescent="0.25">
      <c r="B194" s="1126"/>
    </row>
    <row r="195" spans="2:2" x14ac:dyDescent="0.25">
      <c r="B195" s="1126"/>
    </row>
    <row r="196" spans="2:2" x14ac:dyDescent="0.25">
      <c r="B196" s="1126"/>
    </row>
    <row r="197" spans="2:2" x14ac:dyDescent="0.25">
      <c r="B197" s="1126"/>
    </row>
    <row r="198" spans="2:2" x14ac:dyDescent="0.25">
      <c r="B198" s="1126"/>
    </row>
    <row r="199" spans="2:2" x14ac:dyDescent="0.25">
      <c r="B199" s="1126"/>
    </row>
    <row r="200" spans="2:2" x14ac:dyDescent="0.25">
      <c r="B200" s="1141"/>
    </row>
    <row r="201" spans="2:2" x14ac:dyDescent="0.25">
      <c r="B201" s="1141"/>
    </row>
    <row r="202" spans="2:2" x14ac:dyDescent="0.25">
      <c r="B202" s="1141"/>
    </row>
    <row r="203" spans="2:2" x14ac:dyDescent="0.25">
      <c r="B203" s="1141"/>
    </row>
    <row r="204" spans="2:2" x14ac:dyDescent="0.25">
      <c r="B204" s="1141"/>
    </row>
    <row r="205" spans="2:2" x14ac:dyDescent="0.25">
      <c r="B205" s="1141"/>
    </row>
    <row r="206" spans="2:2" x14ac:dyDescent="0.25">
      <c r="B206" s="1141"/>
    </row>
    <row r="207" spans="2:2" x14ac:dyDescent="0.25">
      <c r="B207" s="1141"/>
    </row>
    <row r="208" spans="2:2" x14ac:dyDescent="0.25">
      <c r="B208" s="1141"/>
    </row>
    <row r="209" spans="2:2" x14ac:dyDescent="0.25">
      <c r="B209" s="1141"/>
    </row>
    <row r="210" spans="2:2" x14ac:dyDescent="0.25">
      <c r="B210" s="1141"/>
    </row>
    <row r="211" spans="2:2" x14ac:dyDescent="0.25">
      <c r="B211" s="1141"/>
    </row>
    <row r="212" spans="2:2" x14ac:dyDescent="0.25">
      <c r="B212" s="1141"/>
    </row>
    <row r="213" spans="2:2" x14ac:dyDescent="0.25">
      <c r="B213" s="1141"/>
    </row>
    <row r="214" spans="2:2" x14ac:dyDescent="0.25">
      <c r="B214" s="1141"/>
    </row>
    <row r="215" spans="2:2" x14ac:dyDescent="0.25">
      <c r="B215" s="1141"/>
    </row>
    <row r="216" spans="2:2" x14ac:dyDescent="0.25">
      <c r="B216" s="1141"/>
    </row>
    <row r="217" spans="2:2" x14ac:dyDescent="0.25">
      <c r="B217" s="1141"/>
    </row>
    <row r="218" spans="2:2" x14ac:dyDescent="0.25">
      <c r="B218" s="1141"/>
    </row>
    <row r="219" spans="2:2" x14ac:dyDescent="0.25">
      <c r="B219" s="1141"/>
    </row>
    <row r="220" spans="2:2" x14ac:dyDescent="0.25">
      <c r="B220" s="1141"/>
    </row>
    <row r="221" spans="2:2" x14ac:dyDescent="0.25">
      <c r="B221" s="1141"/>
    </row>
    <row r="222" spans="2:2" x14ac:dyDescent="0.25">
      <c r="B222" s="1141"/>
    </row>
    <row r="223" spans="2:2" x14ac:dyDescent="0.25">
      <c r="B223" s="1141"/>
    </row>
    <row r="224" spans="2:2" x14ac:dyDescent="0.25">
      <c r="B224" s="1141"/>
    </row>
    <row r="225" spans="2:2" x14ac:dyDescent="0.25">
      <c r="B225" s="1141"/>
    </row>
    <row r="226" spans="2:2" x14ac:dyDescent="0.25">
      <c r="B226" s="1141"/>
    </row>
    <row r="227" spans="2:2" x14ac:dyDescent="0.25">
      <c r="B227" s="1141"/>
    </row>
    <row r="228" spans="2:2" x14ac:dyDescent="0.25">
      <c r="B228" s="1141"/>
    </row>
    <row r="229" spans="2:2" x14ac:dyDescent="0.25">
      <c r="B229" s="1141"/>
    </row>
    <row r="230" spans="2:2" x14ac:dyDescent="0.25">
      <c r="B230" s="1141"/>
    </row>
    <row r="231" spans="2:2" x14ac:dyDescent="0.25">
      <c r="B231" s="1141"/>
    </row>
    <row r="232" spans="2:2" x14ac:dyDescent="0.25">
      <c r="B232" s="1141"/>
    </row>
    <row r="233" spans="2:2" x14ac:dyDescent="0.25">
      <c r="B233" s="1141"/>
    </row>
    <row r="234" spans="2:2" x14ac:dyDescent="0.25">
      <c r="B234" s="1141"/>
    </row>
    <row r="235" spans="2:2" x14ac:dyDescent="0.25">
      <c r="B235" s="1141"/>
    </row>
    <row r="236" spans="2:2" x14ac:dyDescent="0.25">
      <c r="B236" s="1141"/>
    </row>
    <row r="237" spans="2:2" x14ac:dyDescent="0.25">
      <c r="B237" s="1141"/>
    </row>
    <row r="238" spans="2:2" x14ac:dyDescent="0.25">
      <c r="B238" s="1141"/>
    </row>
    <row r="239" spans="2:2" x14ac:dyDescent="0.25">
      <c r="B239" s="1141"/>
    </row>
    <row r="240" spans="2:2" x14ac:dyDescent="0.25">
      <c r="B240" s="1141"/>
    </row>
    <row r="241" spans="2:2" x14ac:dyDescent="0.25">
      <c r="B241" s="1141"/>
    </row>
    <row r="242" spans="2:2" x14ac:dyDescent="0.25">
      <c r="B242" s="1141"/>
    </row>
    <row r="243" spans="2:2" x14ac:dyDescent="0.25">
      <c r="B243" s="1141"/>
    </row>
    <row r="244" spans="2:2" x14ac:dyDescent="0.25">
      <c r="B244" s="1141"/>
    </row>
    <row r="245" spans="2:2" x14ac:dyDescent="0.25">
      <c r="B245" s="1141"/>
    </row>
    <row r="246" spans="2:2" x14ac:dyDescent="0.25">
      <c r="B246" s="1141"/>
    </row>
    <row r="247" spans="2:2" x14ac:dyDescent="0.25">
      <c r="B247" s="1141"/>
    </row>
    <row r="248" spans="2:2" x14ac:dyDescent="0.25">
      <c r="B248" s="1141"/>
    </row>
    <row r="249" spans="2:2" x14ac:dyDescent="0.25">
      <c r="B249" s="1141"/>
    </row>
    <row r="250" spans="2:2" x14ac:dyDescent="0.25">
      <c r="B250" s="1141"/>
    </row>
    <row r="251" spans="2:2" x14ac:dyDescent="0.25">
      <c r="B251" s="1141"/>
    </row>
    <row r="252" spans="2:2" x14ac:dyDescent="0.25">
      <c r="B252" s="1141"/>
    </row>
    <row r="253" spans="2:2" x14ac:dyDescent="0.25">
      <c r="B253" s="1141"/>
    </row>
    <row r="254" spans="2:2" x14ac:dyDescent="0.25">
      <c r="B254" s="1141"/>
    </row>
    <row r="255" spans="2:2" x14ac:dyDescent="0.25">
      <c r="B255" s="1141"/>
    </row>
    <row r="256" spans="2:2" x14ac:dyDescent="0.25">
      <c r="B256" s="1141"/>
    </row>
    <row r="257" spans="2:2" x14ac:dyDescent="0.25">
      <c r="B257" s="1141"/>
    </row>
    <row r="258" spans="2:2" x14ac:dyDescent="0.25">
      <c r="B258" s="1141"/>
    </row>
    <row r="259" spans="2:2" x14ac:dyDescent="0.25">
      <c r="B259" s="1141"/>
    </row>
    <row r="260" spans="2:2" x14ac:dyDescent="0.25">
      <c r="B260" s="1141"/>
    </row>
    <row r="261" spans="2:2" x14ac:dyDescent="0.25">
      <c r="B261" s="1141"/>
    </row>
    <row r="262" spans="2:2" x14ac:dyDescent="0.25">
      <c r="B262" s="1141"/>
    </row>
    <row r="263" spans="2:2" x14ac:dyDescent="0.25">
      <c r="B263" s="1141"/>
    </row>
    <row r="264" spans="2:2" x14ac:dyDescent="0.25">
      <c r="B264" s="1141"/>
    </row>
    <row r="265" spans="2:2" x14ac:dyDescent="0.25">
      <c r="B265" s="1141"/>
    </row>
    <row r="266" spans="2:2" x14ac:dyDescent="0.25">
      <c r="B266" s="1141"/>
    </row>
    <row r="267" spans="2:2" x14ac:dyDescent="0.25">
      <c r="B267" s="1141"/>
    </row>
    <row r="268" spans="2:2" x14ac:dyDescent="0.25">
      <c r="B268" s="1141"/>
    </row>
    <row r="269" spans="2:2" x14ac:dyDescent="0.25">
      <c r="B269" s="1141"/>
    </row>
    <row r="270" spans="2:2" x14ac:dyDescent="0.25">
      <c r="B270" s="1141"/>
    </row>
    <row r="271" spans="2:2" x14ac:dyDescent="0.25">
      <c r="B271" s="1141"/>
    </row>
    <row r="272" spans="2:2" x14ac:dyDescent="0.25">
      <c r="B272" s="1141"/>
    </row>
    <row r="273" spans="2:2" x14ac:dyDescent="0.25">
      <c r="B273" s="1141"/>
    </row>
    <row r="274" spans="2:2" x14ac:dyDescent="0.25">
      <c r="B274" s="1141"/>
    </row>
    <row r="275" spans="2:2" x14ac:dyDescent="0.25">
      <c r="B275" s="1141"/>
    </row>
    <row r="276" spans="2:2" x14ac:dyDescent="0.25">
      <c r="B276" s="1141"/>
    </row>
    <row r="277" spans="2:2" x14ac:dyDescent="0.25">
      <c r="B277" s="1141"/>
    </row>
    <row r="278" spans="2:2" x14ac:dyDescent="0.25">
      <c r="B278" s="1141"/>
    </row>
    <row r="279" spans="2:2" x14ac:dyDescent="0.25">
      <c r="B279" s="1141"/>
    </row>
    <row r="280" spans="2:2" x14ac:dyDescent="0.25">
      <c r="B280" s="1141"/>
    </row>
    <row r="281" spans="2:2" x14ac:dyDescent="0.25">
      <c r="B281" s="1141"/>
    </row>
    <row r="282" spans="2:2" x14ac:dyDescent="0.25">
      <c r="B282" s="1141"/>
    </row>
    <row r="283" spans="2:2" x14ac:dyDescent="0.25">
      <c r="B283" s="1141"/>
    </row>
    <row r="284" spans="2:2" x14ac:dyDescent="0.25">
      <c r="B284" s="1141"/>
    </row>
    <row r="285" spans="2:2" x14ac:dyDescent="0.25">
      <c r="B285" s="1141"/>
    </row>
    <row r="286" spans="2:2" x14ac:dyDescent="0.25">
      <c r="B286" s="1141"/>
    </row>
    <row r="287" spans="2:2" x14ac:dyDescent="0.25">
      <c r="B287" s="1141"/>
    </row>
    <row r="288" spans="2:2" x14ac:dyDescent="0.25">
      <c r="B288" s="1141"/>
    </row>
    <row r="289" spans="2:2" x14ac:dyDescent="0.25">
      <c r="B289" s="1141"/>
    </row>
    <row r="290" spans="2:2" x14ac:dyDescent="0.25">
      <c r="B290" s="1141"/>
    </row>
    <row r="291" spans="2:2" x14ac:dyDescent="0.25">
      <c r="B291" s="1141"/>
    </row>
    <row r="292" spans="2:2" x14ac:dyDescent="0.25">
      <c r="B292" s="1141"/>
    </row>
    <row r="293" spans="2:2" x14ac:dyDescent="0.25">
      <c r="B293" s="1141"/>
    </row>
    <row r="294" spans="2:2" x14ac:dyDescent="0.25">
      <c r="B294" s="1141"/>
    </row>
    <row r="295" spans="2:2" x14ac:dyDescent="0.25">
      <c r="B295" s="1141"/>
    </row>
    <row r="296" spans="2:2" x14ac:dyDescent="0.25">
      <c r="B296" s="1141"/>
    </row>
    <row r="297" spans="2:2" x14ac:dyDescent="0.25">
      <c r="B297" s="1141"/>
    </row>
    <row r="298" spans="2:2" x14ac:dyDescent="0.25">
      <c r="B298" s="1141"/>
    </row>
    <row r="299" spans="2:2" x14ac:dyDescent="0.25">
      <c r="B299" s="1141"/>
    </row>
    <row r="300" spans="2:2" x14ac:dyDescent="0.25">
      <c r="B300" s="1141"/>
    </row>
    <row r="301" spans="2:2" x14ac:dyDescent="0.25">
      <c r="B301" s="1141"/>
    </row>
    <row r="302" spans="2:2" x14ac:dyDescent="0.25">
      <c r="B302" s="1141"/>
    </row>
    <row r="303" spans="2:2" x14ac:dyDescent="0.25">
      <c r="B303" s="1141"/>
    </row>
    <row r="304" spans="2:2" x14ac:dyDescent="0.25">
      <c r="B304" s="1141"/>
    </row>
    <row r="305" spans="2:2" x14ac:dyDescent="0.25">
      <c r="B305" s="1141"/>
    </row>
    <row r="306" spans="2:2" x14ac:dyDescent="0.25">
      <c r="B306" s="1141"/>
    </row>
    <row r="307" spans="2:2" x14ac:dyDescent="0.25">
      <c r="B307" s="1141"/>
    </row>
    <row r="308" spans="2:2" x14ac:dyDescent="0.25">
      <c r="B308" s="1141"/>
    </row>
    <row r="309" spans="2:2" x14ac:dyDescent="0.25">
      <c r="B309" s="1141"/>
    </row>
    <row r="310" spans="2:2" x14ac:dyDescent="0.25">
      <c r="B310" s="1141"/>
    </row>
    <row r="311" spans="2:2" x14ac:dyDescent="0.25">
      <c r="B311" s="1141"/>
    </row>
  </sheetData>
  <hyperlinks>
    <hyperlink ref="B19" r:id="rId1" xr:uid="{00000000-0004-0000-1000-000000000000}"/>
    <hyperlink ref="B22" r:id="rId2" xr:uid="{00000000-0004-0000-1000-000001000000}"/>
    <hyperlink ref="B25" r:id="rId3" xr:uid="{00000000-0004-0000-1000-000002000000}"/>
  </hyperlinks>
  <pageMargins left="0.70866141732283472" right="0.70866141732283472" top="0.74803149606299213" bottom="0.74803149606299213" header="0.31496062992125984" footer="0.31496062992125984"/>
  <pageSetup paperSize="9" scale="64" orientation="portrait" r:id="rId4"/>
  <headerFooter>
    <oddHeader>&amp;L&amp;G&amp;R&amp;9Anexo à Circular OE2022
Série A N.º 1404</oddHeader>
  </headerFooter>
  <drawing r:id="rId5"/>
  <legacyDrawingHF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N29"/>
  <sheetViews>
    <sheetView showGridLines="0" zoomScaleNormal="100" zoomScaleSheetLayoutView="100" workbookViewId="0"/>
  </sheetViews>
  <sheetFormatPr defaultColWidth="9.140625" defaultRowHeight="15" x14ac:dyDescent="0.25"/>
  <cols>
    <col min="1" max="1" width="5.140625" style="13" customWidth="1"/>
    <col min="2" max="2" width="3.85546875" style="13" customWidth="1"/>
    <col min="3" max="3" width="16.140625" style="13" customWidth="1"/>
    <col min="4" max="4" width="28.28515625" style="13" bestFit="1" customWidth="1"/>
    <col min="5" max="5" width="10.5703125" style="13" customWidth="1"/>
    <col min="6" max="6" width="12" style="13" customWidth="1"/>
    <col min="7" max="7" width="10.140625" style="13" customWidth="1"/>
    <col min="8" max="8" width="11.140625" style="13" customWidth="1"/>
    <col min="9" max="9" width="16.140625" style="13" customWidth="1"/>
    <col min="10" max="10" width="53.5703125" style="13" customWidth="1"/>
    <col min="11" max="11" width="6.140625" style="13" customWidth="1"/>
    <col min="12" max="12" width="16.140625" style="13" customWidth="1"/>
    <col min="13" max="13" width="4.7109375" style="13" customWidth="1"/>
    <col min="14" max="16384" width="9.140625" style="13"/>
  </cols>
  <sheetData>
    <row r="2" spans="1:14" s="1" customFormat="1" ht="12.75" x14ac:dyDescent="0.2">
      <c r="A2" s="1071"/>
      <c r="B2" s="1071"/>
      <c r="C2" s="1071"/>
      <c r="D2" s="1071"/>
      <c r="E2" s="1071"/>
      <c r="F2" s="1071"/>
      <c r="G2" s="1071"/>
      <c r="H2" s="1071"/>
      <c r="J2" s="1054" t="s">
        <v>2583</v>
      </c>
      <c r="K2" s="176"/>
      <c r="L2" s="176"/>
      <c r="N2" s="177"/>
    </row>
    <row r="4" spans="1:14" ht="18.75" x14ac:dyDescent="0.3">
      <c r="B4" s="1386" t="s">
        <v>2575</v>
      </c>
      <c r="C4" s="1386"/>
      <c r="D4" s="1386"/>
      <c r="E4" s="1386"/>
      <c r="F4" s="1386"/>
      <c r="G4" s="1386"/>
      <c r="H4" s="1386"/>
      <c r="I4" s="1386"/>
      <c r="J4" s="1386"/>
      <c r="K4" s="212"/>
      <c r="L4" s="212"/>
    </row>
    <row r="5" spans="1:14" ht="15.75" x14ac:dyDescent="0.25">
      <c r="B5" s="1387" t="s">
        <v>2576</v>
      </c>
      <c r="C5" s="1387"/>
      <c r="D5" s="1387"/>
      <c r="E5" s="1387"/>
      <c r="F5" s="1387"/>
      <c r="G5" s="1387"/>
      <c r="H5" s="1387"/>
      <c r="I5" s="1387"/>
      <c r="J5" s="1387"/>
      <c r="K5" s="212"/>
      <c r="L5" s="212"/>
    </row>
    <row r="6" spans="1:14" ht="15.75" x14ac:dyDescent="0.25">
      <c r="B6" s="1208"/>
      <c r="C6" s="1208"/>
      <c r="D6" s="1208"/>
      <c r="E6" s="1208"/>
      <c r="F6" s="1208"/>
      <c r="G6" s="1208"/>
      <c r="H6" s="1208"/>
      <c r="I6" s="1208"/>
      <c r="J6" s="1208"/>
      <c r="K6" s="212"/>
      <c r="L6" s="212"/>
    </row>
    <row r="7" spans="1:14" x14ac:dyDescent="0.25">
      <c r="K7" s="212"/>
      <c r="L7" s="212"/>
    </row>
    <row r="8" spans="1:14" ht="15.75" x14ac:dyDescent="0.25">
      <c r="B8"/>
      <c r="C8" s="349" t="s">
        <v>3371</v>
      </c>
      <c r="D8" s="349"/>
      <c r="E8" s="349"/>
      <c r="F8" s="349"/>
      <c r="G8" s="349"/>
      <c r="H8" s="349"/>
      <c r="I8" s="272"/>
      <c r="J8" s="272"/>
      <c r="K8" s="212"/>
      <c r="L8" s="212"/>
    </row>
    <row r="9" spans="1:14" x14ac:dyDescent="0.25">
      <c r="B9"/>
      <c r="C9" s="399"/>
      <c r="D9" s="272"/>
      <c r="E9" s="272"/>
      <c r="F9" s="272"/>
      <c r="G9" s="1400" t="s">
        <v>2987</v>
      </c>
      <c r="H9" s="1400"/>
      <c r="I9" s="272"/>
      <c r="J9" s="1063" t="s">
        <v>2581</v>
      </c>
      <c r="K9" s="212"/>
      <c r="L9" s="212"/>
    </row>
    <row r="10" spans="1:14" ht="15" customHeight="1" x14ac:dyDescent="0.25">
      <c r="B10"/>
      <c r="C10" s="1306" t="s">
        <v>983</v>
      </c>
      <c r="D10" s="1311" t="s">
        <v>237</v>
      </c>
      <c r="E10" s="1309" t="s">
        <v>2563</v>
      </c>
      <c r="F10" s="1309" t="s">
        <v>2564</v>
      </c>
      <c r="G10" s="1309" t="s">
        <v>3372</v>
      </c>
      <c r="H10" s="1309" t="s">
        <v>3373</v>
      </c>
      <c r="I10" s="1309" t="s">
        <v>2339</v>
      </c>
      <c r="J10" s="1309" t="s">
        <v>2582</v>
      </c>
    </row>
    <row r="11" spans="1:14" x14ac:dyDescent="0.25">
      <c r="B11"/>
      <c r="C11" s="1307"/>
      <c r="D11" s="1312"/>
      <c r="E11" s="1398"/>
      <c r="F11" s="1398"/>
      <c r="G11" s="1398"/>
      <c r="H11" s="1398"/>
      <c r="I11" s="1398"/>
      <c r="J11" s="1398"/>
    </row>
    <row r="12" spans="1:14" x14ac:dyDescent="0.25">
      <c r="B12"/>
      <c r="C12" s="1308"/>
      <c r="D12" s="1313"/>
      <c r="E12" s="1310"/>
      <c r="F12" s="1310"/>
      <c r="G12" s="1310"/>
      <c r="H12" s="1310"/>
      <c r="I12" s="1310"/>
      <c r="J12" s="1310"/>
    </row>
    <row r="13" spans="1:14" x14ac:dyDescent="0.25">
      <c r="B13"/>
      <c r="C13" s="1036" t="s">
        <v>1012</v>
      </c>
      <c r="D13" s="356" t="s">
        <v>108</v>
      </c>
      <c r="E13" s="1178"/>
      <c r="F13" s="1178"/>
      <c r="G13" s="1178"/>
      <c r="H13" s="1178"/>
      <c r="I13" s="1179" t="s">
        <v>2577</v>
      </c>
      <c r="J13" s="1052" t="s">
        <v>2577</v>
      </c>
    </row>
    <row r="14" spans="1:14" x14ac:dyDescent="0.25">
      <c r="B14"/>
      <c r="C14" s="1036" t="s">
        <v>1019</v>
      </c>
      <c r="D14" s="1028" t="s">
        <v>1020</v>
      </c>
      <c r="E14" s="1178">
        <f>SUM(E15:E16)</f>
        <v>0</v>
      </c>
      <c r="F14" s="1178">
        <f>SUM(F15:F16)</f>
        <v>0</v>
      </c>
      <c r="G14" s="1178"/>
      <c r="H14" s="1178"/>
      <c r="I14" s="1178">
        <f>SUM(I15:I16)</f>
        <v>0</v>
      </c>
      <c r="J14" s="1053"/>
    </row>
    <row r="15" spans="1:14" x14ac:dyDescent="0.25">
      <c r="B15"/>
      <c r="C15" s="1036" t="s">
        <v>2334</v>
      </c>
      <c r="D15" s="356" t="s">
        <v>2336</v>
      </c>
      <c r="E15" s="1178"/>
      <c r="F15" s="1178"/>
      <c r="G15" s="1178"/>
      <c r="H15" s="1178"/>
      <c r="I15" s="1178"/>
      <c r="J15" s="1053"/>
    </row>
    <row r="16" spans="1:14" x14ac:dyDescent="0.25">
      <c r="B16"/>
      <c r="C16" s="1036" t="s">
        <v>2335</v>
      </c>
      <c r="D16" s="356" t="s">
        <v>2337</v>
      </c>
      <c r="E16" s="1178"/>
      <c r="F16" s="1178"/>
      <c r="G16" s="1178"/>
      <c r="H16" s="1178"/>
      <c r="I16" s="1178"/>
      <c r="J16" s="1053"/>
    </row>
    <row r="17" spans="2:10" x14ac:dyDescent="0.25">
      <c r="B17"/>
      <c r="C17" s="1036" t="s">
        <v>1021</v>
      </c>
      <c r="D17" s="356" t="s">
        <v>596</v>
      </c>
      <c r="E17" s="1178"/>
      <c r="F17" s="1178"/>
      <c r="G17" s="1178"/>
      <c r="H17" s="1178"/>
      <c r="I17" s="1178"/>
      <c r="J17" s="1053"/>
    </row>
    <row r="18" spans="2:10" x14ac:dyDescent="0.25">
      <c r="B18"/>
      <c r="C18" s="1036" t="s">
        <v>1022</v>
      </c>
      <c r="D18" s="356" t="s">
        <v>1023</v>
      </c>
      <c r="E18" s="1178"/>
      <c r="F18" s="1178"/>
      <c r="G18" s="1178"/>
      <c r="H18" s="1178"/>
      <c r="I18" s="1178"/>
      <c r="J18" s="1053"/>
    </row>
    <row r="19" spans="2:10" x14ac:dyDescent="0.25">
      <c r="B19"/>
      <c r="C19" s="1036" t="s">
        <v>1024</v>
      </c>
      <c r="D19" s="356" t="s">
        <v>98</v>
      </c>
      <c r="E19" s="1178"/>
      <c r="F19" s="1178"/>
      <c r="G19" s="1178"/>
      <c r="H19" s="1178"/>
      <c r="I19" s="1178"/>
      <c r="J19" s="1053"/>
    </row>
    <row r="20" spans="2:10" x14ac:dyDescent="0.25">
      <c r="B20"/>
      <c r="C20" s="1036" t="s">
        <v>1025</v>
      </c>
      <c r="D20" s="356" t="s">
        <v>1026</v>
      </c>
      <c r="E20" s="1178"/>
      <c r="F20" s="1178"/>
      <c r="G20" s="1178"/>
      <c r="H20" s="1178"/>
      <c r="I20" s="1178"/>
      <c r="J20" s="1053"/>
    </row>
    <row r="21" spans="2:10" x14ac:dyDescent="0.25">
      <c r="B21"/>
      <c r="C21" s="1036" t="s">
        <v>1027</v>
      </c>
      <c r="D21" s="356" t="s">
        <v>284</v>
      </c>
      <c r="E21" s="1178"/>
      <c r="F21" s="1178"/>
      <c r="G21" s="1178"/>
      <c r="H21" s="1178"/>
      <c r="I21" s="1178"/>
      <c r="J21" s="1053"/>
    </row>
    <row r="22" spans="2:10" x14ac:dyDescent="0.25">
      <c r="B22"/>
      <c r="C22" s="1037" t="s">
        <v>1028</v>
      </c>
      <c r="D22" s="356" t="s">
        <v>2338</v>
      </c>
      <c r="E22" s="1178"/>
      <c r="F22" s="1178"/>
      <c r="G22" s="1178"/>
      <c r="H22" s="1178"/>
      <c r="I22" s="1178"/>
      <c r="J22" s="1053"/>
    </row>
    <row r="23" spans="2:10" x14ac:dyDescent="0.25">
      <c r="B23"/>
      <c r="C23" s="1019"/>
      <c r="D23" s="397" t="s">
        <v>2578</v>
      </c>
      <c r="E23" s="398">
        <f>SUM(E13:E22)-E14</f>
        <v>0</v>
      </c>
      <c r="F23" s="398">
        <f>SUM(F13:F22)-F14</f>
        <v>0</v>
      </c>
      <c r="G23" s="398">
        <f t="shared" ref="G23:H23" si="0">SUM(G13:G22)-G14</f>
        <v>0</v>
      </c>
      <c r="H23" s="398">
        <f t="shared" si="0"/>
        <v>0</v>
      </c>
      <c r="I23" s="398">
        <f>SUM(I13:I22)-I14</f>
        <v>0</v>
      </c>
      <c r="J23" s="398"/>
    </row>
    <row r="24" spans="2:10" x14ac:dyDescent="0.25">
      <c r="B24"/>
      <c r="C24" s="1027"/>
      <c r="D24"/>
      <c r="E24" s="272"/>
      <c r="F24" s="272"/>
      <c r="G24" s="272"/>
      <c r="H24" s="272"/>
      <c r="I24" s="272"/>
      <c r="J24" s="272"/>
    </row>
    <row r="25" spans="2:10" ht="15" customHeight="1" x14ac:dyDescent="0.25">
      <c r="B25"/>
      <c r="C25" s="1399" t="s">
        <v>3374</v>
      </c>
      <c r="D25" s="1399"/>
      <c r="E25" s="1399"/>
      <c r="F25" s="1399"/>
      <c r="G25" s="1399"/>
      <c r="H25" s="1399"/>
      <c r="I25" s="1399"/>
      <c r="J25" s="1399"/>
    </row>
    <row r="26" spans="2:10" x14ac:dyDescent="0.25">
      <c r="B26"/>
      <c r="C26" s="1399"/>
      <c r="D26" s="1399"/>
      <c r="E26" s="1399"/>
      <c r="F26" s="1399"/>
      <c r="G26" s="1399"/>
      <c r="H26" s="1399"/>
      <c r="I26" s="1399"/>
      <c r="J26" s="1399"/>
    </row>
    <row r="27" spans="2:10" x14ac:dyDescent="0.25">
      <c r="B27"/>
      <c r="C27" s="1399"/>
      <c r="D27" s="1399"/>
      <c r="E27" s="1399"/>
      <c r="F27" s="1399"/>
      <c r="G27" s="1399"/>
      <c r="H27" s="1399"/>
      <c r="I27" s="1399"/>
      <c r="J27" s="1399"/>
    </row>
    <row r="28" spans="2:10" x14ac:dyDescent="0.25">
      <c r="B28"/>
      <c r="C28"/>
      <c r="D28"/>
      <c r="E28"/>
      <c r="F28"/>
      <c r="G28"/>
      <c r="H28"/>
      <c r="I28"/>
      <c r="J28"/>
    </row>
    <row r="29" spans="2:10" x14ac:dyDescent="0.25">
      <c r="C29" s="13" t="s">
        <v>2584</v>
      </c>
    </row>
  </sheetData>
  <mergeCells count="12">
    <mergeCell ref="C25:J27"/>
    <mergeCell ref="B4:J4"/>
    <mergeCell ref="B5:J5"/>
    <mergeCell ref="G9:H9"/>
    <mergeCell ref="C10:C12"/>
    <mergeCell ref="D10:D12"/>
    <mergeCell ref="E10:E12"/>
    <mergeCell ref="F10:F12"/>
    <mergeCell ref="G10:G12"/>
    <mergeCell ref="H10:H12"/>
    <mergeCell ref="I10:I12"/>
    <mergeCell ref="J10:J12"/>
  </mergeCells>
  <printOptions horizontalCentered="1"/>
  <pageMargins left="0.39370078740157483" right="0.39370078740157483" top="0.78740157480314965" bottom="0.39370078740157483" header="0.39370078740157483" footer="0"/>
  <pageSetup paperSize="9" scale="73" orientation="landscape" r:id="rId1"/>
  <headerFooter scaleWithDoc="0">
    <oddHeader>&amp;L&amp;G&amp;R&amp;10Anexo à Circular OE2022 
Série A N.º 1404</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3:U30"/>
  <sheetViews>
    <sheetView showGridLines="0" zoomScale="98" zoomScaleNormal="98" zoomScaleSheetLayoutView="100" workbookViewId="0"/>
  </sheetViews>
  <sheetFormatPr defaultColWidth="9.140625" defaultRowHeight="15" x14ac:dyDescent="0.25"/>
  <cols>
    <col min="1" max="1" width="1.42578125" style="13" customWidth="1"/>
    <col min="2" max="2" width="2.140625" style="13" customWidth="1"/>
    <col min="3" max="3" width="11.85546875" style="13" customWidth="1"/>
    <col min="4" max="4" width="11.28515625" style="13" customWidth="1"/>
    <col min="5" max="5" width="9.5703125" style="13" customWidth="1"/>
    <col min="6" max="6" width="17.42578125" style="13" customWidth="1"/>
    <col min="7" max="7" width="25.5703125" style="13" customWidth="1"/>
    <col min="8" max="8" width="14.140625" style="13" customWidth="1"/>
    <col min="9" max="9" width="14" style="13" customWidth="1"/>
    <col min="10" max="10" width="15.42578125" style="13" customWidth="1"/>
    <col min="11" max="13" width="14.7109375" style="13" customWidth="1"/>
    <col min="14" max="14" width="8.5703125" style="13" customWidth="1"/>
    <col min="15" max="15" width="11.7109375" style="13" customWidth="1"/>
    <col min="16" max="16" width="12.28515625" style="13" customWidth="1"/>
    <col min="17" max="17" width="36" style="13" customWidth="1"/>
    <col min="18" max="18" width="6" style="13" customWidth="1"/>
    <col min="19" max="19" width="16.140625" style="13" customWidth="1"/>
    <col min="20" max="20" width="4.7109375" style="13" customWidth="1"/>
    <col min="21" max="16384" width="9.140625" style="13"/>
  </cols>
  <sheetData>
    <row r="3" spans="1:21" s="1" customFormat="1" ht="18.600000000000001" customHeight="1" x14ac:dyDescent="0.2">
      <c r="A3" s="1071"/>
      <c r="B3" s="1071"/>
      <c r="C3" s="1071"/>
      <c r="D3" s="1071"/>
      <c r="E3" s="1071"/>
      <c r="F3" s="1071"/>
      <c r="G3" s="1071"/>
      <c r="H3" s="1071"/>
      <c r="I3" s="1071"/>
      <c r="J3" s="1071"/>
      <c r="K3" s="1071"/>
      <c r="L3" s="1071"/>
      <c r="M3" s="1071"/>
      <c r="N3" s="1062"/>
      <c r="O3" s="1062"/>
      <c r="P3" s="1054" t="s">
        <v>2583</v>
      </c>
      <c r="Q3" s="1054"/>
      <c r="R3" s="176"/>
      <c r="S3" s="176"/>
      <c r="U3" s="177"/>
    </row>
    <row r="5" spans="1:21" ht="18.75" x14ac:dyDescent="0.3">
      <c r="B5" s="1386" t="s">
        <v>3001</v>
      </c>
      <c r="C5" s="1386"/>
      <c r="D5" s="1386"/>
      <c r="E5" s="1386"/>
      <c r="F5" s="1386"/>
      <c r="G5" s="1386"/>
      <c r="H5" s="1386"/>
      <c r="I5" s="1386"/>
      <c r="J5" s="1386"/>
      <c r="K5" s="1386"/>
      <c r="L5" s="1386"/>
      <c r="M5" s="1386"/>
      <c r="N5" s="1386"/>
      <c r="O5" s="1386"/>
      <c r="P5" s="1386"/>
      <c r="Q5" s="1386"/>
      <c r="R5" s="212"/>
      <c r="S5" s="212"/>
    </row>
    <row r="6" spans="1:21" s="212" customFormat="1" ht="37.5" customHeight="1" x14ac:dyDescent="0.25">
      <c r="B6" s="1387" t="s">
        <v>3000</v>
      </c>
      <c r="C6" s="1387"/>
      <c r="D6" s="1387"/>
      <c r="E6" s="1387"/>
      <c r="F6" s="1387"/>
      <c r="G6" s="1387"/>
      <c r="H6" s="1387"/>
      <c r="I6" s="1387"/>
      <c r="J6" s="1387"/>
      <c r="K6" s="1387"/>
      <c r="L6" s="1387"/>
      <c r="M6" s="1387"/>
      <c r="N6" s="1387"/>
      <c r="O6" s="1387"/>
      <c r="P6" s="1387"/>
      <c r="Q6" s="1387"/>
    </row>
    <row r="7" spans="1:21" ht="15.75" customHeight="1" x14ac:dyDescent="0.25">
      <c r="B7" s="1150"/>
      <c r="C7" s="1150"/>
      <c r="D7" s="1150"/>
      <c r="E7" s="1150"/>
      <c r="F7" s="1150"/>
      <c r="G7" s="1150"/>
      <c r="H7" s="1150"/>
      <c r="I7" s="1150"/>
      <c r="J7" s="1150"/>
      <c r="K7" s="1150"/>
      <c r="L7" s="1150"/>
      <c r="M7" s="1150"/>
      <c r="N7" s="1150"/>
      <c r="O7" s="1150"/>
      <c r="P7" s="1150"/>
      <c r="Q7" s="1150"/>
      <c r="R7" s="212"/>
      <c r="S7" s="212"/>
    </row>
    <row r="8" spans="1:21" ht="15.75" x14ac:dyDescent="0.25">
      <c r="B8"/>
      <c r="C8" s="349"/>
      <c r="D8" s="349"/>
      <c r="E8" s="349"/>
      <c r="F8" s="349"/>
      <c r="G8" s="349"/>
      <c r="H8" s="349"/>
      <c r="I8" s="349"/>
      <c r="J8" s="349"/>
      <c r="K8" s="349"/>
      <c r="L8" s="349"/>
      <c r="M8" s="349"/>
      <c r="N8" s="349"/>
      <c r="O8" s="349"/>
      <c r="P8" s="272"/>
      <c r="Q8" s="272"/>
      <c r="R8" s="212"/>
      <c r="S8" s="212"/>
    </row>
    <row r="9" spans="1:21" x14ac:dyDescent="0.25">
      <c r="B9"/>
      <c r="C9" s="399"/>
      <c r="D9" s="272"/>
      <c r="E9" s="272"/>
      <c r="F9" s="272"/>
      <c r="G9" s="272"/>
      <c r="H9" s="272"/>
      <c r="I9" s="272"/>
      <c r="J9" s="272"/>
      <c r="K9" s="272"/>
      <c r="L9" s="272"/>
      <c r="M9" s="272"/>
      <c r="N9" s="272"/>
      <c r="O9" s="272"/>
      <c r="P9" s="272"/>
      <c r="Q9" s="1063" t="s">
        <v>2581</v>
      </c>
      <c r="R9" s="212"/>
      <c r="S9" s="212"/>
    </row>
    <row r="10" spans="1:21" ht="22.5" customHeight="1" x14ac:dyDescent="0.25">
      <c r="B10"/>
      <c r="C10" s="1306" t="s">
        <v>3347</v>
      </c>
      <c r="D10" s="1306" t="s">
        <v>3348</v>
      </c>
      <c r="E10" s="1306" t="s">
        <v>3349</v>
      </c>
      <c r="F10" s="1306" t="s">
        <v>3350</v>
      </c>
      <c r="G10" s="1306" t="s">
        <v>3351</v>
      </c>
      <c r="H10" s="1306" t="s">
        <v>3352</v>
      </c>
      <c r="I10" s="1306" t="s">
        <v>3353</v>
      </c>
      <c r="J10" s="1306" t="s">
        <v>3354</v>
      </c>
      <c r="K10" s="1306" t="s">
        <v>3355</v>
      </c>
      <c r="L10" s="1306" t="s">
        <v>3356</v>
      </c>
      <c r="M10" s="1306" t="s">
        <v>3357</v>
      </c>
      <c r="N10" s="1309" t="s">
        <v>3003</v>
      </c>
      <c r="O10" s="1401" t="s">
        <v>2999</v>
      </c>
      <c r="P10" s="1402"/>
      <c r="Q10" s="1309" t="s">
        <v>2975</v>
      </c>
    </row>
    <row r="11" spans="1:21" ht="15" customHeight="1" x14ac:dyDescent="0.25">
      <c r="B11"/>
      <c r="C11" s="1307"/>
      <c r="D11" s="1307"/>
      <c r="E11" s="1307"/>
      <c r="F11" s="1307"/>
      <c r="G11" s="1307"/>
      <c r="H11" s="1307"/>
      <c r="I11" s="1307"/>
      <c r="J11" s="1307"/>
      <c r="K11" s="1307"/>
      <c r="L11" s="1307"/>
      <c r="M11" s="1307"/>
      <c r="N11" s="1398"/>
      <c r="O11" s="1309" t="s">
        <v>2998</v>
      </c>
      <c r="P11" s="1309" t="s">
        <v>2997</v>
      </c>
      <c r="Q11" s="1398"/>
    </row>
    <row r="12" spans="1:21" ht="15" customHeight="1" x14ac:dyDescent="0.25">
      <c r="B12"/>
      <c r="C12" s="1308"/>
      <c r="D12" s="1308"/>
      <c r="E12" s="1308"/>
      <c r="F12" s="1308"/>
      <c r="G12" s="1308"/>
      <c r="H12" s="1308"/>
      <c r="I12" s="1308"/>
      <c r="J12" s="1308"/>
      <c r="K12" s="1308"/>
      <c r="L12" s="1308"/>
      <c r="M12" s="1308"/>
      <c r="N12" s="1310"/>
      <c r="O12" s="1310"/>
      <c r="P12" s="1310"/>
      <c r="Q12" s="1310"/>
    </row>
    <row r="13" spans="1:21" x14ac:dyDescent="0.25">
      <c r="B13"/>
      <c r="C13" s="1036"/>
      <c r="D13" s="1036"/>
      <c r="E13" s="1036"/>
      <c r="F13" s="1036"/>
      <c r="G13" s="378"/>
      <c r="H13" s="378"/>
      <c r="I13" s="378"/>
      <c r="J13" s="378"/>
      <c r="K13" s="378"/>
      <c r="L13" s="378"/>
      <c r="M13" s="1050"/>
      <c r="N13" s="1050"/>
      <c r="O13" s="1050"/>
      <c r="P13" s="1051"/>
      <c r="Q13" s="1052"/>
    </row>
    <row r="14" spans="1:21" x14ac:dyDescent="0.25">
      <c r="B14"/>
      <c r="C14" s="1036"/>
      <c r="D14" s="1036"/>
      <c r="E14" s="1036"/>
      <c r="F14" s="1036"/>
      <c r="G14" s="1061"/>
      <c r="H14" s="1061"/>
      <c r="I14" s="1061"/>
      <c r="J14" s="1061"/>
      <c r="K14" s="1061"/>
      <c r="L14" s="1061"/>
      <c r="M14" s="1050"/>
      <c r="N14" s="1050"/>
      <c r="O14" s="1050"/>
      <c r="P14" s="1050"/>
      <c r="Q14" s="1053"/>
    </row>
    <row r="15" spans="1:21" x14ac:dyDescent="0.25">
      <c r="B15"/>
      <c r="C15" s="1036"/>
      <c r="D15" s="1036"/>
      <c r="E15" s="1036"/>
      <c r="F15" s="1036"/>
      <c r="G15" s="378"/>
      <c r="H15" s="378"/>
      <c r="I15" s="378"/>
      <c r="J15" s="378"/>
      <c r="K15" s="378"/>
      <c r="L15" s="378"/>
      <c r="M15" s="1050"/>
      <c r="N15" s="1050"/>
      <c r="O15" s="1050"/>
      <c r="P15" s="1050"/>
      <c r="Q15" s="1053"/>
    </row>
    <row r="16" spans="1:21" x14ac:dyDescent="0.25">
      <c r="B16"/>
      <c r="C16" s="1036"/>
      <c r="D16" s="1036"/>
      <c r="E16" s="1036"/>
      <c r="F16" s="1036"/>
      <c r="G16" s="378"/>
      <c r="H16" s="378"/>
      <c r="I16" s="378"/>
      <c r="J16" s="378"/>
      <c r="K16" s="378"/>
      <c r="L16" s="378"/>
      <c r="M16" s="1050"/>
      <c r="N16" s="1050"/>
      <c r="O16" s="1050"/>
      <c r="P16" s="1050"/>
      <c r="Q16" s="1053"/>
    </row>
    <row r="17" spans="2:17" x14ac:dyDescent="0.25">
      <c r="B17"/>
      <c r="C17" s="1036"/>
      <c r="D17" s="1036"/>
      <c r="E17" s="1036"/>
      <c r="F17" s="1036"/>
      <c r="G17" s="378"/>
      <c r="H17" s="378"/>
      <c r="I17" s="378"/>
      <c r="J17" s="378"/>
      <c r="K17" s="378"/>
      <c r="L17" s="378"/>
      <c r="M17" s="1050"/>
      <c r="N17" s="1050"/>
      <c r="O17" s="1050"/>
      <c r="P17" s="1050"/>
      <c r="Q17" s="1053"/>
    </row>
    <row r="18" spans="2:17" x14ac:dyDescent="0.25">
      <c r="B18"/>
      <c r="C18" s="1036"/>
      <c r="D18" s="1036"/>
      <c r="E18" s="1036"/>
      <c r="F18" s="1036"/>
      <c r="G18" s="378"/>
      <c r="H18" s="378"/>
      <c r="I18" s="378"/>
      <c r="J18" s="378"/>
      <c r="K18" s="378"/>
      <c r="L18" s="378"/>
      <c r="M18" s="1050"/>
      <c r="N18" s="1050"/>
      <c r="O18" s="1050"/>
      <c r="P18" s="1050"/>
      <c r="Q18" s="1053"/>
    </row>
    <row r="19" spans="2:17" x14ac:dyDescent="0.25">
      <c r="B19"/>
      <c r="C19" s="1036"/>
      <c r="D19" s="1036"/>
      <c r="E19" s="1036"/>
      <c r="F19" s="1036"/>
      <c r="G19" s="378"/>
      <c r="H19" s="378"/>
      <c r="I19" s="378"/>
      <c r="J19" s="378"/>
      <c r="K19" s="378"/>
      <c r="L19" s="378"/>
      <c r="M19" s="1050"/>
      <c r="N19" s="1050"/>
      <c r="O19" s="1050"/>
      <c r="P19" s="1050"/>
      <c r="Q19" s="1053"/>
    </row>
    <row r="20" spans="2:17" x14ac:dyDescent="0.25">
      <c r="B20"/>
      <c r="C20" s="1036"/>
      <c r="D20" s="1036"/>
      <c r="E20" s="1036"/>
      <c r="F20" s="1036"/>
      <c r="G20" s="378"/>
      <c r="H20" s="378"/>
      <c r="I20" s="378"/>
      <c r="J20" s="378"/>
      <c r="K20" s="378"/>
      <c r="L20" s="378"/>
      <c r="M20" s="1050"/>
      <c r="N20" s="1050"/>
      <c r="O20" s="1050"/>
      <c r="P20" s="1050"/>
      <c r="Q20" s="1053"/>
    </row>
    <row r="21" spans="2:17" x14ac:dyDescent="0.25">
      <c r="B21"/>
      <c r="C21" s="1036"/>
      <c r="D21" s="1036"/>
      <c r="E21" s="1036"/>
      <c r="F21" s="1036"/>
      <c r="G21" s="378"/>
      <c r="H21" s="378"/>
      <c r="I21" s="378"/>
      <c r="J21" s="378"/>
      <c r="K21" s="378"/>
      <c r="L21" s="378"/>
      <c r="M21" s="1050"/>
      <c r="N21" s="1050"/>
      <c r="O21" s="1050"/>
      <c r="P21" s="1050"/>
      <c r="Q21" s="1053"/>
    </row>
    <row r="22" spans="2:17" x14ac:dyDescent="0.25">
      <c r="B22"/>
      <c r="C22" s="1072"/>
      <c r="D22" s="1072"/>
      <c r="E22" s="1072"/>
      <c r="F22" s="1072"/>
      <c r="G22" s="1073"/>
      <c r="H22" s="1073"/>
      <c r="I22" s="1073"/>
      <c r="J22" s="1073"/>
      <c r="K22" s="1073"/>
      <c r="L22" s="1073"/>
      <c r="M22" s="1074"/>
      <c r="N22" s="1074"/>
      <c r="O22" s="1074"/>
      <c r="P22" s="1074"/>
      <c r="Q22" s="1075"/>
    </row>
    <row r="23" spans="2:17" x14ac:dyDescent="0.25">
      <c r="B23"/>
      <c r="C23" s="1019"/>
      <c r="D23" s="1151"/>
      <c r="E23" s="1151"/>
      <c r="F23" s="1151"/>
      <c r="G23" s="397" t="s">
        <v>2578</v>
      </c>
      <c r="H23" s="397"/>
      <c r="I23" s="397"/>
      <c r="J23" s="397"/>
      <c r="K23" s="397"/>
      <c r="L23" s="397"/>
      <c r="M23" s="398">
        <f>SUM(M13:M22)-M14</f>
        <v>0</v>
      </c>
      <c r="N23" s="398"/>
      <c r="O23" s="398">
        <f>SUM(O13:O22)-O14</f>
        <v>0</v>
      </c>
      <c r="P23" s="398">
        <f>SUM(P13:P22)-P14</f>
        <v>0</v>
      </c>
      <c r="Q23" s="398"/>
    </row>
    <row r="24" spans="2:17" x14ac:dyDescent="0.25">
      <c r="B24"/>
      <c r="C24" s="1027"/>
      <c r="D24" s="1027"/>
      <c r="E24" s="1027"/>
      <c r="F24" s="1027"/>
      <c r="G24"/>
      <c r="H24"/>
      <c r="I24"/>
      <c r="J24"/>
      <c r="K24"/>
      <c r="L24"/>
      <c r="M24" s="272"/>
      <c r="N24" s="272"/>
      <c r="O24" s="272"/>
      <c r="P24" s="272"/>
      <c r="Q24" s="272"/>
    </row>
    <row r="25" spans="2:17" x14ac:dyDescent="0.25">
      <c r="B25"/>
      <c r="C25" s="211" t="s">
        <v>3358</v>
      </c>
      <c r="D25" s="211"/>
      <c r="E25" s="211"/>
      <c r="F25" s="211"/>
      <c r="G25" s="211"/>
      <c r="H25" s="211"/>
      <c r="I25" s="211"/>
      <c r="J25" s="211"/>
      <c r="K25" s="211"/>
      <c r="L25" s="211"/>
      <c r="M25" s="211"/>
      <c r="N25"/>
      <c r="O25"/>
      <c r="P25"/>
      <c r="Q25"/>
    </row>
    <row r="26" spans="2:17" x14ac:dyDescent="0.25">
      <c r="C26" s="211" t="s">
        <v>3359</v>
      </c>
      <c r="D26" s="212"/>
      <c r="E26" s="212"/>
      <c r="F26" s="212"/>
      <c r="G26" s="212"/>
      <c r="H26" s="212"/>
      <c r="I26" s="212"/>
      <c r="J26" s="212"/>
      <c r="K26" s="212"/>
      <c r="L26" s="212"/>
      <c r="M26" s="212"/>
      <c r="N26" s="212"/>
      <c r="O26" s="212"/>
    </row>
    <row r="27" spans="2:17" x14ac:dyDescent="0.25">
      <c r="C27" s="211" t="s">
        <v>3360</v>
      </c>
      <c r="D27" s="212"/>
      <c r="E27" s="212"/>
      <c r="F27" s="212"/>
      <c r="G27" s="212"/>
      <c r="H27" s="212"/>
      <c r="I27" s="212"/>
      <c r="J27" s="212"/>
      <c r="K27" s="212"/>
      <c r="L27" s="212"/>
      <c r="M27" s="212"/>
      <c r="N27" s="212"/>
      <c r="O27" s="212"/>
    </row>
    <row r="28" spans="2:17" x14ac:dyDescent="0.25">
      <c r="C28" s="211" t="s">
        <v>3361</v>
      </c>
      <c r="D28" s="212"/>
      <c r="E28" s="212"/>
      <c r="F28" s="212"/>
      <c r="G28" s="212"/>
      <c r="H28" s="212"/>
      <c r="I28" s="212"/>
      <c r="J28" s="212"/>
      <c r="K28" s="212"/>
      <c r="L28" s="212"/>
      <c r="M28" s="212"/>
      <c r="N28" s="212"/>
      <c r="O28" s="212"/>
    </row>
    <row r="29" spans="2:17" x14ac:dyDescent="0.25">
      <c r="C29" s="211" t="s">
        <v>3362</v>
      </c>
      <c r="D29" s="212"/>
      <c r="E29" s="212"/>
      <c r="F29" s="212"/>
      <c r="G29" s="212"/>
      <c r="H29" s="212"/>
      <c r="I29" s="212"/>
      <c r="J29" s="212"/>
      <c r="K29" s="212"/>
      <c r="L29" s="212"/>
      <c r="M29" s="212"/>
      <c r="N29" s="212"/>
      <c r="O29" s="212"/>
    </row>
    <row r="30" spans="2:17" x14ac:dyDescent="0.25">
      <c r="C30" s="212" t="s">
        <v>2584</v>
      </c>
      <c r="D30" s="212"/>
      <c r="E30" s="212"/>
      <c r="F30" s="212"/>
      <c r="G30" s="212"/>
      <c r="H30" s="212"/>
      <c r="I30" s="212"/>
      <c r="J30" s="212"/>
      <c r="K30" s="212"/>
      <c r="L30" s="212"/>
      <c r="M30" s="212"/>
    </row>
  </sheetData>
  <mergeCells count="18">
    <mergeCell ref="O11:O12"/>
    <mergeCell ref="P11:P12"/>
    <mergeCell ref="B5:Q5"/>
    <mergeCell ref="B6:Q6"/>
    <mergeCell ref="H10:H12"/>
    <mergeCell ref="I10:I12"/>
    <mergeCell ref="K10:K12"/>
    <mergeCell ref="J10:J12"/>
    <mergeCell ref="C10:C12"/>
    <mergeCell ref="D10:D12"/>
    <mergeCell ref="F10:F12"/>
    <mergeCell ref="G10:G12"/>
    <mergeCell ref="E10:E12"/>
    <mergeCell ref="L10:L12"/>
    <mergeCell ref="M10:M12"/>
    <mergeCell ref="N10:N12"/>
    <mergeCell ref="O10:P10"/>
    <mergeCell ref="Q10:Q12"/>
  </mergeCells>
  <printOptions horizontalCentered="1"/>
  <pageMargins left="0.39370078740157483" right="0.39370078740157483" top="0.78740157480314965" bottom="0.39370078740157483" header="0.39370078740157483" footer="0"/>
  <pageSetup paperSize="9" scale="57" orientation="landscape" r:id="rId1"/>
  <headerFooter scaleWithDoc="0">
    <oddHeader>&amp;L&amp;G&amp;R&amp;10Anexo à Circular OE2022 
Série A N.º 1404</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213"/>
  <sheetViews>
    <sheetView showGridLines="0" zoomScaleNormal="100" workbookViewId="0"/>
  </sheetViews>
  <sheetFormatPr defaultColWidth="9.140625" defaultRowHeight="15" x14ac:dyDescent="0.25"/>
  <cols>
    <col min="1" max="1" width="20.28515625" style="815" customWidth="1"/>
    <col min="2" max="2" width="18.7109375" style="815" customWidth="1"/>
    <col min="3" max="5" width="9.140625" style="815"/>
    <col min="6" max="6" width="16.28515625" style="815" customWidth="1"/>
    <col min="7" max="7" width="11.7109375" style="815" customWidth="1"/>
    <col min="8" max="8" width="9.140625" style="815"/>
    <col min="9" max="9" width="24.5703125" style="815" customWidth="1"/>
    <col min="10" max="16384" width="9.140625" style="815"/>
  </cols>
  <sheetData>
    <row r="1" spans="1:14" ht="23.45" customHeight="1" x14ac:dyDescent="0.25"/>
    <row r="2" spans="1:14" ht="31.5" customHeight="1" x14ac:dyDescent="0.25">
      <c r="A2" s="1421" t="s">
        <v>3011</v>
      </c>
      <c r="B2" s="1421"/>
      <c r="C2" s="1421"/>
      <c r="D2" s="1421"/>
      <c r="E2" s="1421"/>
      <c r="F2" s="1421"/>
      <c r="G2" s="1421"/>
      <c r="H2" s="1421"/>
      <c r="I2" s="1421"/>
      <c r="J2" s="1421"/>
    </row>
    <row r="3" spans="1:14" ht="12.6" customHeight="1" x14ac:dyDescent="0.25">
      <c r="A3" s="816"/>
    </row>
    <row r="4" spans="1:14" ht="17.25" x14ac:dyDescent="0.3">
      <c r="A4" s="413" t="s">
        <v>1056</v>
      </c>
      <c r="B4" s="414"/>
      <c r="C4" s="414"/>
      <c r="D4" s="414"/>
      <c r="E4" s="415"/>
      <c r="F4" s="414"/>
      <c r="G4" s="414"/>
      <c r="H4" s="414"/>
      <c r="I4" s="414"/>
      <c r="J4" s="414"/>
      <c r="K4" s="414"/>
      <c r="L4" s="414"/>
      <c r="M4" s="414"/>
      <c r="N4" s="414"/>
    </row>
    <row r="5" spans="1:14" s="850" customFormat="1" ht="39" customHeight="1" x14ac:dyDescent="0.25">
      <c r="A5" s="1403" t="s">
        <v>3337</v>
      </c>
      <c r="B5" s="1403"/>
      <c r="C5" s="1403"/>
      <c r="D5" s="1403"/>
      <c r="E5" s="1403"/>
      <c r="F5" s="1403"/>
      <c r="G5" s="1403"/>
      <c r="H5" s="1403"/>
      <c r="I5" s="1403"/>
      <c r="J5" s="1403"/>
      <c r="K5" s="699"/>
      <c r="L5" s="1125"/>
      <c r="M5" s="1125"/>
      <c r="N5" s="1125"/>
    </row>
    <row r="6" spans="1:14" s="850" customFormat="1" ht="64.5" customHeight="1" x14ac:dyDescent="0.25">
      <c r="A6" s="1404" t="s">
        <v>3368</v>
      </c>
      <c r="B6" s="1404"/>
      <c r="C6" s="1404"/>
      <c r="D6" s="1404"/>
      <c r="E6" s="1404"/>
      <c r="F6" s="1404"/>
      <c r="G6" s="1404"/>
      <c r="H6" s="1404"/>
      <c r="I6" s="1404"/>
      <c r="J6" s="1404"/>
    </row>
    <row r="7" spans="1:14" s="850" customFormat="1" ht="90.95" customHeight="1" x14ac:dyDescent="0.25">
      <c r="A7" s="1153"/>
      <c r="B7" s="1153"/>
      <c r="C7" s="1153"/>
      <c r="D7" s="1153"/>
      <c r="E7" s="1153"/>
      <c r="F7" s="1153"/>
      <c r="G7" s="1153"/>
      <c r="H7" s="1153"/>
      <c r="I7" s="1153"/>
      <c r="J7" s="1153"/>
    </row>
    <row r="8" spans="1:14" s="850" customFormat="1" ht="39" customHeight="1" x14ac:dyDescent="0.25">
      <c r="A8" s="1153"/>
      <c r="B8" s="1153"/>
      <c r="C8" s="1153"/>
      <c r="D8" s="1153"/>
      <c r="E8" s="1153"/>
      <c r="F8" s="1153"/>
      <c r="G8" s="1153"/>
      <c r="H8" s="1153"/>
      <c r="I8" s="1153"/>
      <c r="J8" s="1153"/>
    </row>
    <row r="9" spans="1:14" s="850" customFormat="1" ht="8.4499999999999993" customHeight="1" thickBot="1" x14ac:dyDescent="0.3">
      <c r="A9" s="1088"/>
      <c r="B9" s="1088"/>
      <c r="C9" s="1088"/>
      <c r="D9" s="1088"/>
      <c r="E9" s="1088"/>
      <c r="F9" s="1088"/>
      <c r="G9" s="1088"/>
      <c r="H9" s="1088"/>
      <c r="I9" s="1088"/>
      <c r="J9" s="1088"/>
    </row>
    <row r="10" spans="1:14" s="1127" customFormat="1" ht="20.100000000000001" customHeight="1" thickTop="1" thickBot="1" x14ac:dyDescent="0.3">
      <c r="A10" s="1405" t="s">
        <v>3213</v>
      </c>
      <c r="B10" s="1406"/>
      <c r="C10" s="1406"/>
      <c r="D10" s="1406"/>
      <c r="E10" s="1406"/>
      <c r="F10" s="1406"/>
      <c r="G10" s="1406"/>
      <c r="H10" s="1406"/>
      <c r="I10" s="1406"/>
      <c r="J10" s="1407"/>
    </row>
    <row r="11" spans="1:14" ht="30" customHeight="1" thickTop="1" x14ac:dyDescent="0.25">
      <c r="A11" s="1156" t="s">
        <v>3025</v>
      </c>
      <c r="B11" s="1156" t="s">
        <v>0</v>
      </c>
      <c r="C11" s="1408" t="s">
        <v>1950</v>
      </c>
      <c r="D11" s="1408"/>
      <c r="E11" s="1408"/>
      <c r="F11" s="1408"/>
      <c r="G11" s="1408"/>
      <c r="H11" s="1408"/>
      <c r="I11" s="1408"/>
      <c r="J11" s="1408"/>
    </row>
    <row r="12" spans="1:14" ht="15" customHeight="1" x14ac:dyDescent="0.25">
      <c r="A12" s="1409" t="s">
        <v>3029</v>
      </c>
      <c r="B12" s="1078" t="s">
        <v>3026</v>
      </c>
      <c r="C12" s="1410" t="s">
        <v>3030</v>
      </c>
      <c r="D12" s="1411"/>
      <c r="E12" s="1411"/>
      <c r="F12" s="1411"/>
      <c r="G12" s="1411"/>
      <c r="H12" s="1411"/>
      <c r="I12" s="1411"/>
      <c r="J12" s="1412"/>
    </row>
    <row r="13" spans="1:14" ht="15" customHeight="1" x14ac:dyDescent="0.25">
      <c r="A13" s="1409"/>
      <c r="B13" s="1078" t="s">
        <v>3027</v>
      </c>
      <c r="C13" s="1410" t="s">
        <v>3031</v>
      </c>
      <c r="D13" s="1411"/>
      <c r="E13" s="1411"/>
      <c r="F13" s="1411"/>
      <c r="G13" s="1411"/>
      <c r="H13" s="1411"/>
      <c r="I13" s="1411"/>
      <c r="J13" s="1412"/>
    </row>
    <row r="14" spans="1:14" ht="15" customHeight="1" x14ac:dyDescent="0.25">
      <c r="A14" s="1409"/>
      <c r="B14" s="1078" t="s">
        <v>3028</v>
      </c>
      <c r="C14" s="1410" t="s">
        <v>3032</v>
      </c>
      <c r="D14" s="1411"/>
      <c r="E14" s="1411"/>
      <c r="F14" s="1411"/>
      <c r="G14" s="1411"/>
      <c r="H14" s="1411"/>
      <c r="I14" s="1411"/>
      <c r="J14" s="1412"/>
    </row>
    <row r="15" spans="1:14" ht="15" customHeight="1" x14ac:dyDescent="0.25">
      <c r="A15" s="1409"/>
      <c r="B15" s="1078" t="s">
        <v>3033</v>
      </c>
      <c r="C15" s="1410" t="s">
        <v>3034</v>
      </c>
      <c r="D15" s="1411"/>
      <c r="E15" s="1411"/>
      <c r="F15" s="1411"/>
      <c r="G15" s="1411"/>
      <c r="H15" s="1411"/>
      <c r="I15" s="1411"/>
      <c r="J15" s="1412"/>
    </row>
    <row r="16" spans="1:14" ht="15" customHeight="1" x14ac:dyDescent="0.25">
      <c r="A16" s="1409"/>
      <c r="B16" s="1078" t="s">
        <v>3035</v>
      </c>
      <c r="C16" s="1410" t="s">
        <v>3036</v>
      </c>
      <c r="D16" s="1411"/>
      <c r="E16" s="1411"/>
      <c r="F16" s="1411"/>
      <c r="G16" s="1411"/>
      <c r="H16" s="1411"/>
      <c r="I16" s="1411"/>
      <c r="J16" s="1412"/>
    </row>
    <row r="17" spans="1:10" ht="15" customHeight="1" x14ac:dyDescent="0.25">
      <c r="A17" s="1409"/>
      <c r="B17" s="1078" t="s">
        <v>3037</v>
      </c>
      <c r="C17" s="1410" t="s">
        <v>3038</v>
      </c>
      <c r="D17" s="1411"/>
      <c r="E17" s="1411"/>
      <c r="F17" s="1411"/>
      <c r="G17" s="1411"/>
      <c r="H17" s="1411"/>
      <c r="I17" s="1411"/>
      <c r="J17" s="1412"/>
    </row>
    <row r="18" spans="1:10" ht="15" customHeight="1" x14ac:dyDescent="0.25">
      <c r="A18" s="1409"/>
      <c r="B18" s="1078" t="s">
        <v>3039</v>
      </c>
      <c r="C18" s="1410" t="s">
        <v>3040</v>
      </c>
      <c r="D18" s="1411"/>
      <c r="E18" s="1411"/>
      <c r="F18" s="1411"/>
      <c r="G18" s="1411"/>
      <c r="H18" s="1411"/>
      <c r="I18" s="1411"/>
      <c r="J18" s="1412"/>
    </row>
    <row r="19" spans="1:10" ht="15" customHeight="1" x14ac:dyDescent="0.25">
      <c r="A19" s="1409"/>
      <c r="B19" s="1078" t="s">
        <v>3041</v>
      </c>
      <c r="C19" s="1410" t="s">
        <v>3042</v>
      </c>
      <c r="D19" s="1411"/>
      <c r="E19" s="1411"/>
      <c r="F19" s="1411"/>
      <c r="G19" s="1411"/>
      <c r="H19" s="1411"/>
      <c r="I19" s="1411"/>
      <c r="J19" s="1412"/>
    </row>
    <row r="20" spans="1:10" ht="15" customHeight="1" x14ac:dyDescent="0.25">
      <c r="A20" s="1409"/>
      <c r="B20" s="1078" t="s">
        <v>3043</v>
      </c>
      <c r="C20" s="1410" t="s">
        <v>3044</v>
      </c>
      <c r="D20" s="1411"/>
      <c r="E20" s="1411"/>
      <c r="F20" s="1411"/>
      <c r="G20" s="1411"/>
      <c r="H20" s="1411"/>
      <c r="I20" s="1411"/>
      <c r="J20" s="1412"/>
    </row>
    <row r="21" spans="1:10" ht="15" customHeight="1" x14ac:dyDescent="0.25">
      <c r="A21" s="1409" t="s">
        <v>3057</v>
      </c>
      <c r="B21" s="1078" t="s">
        <v>3045</v>
      </c>
      <c r="C21" s="1415" t="s">
        <v>3046</v>
      </c>
      <c r="D21" s="1415"/>
      <c r="E21" s="1415"/>
      <c r="F21" s="1415"/>
      <c r="G21" s="1415"/>
      <c r="H21" s="1415"/>
      <c r="I21" s="1415"/>
      <c r="J21" s="1415"/>
    </row>
    <row r="22" spans="1:10" ht="15" customHeight="1" x14ac:dyDescent="0.25">
      <c r="A22" s="1409"/>
      <c r="B22" s="1078" t="s">
        <v>3047</v>
      </c>
      <c r="C22" s="1415" t="s">
        <v>3048</v>
      </c>
      <c r="D22" s="1415"/>
      <c r="E22" s="1415"/>
      <c r="F22" s="1415"/>
      <c r="G22" s="1415"/>
      <c r="H22" s="1415"/>
      <c r="I22" s="1415"/>
      <c r="J22" s="1415"/>
    </row>
    <row r="23" spans="1:10" x14ac:dyDescent="0.25">
      <c r="A23" s="1409"/>
      <c r="B23" s="1081" t="s">
        <v>3049</v>
      </c>
      <c r="C23" s="1413" t="s">
        <v>3050</v>
      </c>
      <c r="D23" s="1413"/>
      <c r="E23" s="1413"/>
      <c r="F23" s="1413"/>
      <c r="G23" s="1413"/>
      <c r="H23" s="1413"/>
      <c r="I23" s="1413"/>
      <c r="J23" s="1413"/>
    </row>
    <row r="24" spans="1:10" x14ac:dyDescent="0.25">
      <c r="A24" s="1409"/>
      <c r="B24" s="1079" t="s">
        <v>3051</v>
      </c>
      <c r="C24" s="1413" t="s">
        <v>3052</v>
      </c>
      <c r="D24" s="1413"/>
      <c r="E24" s="1413"/>
      <c r="F24" s="1413"/>
      <c r="G24" s="1413"/>
      <c r="H24" s="1413"/>
      <c r="I24" s="1413"/>
      <c r="J24" s="1413"/>
    </row>
    <row r="25" spans="1:10" x14ac:dyDescent="0.25">
      <c r="A25" s="1409"/>
      <c r="B25" s="1079" t="s">
        <v>3053</v>
      </c>
      <c r="C25" s="1413" t="s">
        <v>3054</v>
      </c>
      <c r="D25" s="1413"/>
      <c r="E25" s="1413"/>
      <c r="F25" s="1413"/>
      <c r="G25" s="1413"/>
      <c r="H25" s="1413"/>
      <c r="I25" s="1413"/>
      <c r="J25" s="1413"/>
    </row>
    <row r="26" spans="1:10" ht="16.5" customHeight="1" x14ac:dyDescent="0.25">
      <c r="A26" s="1409"/>
      <c r="B26" s="1079" t="s">
        <v>3055</v>
      </c>
      <c r="C26" s="1413" t="s">
        <v>3056</v>
      </c>
      <c r="D26" s="1413"/>
      <c r="E26" s="1413"/>
      <c r="F26" s="1413"/>
      <c r="G26" s="1413"/>
      <c r="H26" s="1413"/>
      <c r="I26" s="1413"/>
      <c r="J26" s="1413"/>
    </row>
    <row r="27" spans="1:10" s="422" customFormat="1" x14ac:dyDescent="0.25">
      <c r="A27" s="1409" t="s">
        <v>3070</v>
      </c>
      <c r="B27" s="1080" t="s">
        <v>3058</v>
      </c>
      <c r="C27" s="1413" t="s">
        <v>3059</v>
      </c>
      <c r="D27" s="1413"/>
      <c r="E27" s="1413"/>
      <c r="F27" s="1413"/>
      <c r="G27" s="1413"/>
      <c r="H27" s="1413"/>
      <c r="I27" s="1413"/>
      <c r="J27" s="1413"/>
    </row>
    <row r="28" spans="1:10" s="422" customFormat="1" ht="16.5" customHeight="1" x14ac:dyDescent="0.25">
      <c r="A28" s="1409"/>
      <c r="B28" s="1080" t="s">
        <v>3060</v>
      </c>
      <c r="C28" s="1413" t="s">
        <v>3061</v>
      </c>
      <c r="D28" s="1413"/>
      <c r="E28" s="1413"/>
      <c r="F28" s="1413"/>
      <c r="G28" s="1413"/>
      <c r="H28" s="1413"/>
      <c r="I28" s="1413"/>
      <c r="J28" s="1413"/>
    </row>
    <row r="29" spans="1:10" s="422" customFormat="1" x14ac:dyDescent="0.25">
      <c r="A29" s="1409"/>
      <c r="B29" s="1080" t="s">
        <v>3062</v>
      </c>
      <c r="C29" s="1413" t="s">
        <v>3063</v>
      </c>
      <c r="D29" s="1413"/>
      <c r="E29" s="1413"/>
      <c r="F29" s="1413"/>
      <c r="G29" s="1413"/>
      <c r="H29" s="1413"/>
      <c r="I29" s="1413"/>
      <c r="J29" s="1413"/>
    </row>
    <row r="30" spans="1:10" s="422" customFormat="1" x14ac:dyDescent="0.25">
      <c r="A30" s="1409"/>
      <c r="B30" s="1080" t="s">
        <v>3064</v>
      </c>
      <c r="C30" s="1413" t="s">
        <v>3065</v>
      </c>
      <c r="D30" s="1413"/>
      <c r="E30" s="1413"/>
      <c r="F30" s="1413"/>
      <c r="G30" s="1413"/>
      <c r="H30" s="1413"/>
      <c r="I30" s="1413"/>
      <c r="J30" s="1413"/>
    </row>
    <row r="31" spans="1:10" s="422" customFormat="1" x14ac:dyDescent="0.25">
      <c r="A31" s="1409"/>
      <c r="B31" s="1080" t="s">
        <v>3066</v>
      </c>
      <c r="C31" s="1413" t="s">
        <v>3067</v>
      </c>
      <c r="D31" s="1413"/>
      <c r="E31" s="1413"/>
      <c r="F31" s="1413"/>
      <c r="G31" s="1413"/>
      <c r="H31" s="1413"/>
      <c r="I31" s="1413"/>
      <c r="J31" s="1413"/>
    </row>
    <row r="32" spans="1:10" s="422" customFormat="1" x14ac:dyDescent="0.25">
      <c r="A32" s="1409"/>
      <c r="B32" s="1080" t="s">
        <v>3068</v>
      </c>
      <c r="C32" s="1413" t="s">
        <v>3069</v>
      </c>
      <c r="D32" s="1413"/>
      <c r="E32" s="1413"/>
      <c r="F32" s="1413"/>
      <c r="G32" s="1413"/>
      <c r="H32" s="1413"/>
      <c r="I32" s="1413"/>
      <c r="J32" s="1413"/>
    </row>
    <row r="33" spans="1:10" s="422" customFormat="1" x14ac:dyDescent="0.25">
      <c r="A33" s="1414" t="s">
        <v>3075</v>
      </c>
      <c r="B33" s="1080" t="s">
        <v>3071</v>
      </c>
      <c r="C33" s="1413" t="s">
        <v>3072</v>
      </c>
      <c r="D33" s="1413"/>
      <c r="E33" s="1413"/>
      <c r="F33" s="1413"/>
      <c r="G33" s="1413"/>
      <c r="H33" s="1413"/>
      <c r="I33" s="1413"/>
      <c r="J33" s="1413"/>
    </row>
    <row r="34" spans="1:10" s="422" customFormat="1" x14ac:dyDescent="0.25">
      <c r="A34" s="1414"/>
      <c r="B34" s="1080" t="s">
        <v>3073</v>
      </c>
      <c r="C34" s="1413" t="s">
        <v>3074</v>
      </c>
      <c r="D34" s="1413"/>
      <c r="E34" s="1413"/>
      <c r="F34" s="1413"/>
      <c r="G34" s="1413"/>
      <c r="H34" s="1413"/>
      <c r="I34" s="1413"/>
      <c r="J34" s="1413"/>
    </row>
    <row r="35" spans="1:10" s="422" customFormat="1" ht="15" customHeight="1" x14ac:dyDescent="0.25">
      <c r="A35" s="1409" t="s">
        <v>3090</v>
      </c>
      <c r="B35" s="1080" t="s">
        <v>3076</v>
      </c>
      <c r="C35" s="1413" t="s">
        <v>3077</v>
      </c>
      <c r="D35" s="1413"/>
      <c r="E35" s="1413"/>
      <c r="F35" s="1413"/>
      <c r="G35" s="1413"/>
      <c r="H35" s="1413"/>
      <c r="I35" s="1413"/>
      <c r="J35" s="1413"/>
    </row>
    <row r="36" spans="1:10" s="422" customFormat="1" x14ac:dyDescent="0.25">
      <c r="A36" s="1409"/>
      <c r="B36" s="1080" t="s">
        <v>3078</v>
      </c>
      <c r="C36" s="1413" t="s">
        <v>3079</v>
      </c>
      <c r="D36" s="1413"/>
      <c r="E36" s="1413"/>
      <c r="F36" s="1413"/>
      <c r="G36" s="1413"/>
      <c r="H36" s="1413"/>
      <c r="I36" s="1413"/>
      <c r="J36" s="1413"/>
    </row>
    <row r="37" spans="1:10" s="422" customFormat="1" x14ac:dyDescent="0.25">
      <c r="A37" s="1409"/>
      <c r="B37" s="1080" t="s">
        <v>3080</v>
      </c>
      <c r="C37" s="1413" t="s">
        <v>3081</v>
      </c>
      <c r="D37" s="1413"/>
      <c r="E37" s="1413"/>
      <c r="F37" s="1413"/>
      <c r="G37" s="1413"/>
      <c r="H37" s="1413"/>
      <c r="I37" s="1413"/>
      <c r="J37" s="1413"/>
    </row>
    <row r="38" spans="1:10" s="422" customFormat="1" x14ac:dyDescent="0.25">
      <c r="A38" s="1409"/>
      <c r="B38" s="1080" t="s">
        <v>3082</v>
      </c>
      <c r="C38" s="1413" t="s">
        <v>3083</v>
      </c>
      <c r="D38" s="1413"/>
      <c r="E38" s="1413"/>
      <c r="F38" s="1413"/>
      <c r="G38" s="1413"/>
      <c r="H38" s="1413"/>
      <c r="I38" s="1413"/>
      <c r="J38" s="1413"/>
    </row>
    <row r="39" spans="1:10" s="422" customFormat="1" x14ac:dyDescent="0.25">
      <c r="A39" s="1409"/>
      <c r="B39" s="1080" t="s">
        <v>3084</v>
      </c>
      <c r="C39" s="1413" t="s">
        <v>3085</v>
      </c>
      <c r="D39" s="1413"/>
      <c r="E39" s="1413"/>
      <c r="F39" s="1413"/>
      <c r="G39" s="1413"/>
      <c r="H39" s="1413"/>
      <c r="I39" s="1413"/>
      <c r="J39" s="1413"/>
    </row>
    <row r="40" spans="1:10" s="422" customFormat="1" x14ac:dyDescent="0.25">
      <c r="A40" s="1409"/>
      <c r="B40" s="1080" t="s">
        <v>3086</v>
      </c>
      <c r="C40" s="1413" t="s">
        <v>3087</v>
      </c>
      <c r="D40" s="1413"/>
      <c r="E40" s="1413"/>
      <c r="F40" s="1413"/>
      <c r="G40" s="1413"/>
      <c r="H40" s="1413"/>
      <c r="I40" s="1413"/>
      <c r="J40" s="1413"/>
    </row>
    <row r="41" spans="1:10" s="422" customFormat="1" x14ac:dyDescent="0.25">
      <c r="A41" s="1409"/>
      <c r="B41" s="1080" t="s">
        <v>3088</v>
      </c>
      <c r="C41" s="1413" t="s">
        <v>3089</v>
      </c>
      <c r="D41" s="1413"/>
      <c r="E41" s="1413"/>
      <c r="F41" s="1413"/>
      <c r="G41" s="1413"/>
      <c r="H41" s="1413"/>
      <c r="I41" s="1413"/>
      <c r="J41" s="1413"/>
    </row>
    <row r="42" spans="1:10" s="422" customFormat="1" x14ac:dyDescent="0.25">
      <c r="A42" s="1416" t="s">
        <v>3101</v>
      </c>
      <c r="B42" s="1080" t="s">
        <v>3091</v>
      </c>
      <c r="C42" s="1413" t="s">
        <v>3092</v>
      </c>
      <c r="D42" s="1413"/>
      <c r="E42" s="1413"/>
      <c r="F42" s="1413"/>
      <c r="G42" s="1413"/>
      <c r="H42" s="1413"/>
      <c r="I42" s="1413"/>
      <c r="J42" s="1413"/>
    </row>
    <row r="43" spans="1:10" s="422" customFormat="1" x14ac:dyDescent="0.25">
      <c r="A43" s="1416"/>
      <c r="B43" s="1080" t="s">
        <v>3093</v>
      </c>
      <c r="C43" s="1413" t="s">
        <v>3094</v>
      </c>
      <c r="D43" s="1413"/>
      <c r="E43" s="1413"/>
      <c r="F43" s="1413"/>
      <c r="G43" s="1413"/>
      <c r="H43" s="1413"/>
      <c r="I43" s="1413"/>
      <c r="J43" s="1413"/>
    </row>
    <row r="44" spans="1:10" s="422" customFormat="1" x14ac:dyDescent="0.25">
      <c r="A44" s="1416"/>
      <c r="B44" s="1080" t="s">
        <v>3095</v>
      </c>
      <c r="C44" s="1413" t="s">
        <v>3096</v>
      </c>
      <c r="D44" s="1413"/>
      <c r="E44" s="1413"/>
      <c r="F44" s="1413"/>
      <c r="G44" s="1413"/>
      <c r="H44" s="1413"/>
      <c r="I44" s="1413"/>
      <c r="J44" s="1413"/>
    </row>
    <row r="45" spans="1:10" s="422" customFormat="1" x14ac:dyDescent="0.25">
      <c r="A45" s="1416"/>
      <c r="B45" s="1080" t="s">
        <v>3097</v>
      </c>
      <c r="C45" s="1413" t="s">
        <v>3098</v>
      </c>
      <c r="D45" s="1413"/>
      <c r="E45" s="1413"/>
      <c r="F45" s="1413"/>
      <c r="G45" s="1413"/>
      <c r="H45" s="1413"/>
      <c r="I45" s="1413"/>
      <c r="J45" s="1413"/>
    </row>
    <row r="46" spans="1:10" s="422" customFormat="1" x14ac:dyDescent="0.25">
      <c r="A46" s="1416"/>
      <c r="B46" s="1080" t="s">
        <v>3099</v>
      </c>
      <c r="C46" s="1413" t="s">
        <v>3100</v>
      </c>
      <c r="D46" s="1413"/>
      <c r="E46" s="1413"/>
      <c r="F46" s="1413"/>
      <c r="G46" s="1413"/>
      <c r="H46" s="1413"/>
      <c r="I46" s="1413"/>
      <c r="J46" s="1413"/>
    </row>
    <row r="47" spans="1:10" s="422" customFormat="1" ht="15" customHeight="1" x14ac:dyDescent="0.25">
      <c r="A47" s="1416" t="s">
        <v>3114</v>
      </c>
      <c r="B47" s="1080" t="s">
        <v>3102</v>
      </c>
      <c r="C47" s="1413" t="s">
        <v>3103</v>
      </c>
      <c r="D47" s="1413"/>
      <c r="E47" s="1413"/>
      <c r="F47" s="1413"/>
      <c r="G47" s="1413"/>
      <c r="H47" s="1413"/>
      <c r="I47" s="1413"/>
      <c r="J47" s="1413"/>
    </row>
    <row r="48" spans="1:10" s="422" customFormat="1" x14ac:dyDescent="0.25">
      <c r="A48" s="1416"/>
      <c r="B48" s="1080" t="s">
        <v>3104</v>
      </c>
      <c r="C48" s="1413" t="s">
        <v>3105</v>
      </c>
      <c r="D48" s="1413"/>
      <c r="E48" s="1413"/>
      <c r="F48" s="1413"/>
      <c r="G48" s="1413"/>
      <c r="H48" s="1413"/>
      <c r="I48" s="1413"/>
      <c r="J48" s="1413"/>
    </row>
    <row r="49" spans="1:10" s="422" customFormat="1" x14ac:dyDescent="0.25">
      <c r="A49" s="1416"/>
      <c r="B49" s="1080" t="s">
        <v>3106</v>
      </c>
      <c r="C49" s="1413" t="s">
        <v>3107</v>
      </c>
      <c r="D49" s="1413"/>
      <c r="E49" s="1413"/>
      <c r="F49" s="1413"/>
      <c r="G49" s="1413"/>
      <c r="H49" s="1413"/>
      <c r="I49" s="1413"/>
      <c r="J49" s="1413"/>
    </row>
    <row r="50" spans="1:10" s="422" customFormat="1" x14ac:dyDescent="0.25">
      <c r="A50" s="1416"/>
      <c r="B50" s="1080" t="s">
        <v>3108</v>
      </c>
      <c r="C50" s="1413" t="s">
        <v>3109</v>
      </c>
      <c r="D50" s="1413"/>
      <c r="E50" s="1413"/>
      <c r="F50" s="1413"/>
      <c r="G50" s="1413"/>
      <c r="H50" s="1413"/>
      <c r="I50" s="1413"/>
      <c r="J50" s="1413"/>
    </row>
    <row r="51" spans="1:10" s="422" customFormat="1" x14ac:dyDescent="0.25">
      <c r="A51" s="1416"/>
      <c r="B51" s="1080" t="s">
        <v>3110</v>
      </c>
      <c r="C51" s="1413" t="s">
        <v>3111</v>
      </c>
      <c r="D51" s="1413"/>
      <c r="E51" s="1413"/>
      <c r="F51" s="1413"/>
      <c r="G51" s="1413"/>
      <c r="H51" s="1413"/>
      <c r="I51" s="1413"/>
      <c r="J51" s="1413"/>
    </row>
    <row r="52" spans="1:10" s="422" customFormat="1" x14ac:dyDescent="0.25">
      <c r="A52" s="1416"/>
      <c r="B52" s="1080" t="s">
        <v>3112</v>
      </c>
      <c r="C52" s="1413" t="s">
        <v>3113</v>
      </c>
      <c r="D52" s="1413"/>
      <c r="E52" s="1413"/>
      <c r="F52" s="1413"/>
      <c r="G52" s="1413"/>
      <c r="H52" s="1413"/>
      <c r="I52" s="1413"/>
      <c r="J52" s="1413"/>
    </row>
    <row r="53" spans="1:10" s="422" customFormat="1" x14ac:dyDescent="0.25">
      <c r="A53" s="1416" t="s">
        <v>3125</v>
      </c>
      <c r="B53" s="1080" t="s">
        <v>3115</v>
      </c>
      <c r="C53" s="1413" t="s">
        <v>3116</v>
      </c>
      <c r="D53" s="1413"/>
      <c r="E53" s="1413"/>
      <c r="F53" s="1413"/>
      <c r="G53" s="1413"/>
      <c r="H53" s="1413"/>
      <c r="I53" s="1413"/>
      <c r="J53" s="1413"/>
    </row>
    <row r="54" spans="1:10" s="422" customFormat="1" x14ac:dyDescent="0.25">
      <c r="A54" s="1416"/>
      <c r="B54" s="1080" t="s">
        <v>3117</v>
      </c>
      <c r="C54" s="1413" t="s">
        <v>3118</v>
      </c>
      <c r="D54" s="1413"/>
      <c r="E54" s="1413"/>
      <c r="F54" s="1413"/>
      <c r="G54" s="1413"/>
      <c r="H54" s="1413"/>
      <c r="I54" s="1413"/>
      <c r="J54" s="1413"/>
    </row>
    <row r="55" spans="1:10" s="422" customFormat="1" x14ac:dyDescent="0.25">
      <c r="A55" s="1416"/>
      <c r="B55" s="1080" t="s">
        <v>3119</v>
      </c>
      <c r="C55" s="1413" t="s">
        <v>3120</v>
      </c>
      <c r="D55" s="1413"/>
      <c r="E55" s="1413"/>
      <c r="F55" s="1413"/>
      <c r="G55" s="1413"/>
      <c r="H55" s="1413"/>
      <c r="I55" s="1413"/>
      <c r="J55" s="1413"/>
    </row>
    <row r="56" spans="1:10" s="422" customFormat="1" x14ac:dyDescent="0.25">
      <c r="A56" s="1416"/>
      <c r="B56" s="1080" t="s">
        <v>3121</v>
      </c>
      <c r="C56" s="1413" t="s">
        <v>3122</v>
      </c>
      <c r="D56" s="1413"/>
      <c r="E56" s="1413"/>
      <c r="F56" s="1413"/>
      <c r="G56" s="1413"/>
      <c r="H56" s="1413"/>
      <c r="I56" s="1413"/>
      <c r="J56" s="1413"/>
    </row>
    <row r="57" spans="1:10" s="422" customFormat="1" x14ac:dyDescent="0.25">
      <c r="A57" s="1416"/>
      <c r="B57" s="1080" t="s">
        <v>3123</v>
      </c>
      <c r="C57" s="1413" t="s">
        <v>3124</v>
      </c>
      <c r="D57" s="1413"/>
      <c r="E57" s="1413"/>
      <c r="F57" s="1413"/>
      <c r="G57" s="1413"/>
      <c r="H57" s="1413"/>
      <c r="I57" s="1413"/>
      <c r="J57" s="1413"/>
    </row>
    <row r="58" spans="1:10" s="422" customFormat="1" x14ac:dyDescent="0.25">
      <c r="A58" s="1416" t="s">
        <v>3132</v>
      </c>
      <c r="B58" s="1080" t="s">
        <v>3126</v>
      </c>
      <c r="C58" s="1413" t="s">
        <v>3127</v>
      </c>
      <c r="D58" s="1413"/>
      <c r="E58" s="1413"/>
      <c r="F58" s="1413"/>
      <c r="G58" s="1413"/>
      <c r="H58" s="1413"/>
      <c r="I58" s="1413"/>
      <c r="J58" s="1413"/>
    </row>
    <row r="59" spans="1:10" s="422" customFormat="1" x14ac:dyDescent="0.25">
      <c r="A59" s="1416"/>
      <c r="B59" s="1080" t="s">
        <v>3128</v>
      </c>
      <c r="C59" s="1413" t="s">
        <v>3129</v>
      </c>
      <c r="D59" s="1413"/>
      <c r="E59" s="1413"/>
      <c r="F59" s="1413"/>
      <c r="G59" s="1413"/>
      <c r="H59" s="1413"/>
      <c r="I59" s="1413"/>
      <c r="J59" s="1413"/>
    </row>
    <row r="60" spans="1:10" s="422" customFormat="1" x14ac:dyDescent="0.25">
      <c r="A60" s="1416"/>
      <c r="B60" s="1080" t="s">
        <v>3130</v>
      </c>
      <c r="C60" s="1413" t="s">
        <v>3131</v>
      </c>
      <c r="D60" s="1413"/>
      <c r="E60" s="1413"/>
      <c r="F60" s="1413"/>
      <c r="G60" s="1413"/>
      <c r="H60" s="1413"/>
      <c r="I60" s="1413"/>
      <c r="J60" s="1413"/>
    </row>
    <row r="61" spans="1:10" s="422" customFormat="1" x14ac:dyDescent="0.25">
      <c r="A61" s="1416" t="s">
        <v>3141</v>
      </c>
      <c r="B61" s="1080" t="s">
        <v>3133</v>
      </c>
      <c r="C61" s="1413" t="s">
        <v>3134</v>
      </c>
      <c r="D61" s="1413"/>
      <c r="E61" s="1413"/>
      <c r="F61" s="1413"/>
      <c r="G61" s="1413"/>
      <c r="H61" s="1413"/>
      <c r="I61" s="1413"/>
      <c r="J61" s="1413"/>
    </row>
    <row r="62" spans="1:10" s="422" customFormat="1" x14ac:dyDescent="0.25">
      <c r="A62" s="1416"/>
      <c r="B62" s="1080" t="s">
        <v>3135</v>
      </c>
      <c r="C62" s="1413" t="s">
        <v>3136</v>
      </c>
      <c r="D62" s="1413"/>
      <c r="E62" s="1413"/>
      <c r="F62" s="1413"/>
      <c r="G62" s="1413"/>
      <c r="H62" s="1413"/>
      <c r="I62" s="1413"/>
      <c r="J62" s="1413"/>
    </row>
    <row r="63" spans="1:10" x14ac:dyDescent="0.25">
      <c r="A63" s="1416"/>
      <c r="B63" s="1079" t="s">
        <v>3137</v>
      </c>
      <c r="C63" s="1413" t="s">
        <v>3138</v>
      </c>
      <c r="D63" s="1413"/>
      <c r="E63" s="1413"/>
      <c r="F63" s="1413"/>
      <c r="G63" s="1413"/>
      <c r="H63" s="1413"/>
      <c r="I63" s="1413"/>
      <c r="J63" s="1413"/>
    </row>
    <row r="64" spans="1:10" x14ac:dyDescent="0.25">
      <c r="A64" s="1416"/>
      <c r="B64" s="1079" t="s">
        <v>3139</v>
      </c>
      <c r="C64" s="1413" t="s">
        <v>3140</v>
      </c>
      <c r="D64" s="1413"/>
      <c r="E64" s="1413"/>
      <c r="F64" s="1413"/>
      <c r="G64" s="1413"/>
      <c r="H64" s="1413"/>
      <c r="I64" s="1413"/>
      <c r="J64" s="1413"/>
    </row>
    <row r="65" spans="1:10" ht="45" x14ac:dyDescent="0.25">
      <c r="A65" s="1082" t="s">
        <v>3143</v>
      </c>
      <c r="B65" s="1078" t="s">
        <v>3144</v>
      </c>
      <c r="C65" s="1417" t="s">
        <v>3145</v>
      </c>
      <c r="D65" s="1417"/>
      <c r="E65" s="1417"/>
      <c r="F65" s="1417"/>
      <c r="G65" s="1417"/>
      <c r="H65" s="1417"/>
      <c r="I65" s="1417"/>
      <c r="J65" s="1417"/>
    </row>
    <row r="66" spans="1:10" s="1076" customFormat="1" ht="30" x14ac:dyDescent="0.25">
      <c r="A66" s="756" t="s">
        <v>3148</v>
      </c>
      <c r="B66" s="1078" t="s">
        <v>3146</v>
      </c>
      <c r="C66" s="1417" t="s">
        <v>3147</v>
      </c>
      <c r="D66" s="1417"/>
      <c r="E66" s="1417"/>
      <c r="F66" s="1417"/>
      <c r="G66" s="1417"/>
      <c r="H66" s="1417"/>
      <c r="I66" s="1417"/>
      <c r="J66" s="1417"/>
    </row>
    <row r="67" spans="1:10" ht="15" customHeight="1" x14ac:dyDescent="0.25">
      <c r="A67" s="1416" t="s">
        <v>3149</v>
      </c>
      <c r="B67" s="1079" t="s">
        <v>3150</v>
      </c>
      <c r="C67" s="1417" t="s">
        <v>3151</v>
      </c>
      <c r="D67" s="1417"/>
      <c r="E67" s="1417"/>
      <c r="F67" s="1417"/>
      <c r="G67" s="1417"/>
      <c r="H67" s="1417"/>
      <c r="I67" s="1417"/>
      <c r="J67" s="1417"/>
    </row>
    <row r="68" spans="1:10" x14ac:dyDescent="0.25">
      <c r="A68" s="1416"/>
      <c r="B68" s="1079" t="s">
        <v>3152</v>
      </c>
      <c r="C68" s="1417" t="s">
        <v>3153</v>
      </c>
      <c r="D68" s="1417"/>
      <c r="E68" s="1417"/>
      <c r="F68" s="1417"/>
      <c r="G68" s="1417"/>
      <c r="H68" s="1417"/>
      <c r="I68" s="1417"/>
      <c r="J68" s="1417"/>
    </row>
    <row r="69" spans="1:10" x14ac:dyDescent="0.25">
      <c r="A69" s="1416"/>
      <c r="B69" s="1079" t="s">
        <v>3154</v>
      </c>
      <c r="C69" s="1417" t="s">
        <v>3155</v>
      </c>
      <c r="D69" s="1417"/>
      <c r="E69" s="1417"/>
      <c r="F69" s="1417"/>
      <c r="G69" s="1417"/>
      <c r="H69" s="1417"/>
      <c r="I69" s="1417"/>
      <c r="J69" s="1417"/>
    </row>
    <row r="70" spans="1:10" x14ac:dyDescent="0.25">
      <c r="A70" s="1416" t="s">
        <v>3162</v>
      </c>
      <c r="B70" s="1079" t="s">
        <v>3156</v>
      </c>
      <c r="C70" s="1417" t="s">
        <v>3157</v>
      </c>
      <c r="D70" s="1417"/>
      <c r="E70" s="1417"/>
      <c r="F70" s="1417"/>
      <c r="G70" s="1417"/>
      <c r="H70" s="1417"/>
      <c r="I70" s="1417"/>
      <c r="J70" s="1417"/>
    </row>
    <row r="71" spans="1:10" x14ac:dyDescent="0.25">
      <c r="A71" s="1416"/>
      <c r="B71" s="1079" t="s">
        <v>3159</v>
      </c>
      <c r="C71" s="1417" t="s">
        <v>3158</v>
      </c>
      <c r="D71" s="1417"/>
      <c r="E71" s="1417"/>
      <c r="F71" s="1417"/>
      <c r="G71" s="1417"/>
      <c r="H71" s="1417"/>
      <c r="I71" s="1417"/>
      <c r="J71" s="1417"/>
    </row>
    <row r="72" spans="1:10" x14ac:dyDescent="0.25">
      <c r="A72" s="1416"/>
      <c r="B72" s="1079" t="s">
        <v>3160</v>
      </c>
      <c r="C72" s="1417" t="s">
        <v>3161</v>
      </c>
      <c r="D72" s="1417"/>
      <c r="E72" s="1417"/>
      <c r="F72" s="1417"/>
      <c r="G72" s="1417"/>
      <c r="H72" s="1417"/>
      <c r="I72" s="1417"/>
      <c r="J72" s="1417"/>
    </row>
    <row r="73" spans="1:10" ht="15" customHeight="1" x14ac:dyDescent="0.25">
      <c r="A73" s="1416" t="s">
        <v>3163</v>
      </c>
      <c r="B73" s="1079" t="s">
        <v>3164</v>
      </c>
      <c r="C73" s="1417" t="s">
        <v>3165</v>
      </c>
      <c r="D73" s="1417"/>
      <c r="E73" s="1417"/>
      <c r="F73" s="1417"/>
      <c r="G73" s="1417"/>
      <c r="H73" s="1417"/>
      <c r="I73" s="1417"/>
      <c r="J73" s="1417"/>
    </row>
    <row r="74" spans="1:10" x14ac:dyDescent="0.25">
      <c r="A74" s="1416"/>
      <c r="B74" s="1079" t="s">
        <v>3166</v>
      </c>
      <c r="C74" s="1417" t="s">
        <v>3167</v>
      </c>
      <c r="D74" s="1417"/>
      <c r="E74" s="1417"/>
      <c r="F74" s="1417"/>
      <c r="G74" s="1417"/>
      <c r="H74" s="1417"/>
      <c r="I74" s="1417"/>
      <c r="J74" s="1417"/>
    </row>
    <row r="75" spans="1:10" x14ac:dyDescent="0.25">
      <c r="A75" s="1416"/>
      <c r="B75" s="1079" t="s">
        <v>3168</v>
      </c>
      <c r="C75" s="1417" t="s">
        <v>3169</v>
      </c>
      <c r="D75" s="1417"/>
      <c r="E75" s="1417"/>
      <c r="F75" s="1417"/>
      <c r="G75" s="1417"/>
      <c r="H75" s="1417"/>
      <c r="I75" s="1417"/>
      <c r="J75" s="1417"/>
    </row>
    <row r="76" spans="1:10" x14ac:dyDescent="0.25">
      <c r="A76" s="1416"/>
      <c r="B76" s="1079" t="s">
        <v>3170</v>
      </c>
      <c r="C76" s="1417" t="s">
        <v>3171</v>
      </c>
      <c r="D76" s="1417"/>
      <c r="E76" s="1417"/>
      <c r="F76" s="1417"/>
      <c r="G76" s="1417"/>
      <c r="H76" s="1417"/>
      <c r="I76" s="1417"/>
      <c r="J76" s="1417"/>
    </row>
    <row r="77" spans="1:10" x14ac:dyDescent="0.25">
      <c r="A77" s="1416"/>
      <c r="B77" s="1079" t="s">
        <v>3172</v>
      </c>
      <c r="C77" s="1417" t="s">
        <v>3173</v>
      </c>
      <c r="D77" s="1417"/>
      <c r="E77" s="1417"/>
      <c r="F77" s="1417"/>
      <c r="G77" s="1417"/>
      <c r="H77" s="1417"/>
      <c r="I77" s="1417"/>
      <c r="J77" s="1417"/>
    </row>
    <row r="78" spans="1:10" x14ac:dyDescent="0.25">
      <c r="A78" s="1416" t="s">
        <v>3180</v>
      </c>
      <c r="B78" s="1079" t="s">
        <v>3174</v>
      </c>
      <c r="C78" s="1417" t="s">
        <v>3177</v>
      </c>
      <c r="D78" s="1417"/>
      <c r="E78" s="1417"/>
      <c r="F78" s="1417"/>
      <c r="G78" s="1417"/>
      <c r="H78" s="1417"/>
      <c r="I78" s="1417"/>
      <c r="J78" s="1417"/>
    </row>
    <row r="79" spans="1:10" x14ac:dyDescent="0.25">
      <c r="A79" s="1416"/>
      <c r="B79" s="1079" t="s">
        <v>3175</v>
      </c>
      <c r="C79" s="1417" t="s">
        <v>3178</v>
      </c>
      <c r="D79" s="1417"/>
      <c r="E79" s="1417"/>
      <c r="F79" s="1417"/>
      <c r="G79" s="1417"/>
      <c r="H79" s="1417"/>
      <c r="I79" s="1417"/>
      <c r="J79" s="1417"/>
    </row>
    <row r="80" spans="1:10" x14ac:dyDescent="0.25">
      <c r="A80" s="1416"/>
      <c r="B80" s="1079" t="s">
        <v>3176</v>
      </c>
      <c r="C80" s="1417" t="s">
        <v>3179</v>
      </c>
      <c r="D80" s="1417"/>
      <c r="E80" s="1417"/>
      <c r="F80" s="1417"/>
      <c r="G80" s="1417"/>
      <c r="H80" s="1417"/>
      <c r="I80" s="1417"/>
      <c r="J80" s="1417"/>
    </row>
    <row r="81" spans="1:10" x14ac:dyDescent="0.25">
      <c r="A81" s="1418" t="s">
        <v>3181</v>
      </c>
      <c r="B81" s="1079" t="s">
        <v>3182</v>
      </c>
      <c r="C81" s="1417" t="s">
        <v>3185</v>
      </c>
      <c r="D81" s="1417"/>
      <c r="E81" s="1417"/>
      <c r="F81" s="1417"/>
      <c r="G81" s="1417"/>
      <c r="H81" s="1417"/>
      <c r="I81" s="1417"/>
      <c r="J81" s="1417"/>
    </row>
    <row r="82" spans="1:10" x14ac:dyDescent="0.25">
      <c r="A82" s="1418"/>
      <c r="B82" s="1079" t="s">
        <v>3183</v>
      </c>
      <c r="C82" s="1417" t="s">
        <v>3186</v>
      </c>
      <c r="D82" s="1417"/>
      <c r="E82" s="1417"/>
      <c r="F82" s="1417"/>
      <c r="G82" s="1417"/>
      <c r="H82" s="1417"/>
      <c r="I82" s="1417"/>
      <c r="J82" s="1417"/>
    </row>
    <row r="83" spans="1:10" x14ac:dyDescent="0.25">
      <c r="A83" s="1418"/>
      <c r="B83" s="1079" t="s">
        <v>3184</v>
      </c>
      <c r="C83" s="1417" t="s">
        <v>3187</v>
      </c>
      <c r="D83" s="1417"/>
      <c r="E83" s="1417"/>
      <c r="F83" s="1417"/>
      <c r="G83" s="1417"/>
      <c r="H83" s="1417"/>
      <c r="I83" s="1417"/>
      <c r="J83" s="1417"/>
    </row>
    <row r="84" spans="1:10" ht="60" x14ac:dyDescent="0.25">
      <c r="A84" s="756" t="s">
        <v>3190</v>
      </c>
      <c r="B84" s="1078" t="s">
        <v>3188</v>
      </c>
      <c r="C84" s="1417" t="s">
        <v>3189</v>
      </c>
      <c r="D84" s="1417"/>
      <c r="E84" s="1417"/>
      <c r="F84" s="1417"/>
      <c r="G84" s="1417"/>
      <c r="H84" s="1417"/>
      <c r="I84" s="1417"/>
      <c r="J84" s="1417"/>
    </row>
    <row r="85" spans="1:10" ht="15" customHeight="1" x14ac:dyDescent="0.25">
      <c r="A85" s="1416" t="s">
        <v>3205</v>
      </c>
      <c r="B85" s="1079" t="s">
        <v>3191</v>
      </c>
      <c r="C85" s="1417" t="s">
        <v>3198</v>
      </c>
      <c r="D85" s="1417"/>
      <c r="E85" s="1417"/>
      <c r="F85" s="1417"/>
      <c r="G85" s="1417"/>
      <c r="H85" s="1417"/>
      <c r="I85" s="1417"/>
      <c r="J85" s="1417"/>
    </row>
    <row r="86" spans="1:10" x14ac:dyDescent="0.25">
      <c r="A86" s="1416"/>
      <c r="B86" s="1079" t="s">
        <v>3192</v>
      </c>
      <c r="C86" s="1417" t="s">
        <v>3199</v>
      </c>
      <c r="D86" s="1417"/>
      <c r="E86" s="1417"/>
      <c r="F86" s="1417"/>
      <c r="G86" s="1417"/>
      <c r="H86" s="1417"/>
      <c r="I86" s="1417"/>
      <c r="J86" s="1417"/>
    </row>
    <row r="87" spans="1:10" x14ac:dyDescent="0.25">
      <c r="A87" s="1416"/>
      <c r="B87" s="1079" t="s">
        <v>3193</v>
      </c>
      <c r="C87" s="1417" t="s">
        <v>3200</v>
      </c>
      <c r="D87" s="1417"/>
      <c r="E87" s="1417"/>
      <c r="F87" s="1417"/>
      <c r="G87" s="1417"/>
      <c r="H87" s="1417"/>
      <c r="I87" s="1417"/>
      <c r="J87" s="1417"/>
    </row>
    <row r="88" spans="1:10" x14ac:dyDescent="0.25">
      <c r="A88" s="1416"/>
      <c r="B88" s="1079" t="s">
        <v>3194</v>
      </c>
      <c r="C88" s="1417" t="s">
        <v>3201</v>
      </c>
      <c r="D88" s="1417"/>
      <c r="E88" s="1417"/>
      <c r="F88" s="1417"/>
      <c r="G88" s="1417"/>
      <c r="H88" s="1417"/>
      <c r="I88" s="1417"/>
      <c r="J88" s="1417"/>
    </row>
    <row r="89" spans="1:10" x14ac:dyDescent="0.25">
      <c r="A89" s="1416"/>
      <c r="B89" s="1079" t="s">
        <v>3195</v>
      </c>
      <c r="C89" s="1417" t="s">
        <v>3202</v>
      </c>
      <c r="D89" s="1417"/>
      <c r="E89" s="1417"/>
      <c r="F89" s="1417"/>
      <c r="G89" s="1417"/>
      <c r="H89" s="1417"/>
      <c r="I89" s="1417"/>
      <c r="J89" s="1417"/>
    </row>
    <row r="90" spans="1:10" x14ac:dyDescent="0.25">
      <c r="A90" s="1416"/>
      <c r="B90" s="1079" t="s">
        <v>3196</v>
      </c>
      <c r="C90" s="1417" t="s">
        <v>3203</v>
      </c>
      <c r="D90" s="1417"/>
      <c r="E90" s="1417"/>
      <c r="F90" s="1417"/>
      <c r="G90" s="1417"/>
      <c r="H90" s="1417"/>
      <c r="I90" s="1417"/>
      <c r="J90" s="1417"/>
    </row>
    <row r="91" spans="1:10" x14ac:dyDescent="0.25">
      <c r="A91" s="1416"/>
      <c r="B91" s="1079" t="s">
        <v>3197</v>
      </c>
      <c r="C91" s="1417" t="s">
        <v>3204</v>
      </c>
      <c r="D91" s="1417"/>
      <c r="E91" s="1417"/>
      <c r="F91" s="1417"/>
      <c r="G91" s="1417"/>
      <c r="H91" s="1417"/>
      <c r="I91" s="1417"/>
      <c r="J91" s="1417"/>
    </row>
    <row r="92" spans="1:10" x14ac:dyDescent="0.25">
      <c r="A92" s="1416" t="s">
        <v>3212</v>
      </c>
      <c r="B92" s="1079" t="s">
        <v>3206</v>
      </c>
      <c r="C92" s="1417" t="s">
        <v>3209</v>
      </c>
      <c r="D92" s="1417"/>
      <c r="E92" s="1417"/>
      <c r="F92" s="1417"/>
      <c r="G92" s="1417"/>
      <c r="H92" s="1417"/>
      <c r="I92" s="1417"/>
      <c r="J92" s="1417"/>
    </row>
    <row r="93" spans="1:10" x14ac:dyDescent="0.25">
      <c r="A93" s="1416"/>
      <c r="B93" s="1079" t="s">
        <v>3207</v>
      </c>
      <c r="C93" s="1417" t="s">
        <v>3210</v>
      </c>
      <c r="D93" s="1417"/>
      <c r="E93" s="1417"/>
      <c r="F93" s="1417"/>
      <c r="G93" s="1417"/>
      <c r="H93" s="1417"/>
      <c r="I93" s="1417"/>
      <c r="J93" s="1417"/>
    </row>
    <row r="94" spans="1:10" x14ac:dyDescent="0.25">
      <c r="A94" s="1416"/>
      <c r="B94" s="1079" t="s">
        <v>3208</v>
      </c>
      <c r="C94" s="1417" t="s">
        <v>3211</v>
      </c>
      <c r="D94" s="1417"/>
      <c r="E94" s="1417"/>
      <c r="F94" s="1417"/>
      <c r="G94" s="1417"/>
      <c r="H94" s="1417"/>
      <c r="I94" s="1417"/>
      <c r="J94" s="1417"/>
    </row>
    <row r="95" spans="1:10" x14ac:dyDescent="0.25">
      <c r="A95" s="817"/>
    </row>
    <row r="96" spans="1:10" x14ac:dyDescent="0.25">
      <c r="A96" s="817"/>
    </row>
    <row r="97" spans="1:10" ht="31.5" customHeight="1" x14ac:dyDescent="0.25">
      <c r="A97" s="1419" t="s">
        <v>3214</v>
      </c>
      <c r="B97" s="1419"/>
      <c r="C97" s="1419"/>
      <c r="D97" s="1419"/>
      <c r="E97" s="1419"/>
      <c r="F97" s="1419"/>
      <c r="G97" s="1419"/>
      <c r="H97" s="1419"/>
      <c r="I97" s="1419"/>
      <c r="J97" s="1419"/>
    </row>
    <row r="98" spans="1:10" x14ac:dyDescent="0.25">
      <c r="A98" s="1077" t="s">
        <v>3025</v>
      </c>
      <c r="B98" s="1077" t="s">
        <v>0</v>
      </c>
      <c r="C98" s="1409" t="s">
        <v>1950</v>
      </c>
      <c r="D98" s="1409"/>
      <c r="E98" s="1409"/>
      <c r="F98" s="1409"/>
      <c r="G98" s="1409"/>
      <c r="H98" s="1409"/>
      <c r="I98" s="1409"/>
      <c r="J98" s="1409"/>
    </row>
    <row r="99" spans="1:10" s="422" customFormat="1" x14ac:dyDescent="0.25">
      <c r="A99" s="1416" t="s">
        <v>3221</v>
      </c>
      <c r="B99" s="1080" t="s">
        <v>3215</v>
      </c>
      <c r="C99" s="1417" t="s">
        <v>3218</v>
      </c>
      <c r="D99" s="1417"/>
      <c r="E99" s="1417"/>
      <c r="F99" s="1417"/>
      <c r="G99" s="1417"/>
      <c r="H99" s="1417"/>
      <c r="I99" s="1417"/>
      <c r="J99" s="1417"/>
    </row>
    <row r="100" spans="1:10" s="422" customFormat="1" x14ac:dyDescent="0.25">
      <c r="A100" s="1416"/>
      <c r="B100" s="1080" t="s">
        <v>3216</v>
      </c>
      <c r="C100" s="1417" t="s">
        <v>3219</v>
      </c>
      <c r="D100" s="1417"/>
      <c r="E100" s="1417"/>
      <c r="F100" s="1417"/>
      <c r="G100" s="1417"/>
      <c r="H100" s="1417"/>
      <c r="I100" s="1417"/>
      <c r="J100" s="1417"/>
    </row>
    <row r="101" spans="1:10" s="422" customFormat="1" x14ac:dyDescent="0.25">
      <c r="A101" s="1416"/>
      <c r="B101" s="1080" t="s">
        <v>3217</v>
      </c>
      <c r="C101" s="1417" t="s">
        <v>3220</v>
      </c>
      <c r="D101" s="1417"/>
      <c r="E101" s="1417"/>
      <c r="F101" s="1417"/>
      <c r="G101" s="1417"/>
      <c r="H101" s="1417"/>
      <c r="I101" s="1417"/>
      <c r="J101" s="1417"/>
    </row>
    <row r="102" spans="1:10" s="422" customFormat="1" x14ac:dyDescent="0.25">
      <c r="A102" s="1083" t="s">
        <v>3222</v>
      </c>
      <c r="B102" s="1080" t="s">
        <v>3223</v>
      </c>
      <c r="C102" s="1417" t="s">
        <v>3224</v>
      </c>
      <c r="D102" s="1417"/>
      <c r="E102" s="1417"/>
      <c r="F102" s="1417"/>
      <c r="G102" s="1417"/>
      <c r="H102" s="1417"/>
      <c r="I102" s="1417"/>
      <c r="J102" s="1417"/>
    </row>
    <row r="103" spans="1:10" s="422" customFormat="1" ht="15" customHeight="1" x14ac:dyDescent="0.25">
      <c r="A103" s="1416" t="s">
        <v>3070</v>
      </c>
      <c r="B103" s="1080" t="s">
        <v>3225</v>
      </c>
      <c r="C103" s="1417" t="s">
        <v>3229</v>
      </c>
      <c r="D103" s="1417"/>
      <c r="E103" s="1417"/>
      <c r="F103" s="1417"/>
      <c r="G103" s="1417"/>
      <c r="H103" s="1417"/>
      <c r="I103" s="1417"/>
      <c r="J103" s="1417"/>
    </row>
    <row r="104" spans="1:10" s="422" customFormat="1" x14ac:dyDescent="0.25">
      <c r="A104" s="1416"/>
      <c r="B104" s="1080" t="s">
        <v>3226</v>
      </c>
      <c r="C104" s="1417" t="s">
        <v>3230</v>
      </c>
      <c r="D104" s="1417"/>
      <c r="E104" s="1417"/>
      <c r="F104" s="1417"/>
      <c r="G104" s="1417"/>
      <c r="H104" s="1417"/>
      <c r="I104" s="1417"/>
      <c r="J104" s="1417"/>
    </row>
    <row r="105" spans="1:10" s="422" customFormat="1" x14ac:dyDescent="0.25">
      <c r="A105" s="1416"/>
      <c r="B105" s="1080" t="s">
        <v>3227</v>
      </c>
      <c r="C105" s="1417" t="s">
        <v>3231</v>
      </c>
      <c r="D105" s="1417"/>
      <c r="E105" s="1417"/>
      <c r="F105" s="1417"/>
      <c r="G105" s="1417"/>
      <c r="H105" s="1417"/>
      <c r="I105" s="1417"/>
      <c r="J105" s="1417"/>
    </row>
    <row r="106" spans="1:10" s="422" customFormat="1" x14ac:dyDescent="0.25">
      <c r="A106" s="1416"/>
      <c r="B106" s="1080" t="s">
        <v>3228</v>
      </c>
      <c r="C106" s="1417" t="s">
        <v>3232</v>
      </c>
      <c r="D106" s="1417"/>
      <c r="E106" s="1417"/>
      <c r="F106" s="1417"/>
      <c r="G106" s="1417"/>
      <c r="H106" s="1417"/>
      <c r="I106" s="1417"/>
      <c r="J106" s="1417"/>
    </row>
    <row r="107" spans="1:10" s="422" customFormat="1" x14ac:dyDescent="0.25">
      <c r="A107" s="1416" t="s">
        <v>3090</v>
      </c>
      <c r="B107" s="1080" t="s">
        <v>3233</v>
      </c>
      <c r="C107" s="1417" t="s">
        <v>3238</v>
      </c>
      <c r="D107" s="1417"/>
      <c r="E107" s="1417"/>
      <c r="F107" s="1417"/>
      <c r="G107" s="1417"/>
      <c r="H107" s="1417"/>
      <c r="I107" s="1417"/>
      <c r="J107" s="1417"/>
    </row>
    <row r="108" spans="1:10" s="422" customFormat="1" x14ac:dyDescent="0.25">
      <c r="A108" s="1416"/>
      <c r="B108" s="1080" t="s">
        <v>3234</v>
      </c>
      <c r="C108" s="1417" t="s">
        <v>3239</v>
      </c>
      <c r="D108" s="1417"/>
      <c r="E108" s="1417"/>
      <c r="F108" s="1417"/>
      <c r="G108" s="1417"/>
      <c r="H108" s="1417"/>
      <c r="I108" s="1417"/>
      <c r="J108" s="1417"/>
    </row>
    <row r="109" spans="1:10" s="422" customFormat="1" x14ac:dyDescent="0.25">
      <c r="A109" s="1416"/>
      <c r="B109" s="1080" t="s">
        <v>3235</v>
      </c>
      <c r="C109" s="1417" t="s">
        <v>3240</v>
      </c>
      <c r="D109" s="1417"/>
      <c r="E109" s="1417"/>
      <c r="F109" s="1417"/>
      <c r="G109" s="1417"/>
      <c r="H109" s="1417"/>
      <c r="I109" s="1417"/>
      <c r="J109" s="1417"/>
    </row>
    <row r="110" spans="1:10" s="422" customFormat="1" x14ac:dyDescent="0.25">
      <c r="A110" s="1416"/>
      <c r="B110" s="1080" t="s">
        <v>3236</v>
      </c>
      <c r="C110" s="1417" t="s">
        <v>3083</v>
      </c>
      <c r="D110" s="1417"/>
      <c r="E110" s="1417"/>
      <c r="F110" s="1417"/>
      <c r="G110" s="1417"/>
      <c r="H110" s="1417"/>
      <c r="I110" s="1417"/>
      <c r="J110" s="1417"/>
    </row>
    <row r="111" spans="1:10" s="422" customFormat="1" x14ac:dyDescent="0.25">
      <c r="A111" s="1416"/>
      <c r="B111" s="1080" t="s">
        <v>3237</v>
      </c>
      <c r="C111" s="1417" t="s">
        <v>3241</v>
      </c>
      <c r="D111" s="1417"/>
      <c r="E111" s="1417"/>
      <c r="F111" s="1417"/>
      <c r="G111" s="1417"/>
      <c r="H111" s="1417"/>
      <c r="I111" s="1417"/>
      <c r="J111" s="1417"/>
    </row>
    <row r="112" spans="1:10" s="422" customFormat="1" x14ac:dyDescent="0.25">
      <c r="A112" s="1416" t="s">
        <v>3101</v>
      </c>
      <c r="B112" s="422" t="s">
        <v>3242</v>
      </c>
      <c r="C112" s="1417" t="s">
        <v>3247</v>
      </c>
      <c r="D112" s="1417"/>
      <c r="E112" s="1417"/>
      <c r="F112" s="1417"/>
      <c r="G112" s="1417"/>
      <c r="H112" s="1417"/>
      <c r="I112" s="1417"/>
      <c r="J112" s="1417"/>
    </row>
    <row r="113" spans="1:10" s="422" customFormat="1" x14ac:dyDescent="0.25">
      <c r="A113" s="1416"/>
      <c r="B113" s="422" t="s">
        <v>3243</v>
      </c>
      <c r="C113" s="1417" t="s">
        <v>3248</v>
      </c>
      <c r="D113" s="1417"/>
      <c r="E113" s="1417"/>
      <c r="F113" s="1417"/>
      <c r="G113" s="1417"/>
      <c r="H113" s="1417"/>
      <c r="I113" s="1417"/>
      <c r="J113" s="1417"/>
    </row>
    <row r="114" spans="1:10" s="422" customFormat="1" x14ac:dyDescent="0.25">
      <c r="A114" s="1416"/>
      <c r="B114" s="422" t="s">
        <v>3244</v>
      </c>
      <c r="C114" s="1417" t="s">
        <v>3249</v>
      </c>
      <c r="D114" s="1417"/>
      <c r="E114" s="1417"/>
      <c r="F114" s="1417"/>
      <c r="G114" s="1417"/>
      <c r="H114" s="1417"/>
      <c r="I114" s="1417"/>
      <c r="J114" s="1417"/>
    </row>
    <row r="115" spans="1:10" s="422" customFormat="1" x14ac:dyDescent="0.25">
      <c r="A115" s="1416"/>
      <c r="B115" s="422" t="s">
        <v>3245</v>
      </c>
      <c r="C115" s="1417" t="s">
        <v>3250</v>
      </c>
      <c r="D115" s="1417"/>
      <c r="E115" s="1417"/>
      <c r="F115" s="1417"/>
      <c r="G115" s="1417"/>
      <c r="H115" s="1417"/>
      <c r="I115" s="1417"/>
      <c r="J115" s="1417"/>
    </row>
    <row r="116" spans="1:10" s="422" customFormat="1" x14ac:dyDescent="0.25">
      <c r="A116" s="1420"/>
      <c r="B116" s="422" t="s">
        <v>3246</v>
      </c>
      <c r="C116" s="1417" t="s">
        <v>3251</v>
      </c>
      <c r="D116" s="1417"/>
      <c r="E116" s="1417"/>
      <c r="F116" s="1417"/>
      <c r="G116" s="1417"/>
      <c r="H116" s="1417"/>
      <c r="I116" s="1417"/>
      <c r="J116" s="1417"/>
    </row>
    <row r="117" spans="1:10" s="422" customFormat="1" x14ac:dyDescent="0.25">
      <c r="A117" s="1414" t="s">
        <v>3125</v>
      </c>
      <c r="B117" s="1080" t="s">
        <v>3252</v>
      </c>
      <c r="C117" s="1417" t="s">
        <v>3116</v>
      </c>
      <c r="D117" s="1417"/>
      <c r="E117" s="1417"/>
      <c r="F117" s="1417"/>
      <c r="G117" s="1417"/>
      <c r="H117" s="1417"/>
      <c r="I117" s="1417"/>
      <c r="J117" s="1417"/>
    </row>
    <row r="118" spans="1:10" s="422" customFormat="1" x14ac:dyDescent="0.25">
      <c r="A118" s="1414"/>
      <c r="B118" s="1080" t="s">
        <v>3253</v>
      </c>
      <c r="C118" s="1417" t="s">
        <v>3255</v>
      </c>
      <c r="D118" s="1417"/>
      <c r="E118" s="1417"/>
      <c r="F118" s="1417"/>
      <c r="G118" s="1417"/>
      <c r="H118" s="1417"/>
      <c r="I118" s="1417"/>
      <c r="J118" s="1417"/>
    </row>
    <row r="119" spans="1:10" s="422" customFormat="1" x14ac:dyDescent="0.25">
      <c r="A119" s="1414"/>
      <c r="B119" s="1080" t="s">
        <v>3254</v>
      </c>
      <c r="C119" s="1417" t="s">
        <v>3256</v>
      </c>
      <c r="D119" s="1417"/>
      <c r="E119" s="1417"/>
      <c r="F119" s="1417"/>
      <c r="G119" s="1417"/>
      <c r="H119" s="1417"/>
      <c r="I119" s="1417"/>
      <c r="J119" s="1417"/>
    </row>
    <row r="120" spans="1:10" s="422" customFormat="1" x14ac:dyDescent="0.25">
      <c r="A120" s="1083" t="s">
        <v>3132</v>
      </c>
      <c r="B120" s="1084" t="s">
        <v>3257</v>
      </c>
      <c r="C120" s="1417" t="s">
        <v>3258</v>
      </c>
      <c r="D120" s="1417"/>
      <c r="E120" s="1417"/>
      <c r="F120" s="1417"/>
      <c r="G120" s="1417"/>
      <c r="H120" s="1417"/>
      <c r="I120" s="1417"/>
      <c r="J120" s="1417"/>
    </row>
    <row r="121" spans="1:10" s="422" customFormat="1" x14ac:dyDescent="0.25">
      <c r="A121" s="1083" t="s">
        <v>3141</v>
      </c>
      <c r="B121" s="1080" t="s">
        <v>3259</v>
      </c>
      <c r="C121" s="1417" t="s">
        <v>3267</v>
      </c>
      <c r="D121" s="1417"/>
      <c r="E121" s="1417"/>
      <c r="F121" s="1417"/>
      <c r="G121" s="1417"/>
      <c r="H121" s="1417"/>
      <c r="I121" s="1417"/>
      <c r="J121" s="1417"/>
    </row>
    <row r="122" spans="1:10" s="422" customFormat="1" ht="45" x14ac:dyDescent="0.25">
      <c r="A122" s="1083" t="s">
        <v>3142</v>
      </c>
      <c r="B122" s="1085" t="s">
        <v>3260</v>
      </c>
      <c r="C122" s="1417" t="s">
        <v>3268</v>
      </c>
      <c r="D122" s="1417"/>
      <c r="E122" s="1417"/>
      <c r="F122" s="1417"/>
      <c r="G122" s="1417"/>
      <c r="H122" s="1417"/>
      <c r="I122" s="1417"/>
      <c r="J122" s="1417"/>
    </row>
    <row r="123" spans="1:10" s="422" customFormat="1" ht="30" x14ac:dyDescent="0.25">
      <c r="A123" s="1083" t="s">
        <v>3148</v>
      </c>
      <c r="B123" s="1085" t="s">
        <v>3261</v>
      </c>
      <c r="C123" s="1417" t="s">
        <v>3269</v>
      </c>
      <c r="D123" s="1417"/>
      <c r="E123" s="1417"/>
      <c r="F123" s="1417"/>
      <c r="G123" s="1417"/>
      <c r="H123" s="1417"/>
      <c r="I123" s="1417"/>
      <c r="J123" s="1417"/>
    </row>
    <row r="124" spans="1:10" s="422" customFormat="1" x14ac:dyDescent="0.25">
      <c r="A124" s="1422" t="s">
        <v>3149</v>
      </c>
      <c r="B124" s="1080" t="s">
        <v>3262</v>
      </c>
      <c r="C124" s="1417" t="s">
        <v>3270</v>
      </c>
      <c r="D124" s="1417"/>
      <c r="E124" s="1417"/>
      <c r="F124" s="1417"/>
      <c r="G124" s="1417"/>
      <c r="H124" s="1417"/>
      <c r="I124" s="1417"/>
      <c r="J124" s="1417"/>
    </row>
    <row r="125" spans="1:10" s="422" customFormat="1" x14ac:dyDescent="0.25">
      <c r="A125" s="1422"/>
      <c r="B125" s="1080" t="s">
        <v>3263</v>
      </c>
      <c r="C125" s="1417" t="s">
        <v>3271</v>
      </c>
      <c r="D125" s="1417"/>
      <c r="E125" s="1417"/>
      <c r="F125" s="1417"/>
      <c r="G125" s="1417"/>
      <c r="H125" s="1417"/>
      <c r="I125" s="1417"/>
      <c r="J125" s="1417"/>
    </row>
    <row r="126" spans="1:10" s="422" customFormat="1" x14ac:dyDescent="0.25">
      <c r="A126" s="1422"/>
      <c r="B126" s="1080" t="s">
        <v>3264</v>
      </c>
      <c r="C126" s="1417" t="s">
        <v>3272</v>
      </c>
      <c r="D126" s="1417"/>
      <c r="E126" s="1417"/>
      <c r="F126" s="1417"/>
      <c r="G126" s="1417"/>
      <c r="H126" s="1417"/>
      <c r="I126" s="1417"/>
      <c r="J126" s="1417"/>
    </row>
    <row r="127" spans="1:10" s="422" customFormat="1" ht="30" x14ac:dyDescent="0.25">
      <c r="A127" s="1086" t="s">
        <v>3162</v>
      </c>
      <c r="B127" s="1085" t="s">
        <v>3265</v>
      </c>
      <c r="C127" s="1417" t="s">
        <v>3273</v>
      </c>
      <c r="D127" s="1417"/>
      <c r="E127" s="1417"/>
      <c r="F127" s="1417"/>
      <c r="G127" s="1417"/>
      <c r="H127" s="1417"/>
      <c r="I127" s="1417"/>
      <c r="J127" s="1417"/>
    </row>
    <row r="128" spans="1:10" s="422" customFormat="1" ht="30" x14ac:dyDescent="0.25">
      <c r="A128" s="1086" t="s">
        <v>3163</v>
      </c>
      <c r="B128" s="1085" t="s">
        <v>3266</v>
      </c>
      <c r="C128" s="1417" t="s">
        <v>3274</v>
      </c>
      <c r="D128" s="1417"/>
      <c r="E128" s="1417"/>
      <c r="F128" s="1417"/>
      <c r="G128" s="1417"/>
      <c r="H128" s="1417"/>
      <c r="I128" s="1417"/>
      <c r="J128" s="1417"/>
    </row>
    <row r="129" spans="1:10" s="422" customFormat="1" x14ac:dyDescent="0.25">
      <c r="A129" s="1086" t="s">
        <v>3180</v>
      </c>
      <c r="B129" s="1085" t="s">
        <v>3275</v>
      </c>
      <c r="C129" s="1417" t="s">
        <v>3283</v>
      </c>
      <c r="D129" s="1417"/>
      <c r="E129" s="1417"/>
      <c r="F129" s="1417"/>
      <c r="G129" s="1417"/>
      <c r="H129" s="1417"/>
      <c r="I129" s="1417"/>
      <c r="J129" s="1417"/>
    </row>
    <row r="130" spans="1:10" s="422" customFormat="1" ht="60" x14ac:dyDescent="0.25">
      <c r="A130" s="1086" t="s">
        <v>3282</v>
      </c>
      <c r="B130" s="1085" t="s">
        <v>3276</v>
      </c>
      <c r="C130" s="1417" t="s">
        <v>3284</v>
      </c>
      <c r="D130" s="1417"/>
      <c r="E130" s="1417"/>
      <c r="F130" s="1417"/>
      <c r="G130" s="1417"/>
      <c r="H130" s="1417"/>
      <c r="I130" s="1417"/>
      <c r="J130" s="1417"/>
    </row>
    <row r="131" spans="1:10" s="422" customFormat="1" ht="60" x14ac:dyDescent="0.25">
      <c r="A131" s="1086" t="s">
        <v>3190</v>
      </c>
      <c r="B131" s="1085" t="s">
        <v>3277</v>
      </c>
      <c r="C131" s="1417" t="s">
        <v>3285</v>
      </c>
      <c r="D131" s="1417"/>
      <c r="E131" s="1417"/>
      <c r="F131" s="1417"/>
      <c r="G131" s="1417"/>
      <c r="H131" s="1417"/>
      <c r="I131" s="1417"/>
      <c r="J131" s="1417"/>
    </row>
    <row r="132" spans="1:10" s="422" customFormat="1" x14ac:dyDescent="0.25">
      <c r="A132" s="1422" t="s">
        <v>3205</v>
      </c>
      <c r="B132" s="1085" t="s">
        <v>3278</v>
      </c>
      <c r="C132" s="1417" t="s">
        <v>3286</v>
      </c>
      <c r="D132" s="1417"/>
      <c r="E132" s="1417"/>
      <c r="F132" s="1417"/>
      <c r="G132" s="1417"/>
      <c r="H132" s="1417"/>
      <c r="I132" s="1417"/>
      <c r="J132" s="1417"/>
    </row>
    <row r="133" spans="1:10" s="422" customFormat="1" x14ac:dyDescent="0.25">
      <c r="A133" s="1422"/>
      <c r="B133" s="1085" t="s">
        <v>3279</v>
      </c>
      <c r="C133" s="1417" t="s">
        <v>3287</v>
      </c>
      <c r="D133" s="1417"/>
      <c r="E133" s="1417"/>
      <c r="F133" s="1417"/>
      <c r="G133" s="1417"/>
      <c r="H133" s="1417"/>
      <c r="I133" s="1417"/>
      <c r="J133" s="1417"/>
    </row>
    <row r="134" spans="1:10" s="422" customFormat="1" x14ac:dyDescent="0.25">
      <c r="A134" s="1422"/>
      <c r="B134" s="1085" t="s">
        <v>3280</v>
      </c>
      <c r="C134" s="1417" t="s">
        <v>3288</v>
      </c>
      <c r="D134" s="1417"/>
      <c r="E134" s="1417"/>
      <c r="F134" s="1417"/>
      <c r="G134" s="1417"/>
      <c r="H134" s="1417"/>
      <c r="I134" s="1417"/>
      <c r="J134" s="1417"/>
    </row>
    <row r="135" spans="1:10" s="422" customFormat="1" x14ac:dyDescent="0.25">
      <c r="A135" s="1086" t="s">
        <v>3212</v>
      </c>
      <c r="B135" s="1085" t="s">
        <v>3281</v>
      </c>
      <c r="C135" s="1417" t="s">
        <v>3289</v>
      </c>
      <c r="D135" s="1417"/>
      <c r="E135" s="1417"/>
      <c r="F135" s="1417"/>
      <c r="G135" s="1417"/>
      <c r="H135" s="1417"/>
      <c r="I135" s="1417"/>
      <c r="J135" s="1417"/>
    </row>
    <row r="136" spans="1:10" s="422" customFormat="1" x14ac:dyDescent="0.25"/>
    <row r="137" spans="1:10" s="422" customFormat="1" x14ac:dyDescent="0.25"/>
    <row r="138" spans="1:10" s="422" customFormat="1" x14ac:dyDescent="0.25"/>
    <row r="139" spans="1:10" s="422" customFormat="1" x14ac:dyDescent="0.25"/>
    <row r="140" spans="1:10" s="422" customFormat="1" x14ac:dyDescent="0.25"/>
    <row r="141" spans="1:10" s="422" customFormat="1" x14ac:dyDescent="0.25"/>
    <row r="142" spans="1:10" s="422" customFormat="1" x14ac:dyDescent="0.25"/>
    <row r="143" spans="1:10" s="422" customFormat="1" x14ac:dyDescent="0.25"/>
    <row r="144" spans="1:10" s="422" customFormat="1" x14ac:dyDescent="0.25"/>
    <row r="145" s="422" customFormat="1" x14ac:dyDescent="0.25"/>
    <row r="146" s="422" customFormat="1" x14ac:dyDescent="0.25"/>
    <row r="147" s="422" customFormat="1" x14ac:dyDescent="0.25"/>
    <row r="148" s="422" customFormat="1" x14ac:dyDescent="0.25"/>
    <row r="149" s="422" customFormat="1" x14ac:dyDescent="0.25"/>
    <row r="150" s="422" customFormat="1" x14ac:dyDescent="0.25"/>
    <row r="151" s="422" customFormat="1" x14ac:dyDescent="0.25"/>
    <row r="152" s="422" customFormat="1" x14ac:dyDescent="0.25"/>
    <row r="153" s="422" customFormat="1" x14ac:dyDescent="0.25"/>
    <row r="154" s="422" customFormat="1" x14ac:dyDescent="0.25"/>
    <row r="155" s="422" customFormat="1" x14ac:dyDescent="0.25"/>
    <row r="156" s="422" customFormat="1" x14ac:dyDescent="0.25"/>
    <row r="157" s="422" customFormat="1" x14ac:dyDescent="0.25"/>
    <row r="158" s="422" customFormat="1" x14ac:dyDescent="0.25"/>
    <row r="159" s="422" customFormat="1" x14ac:dyDescent="0.25"/>
    <row r="160" s="422" customFormat="1" x14ac:dyDescent="0.25"/>
    <row r="161" s="422" customFormat="1" x14ac:dyDescent="0.25"/>
    <row r="162" s="422" customFormat="1" x14ac:dyDescent="0.25"/>
    <row r="163" s="422" customFormat="1" x14ac:dyDescent="0.25"/>
    <row r="164" s="422" customFormat="1" x14ac:dyDescent="0.25"/>
    <row r="165" s="422" customFormat="1" x14ac:dyDescent="0.25"/>
    <row r="166" s="422" customFormat="1" x14ac:dyDescent="0.25"/>
    <row r="167" s="422" customFormat="1" x14ac:dyDescent="0.25"/>
    <row r="168" s="422" customFormat="1" x14ac:dyDescent="0.25"/>
    <row r="169" s="422" customFormat="1" x14ac:dyDescent="0.25"/>
    <row r="170" s="422" customFormat="1" x14ac:dyDescent="0.25"/>
    <row r="171" s="422" customFormat="1" x14ac:dyDescent="0.25"/>
    <row r="172" s="422" customFormat="1" x14ac:dyDescent="0.25"/>
    <row r="173" s="422" customFormat="1" x14ac:dyDescent="0.25"/>
    <row r="174" s="422" customFormat="1" x14ac:dyDescent="0.25"/>
    <row r="175" s="422" customFormat="1" x14ac:dyDescent="0.25"/>
    <row r="176" s="422" customFormat="1" x14ac:dyDescent="0.25"/>
    <row r="177" s="422" customFormat="1" x14ac:dyDescent="0.25"/>
    <row r="178" s="422" customFormat="1" x14ac:dyDescent="0.25"/>
    <row r="179" s="422" customFormat="1" x14ac:dyDescent="0.25"/>
    <row r="180" s="422" customFormat="1" x14ac:dyDescent="0.25"/>
    <row r="181" s="422" customFormat="1" x14ac:dyDescent="0.25"/>
    <row r="182" s="422" customFormat="1" x14ac:dyDescent="0.25"/>
    <row r="183" s="422" customFormat="1" x14ac:dyDescent="0.25"/>
    <row r="184" s="422" customFormat="1" x14ac:dyDescent="0.25"/>
    <row r="185" s="422" customFormat="1" x14ac:dyDescent="0.25"/>
    <row r="186" s="422" customFormat="1" x14ac:dyDescent="0.25"/>
    <row r="187" s="422" customFormat="1" x14ac:dyDescent="0.25"/>
    <row r="188" s="422" customFormat="1" x14ac:dyDescent="0.25"/>
    <row r="189" s="422" customFormat="1" x14ac:dyDescent="0.25"/>
    <row r="190" s="422" customFormat="1" x14ac:dyDescent="0.25"/>
    <row r="191" s="422" customFormat="1" x14ac:dyDescent="0.25"/>
    <row r="192" s="422" customFormat="1" x14ac:dyDescent="0.25"/>
    <row r="193" s="422" customFormat="1" x14ac:dyDescent="0.25"/>
    <row r="194" s="422" customFormat="1" x14ac:dyDescent="0.25"/>
    <row r="195" s="422" customFormat="1" x14ac:dyDescent="0.25"/>
    <row r="196" s="422" customFormat="1" x14ac:dyDescent="0.25"/>
    <row r="197" s="422" customFormat="1" x14ac:dyDescent="0.25"/>
    <row r="198" s="422" customFormat="1" x14ac:dyDescent="0.25"/>
    <row r="199" s="422" customFormat="1" x14ac:dyDescent="0.25"/>
    <row r="200" s="422" customFormat="1" x14ac:dyDescent="0.25"/>
    <row r="201" s="422" customFormat="1" x14ac:dyDescent="0.25"/>
    <row r="202" s="422" customFormat="1" x14ac:dyDescent="0.25"/>
    <row r="203" s="422" customFormat="1" x14ac:dyDescent="0.25"/>
    <row r="204" s="422" customFormat="1" x14ac:dyDescent="0.25"/>
    <row r="205" s="422" customFormat="1" x14ac:dyDescent="0.25"/>
    <row r="206" s="422" customFormat="1" x14ac:dyDescent="0.25"/>
    <row r="207" s="422" customFormat="1" x14ac:dyDescent="0.25"/>
    <row r="208" s="422" customFormat="1" x14ac:dyDescent="0.25"/>
    <row r="209" s="422" customFormat="1" x14ac:dyDescent="0.25"/>
    <row r="210" s="422" customFormat="1" x14ac:dyDescent="0.25"/>
    <row r="211" s="422" customFormat="1" x14ac:dyDescent="0.25"/>
    <row r="212" s="422" customFormat="1" x14ac:dyDescent="0.25"/>
    <row r="213" s="422" customFormat="1" x14ac:dyDescent="0.25"/>
  </sheetData>
  <mergeCells count="151">
    <mergeCell ref="C135:J135"/>
    <mergeCell ref="A2:J2"/>
    <mergeCell ref="C127:J127"/>
    <mergeCell ref="C128:J128"/>
    <mergeCell ref="A132:A134"/>
    <mergeCell ref="C129:J129"/>
    <mergeCell ref="C130:J130"/>
    <mergeCell ref="C131:J131"/>
    <mergeCell ref="C132:J132"/>
    <mergeCell ref="C133:J133"/>
    <mergeCell ref="C134:J134"/>
    <mergeCell ref="C120:J120"/>
    <mergeCell ref="C121:J121"/>
    <mergeCell ref="C122:J122"/>
    <mergeCell ref="C123:J123"/>
    <mergeCell ref="A124:A126"/>
    <mergeCell ref="C124:J124"/>
    <mergeCell ref="C125:J125"/>
    <mergeCell ref="C126:J126"/>
    <mergeCell ref="C114:J114"/>
    <mergeCell ref="C115:J115"/>
    <mergeCell ref="C116:J116"/>
    <mergeCell ref="A117:A119"/>
    <mergeCell ref="C117:J117"/>
    <mergeCell ref="C118:J118"/>
    <mergeCell ref="C119:J119"/>
    <mergeCell ref="C106:J106"/>
    <mergeCell ref="A107:A111"/>
    <mergeCell ref="A112:A116"/>
    <mergeCell ref="C107:J107"/>
    <mergeCell ref="C108:J108"/>
    <mergeCell ref="C109:J109"/>
    <mergeCell ref="C110:J110"/>
    <mergeCell ref="C111:J111"/>
    <mergeCell ref="C112:J112"/>
    <mergeCell ref="C113:J113"/>
    <mergeCell ref="A99:A101"/>
    <mergeCell ref="C99:J99"/>
    <mergeCell ref="C100:J100"/>
    <mergeCell ref="C101:J101"/>
    <mergeCell ref="A103:A106"/>
    <mergeCell ref="C102:J102"/>
    <mergeCell ref="C103:J103"/>
    <mergeCell ref="C104:J104"/>
    <mergeCell ref="C105:J105"/>
    <mergeCell ref="C92:J92"/>
    <mergeCell ref="C93:J93"/>
    <mergeCell ref="C94:J94"/>
    <mergeCell ref="A92:A94"/>
    <mergeCell ref="A97:J97"/>
    <mergeCell ref="C98:J98"/>
    <mergeCell ref="C84:J84"/>
    <mergeCell ref="A85:A91"/>
    <mergeCell ref="C85:J85"/>
    <mergeCell ref="C86:J86"/>
    <mergeCell ref="C87:J87"/>
    <mergeCell ref="C88:J88"/>
    <mergeCell ref="C89:J89"/>
    <mergeCell ref="C90:J90"/>
    <mergeCell ref="C91:J91"/>
    <mergeCell ref="C80:J80"/>
    <mergeCell ref="A78:A80"/>
    <mergeCell ref="A81:A83"/>
    <mergeCell ref="C81:J81"/>
    <mergeCell ref="C82:J82"/>
    <mergeCell ref="C83:J83"/>
    <mergeCell ref="C75:J75"/>
    <mergeCell ref="C76:J76"/>
    <mergeCell ref="C77:J77"/>
    <mergeCell ref="A73:A77"/>
    <mergeCell ref="C78:J78"/>
    <mergeCell ref="C79:J79"/>
    <mergeCell ref="C70:J70"/>
    <mergeCell ref="C71:J71"/>
    <mergeCell ref="C72:J72"/>
    <mergeCell ref="A70:A72"/>
    <mergeCell ref="C73:J73"/>
    <mergeCell ref="C74:J74"/>
    <mergeCell ref="C65:J65"/>
    <mergeCell ref="C66:J66"/>
    <mergeCell ref="C67:J67"/>
    <mergeCell ref="C68:J68"/>
    <mergeCell ref="C69:J69"/>
    <mergeCell ref="A67:A69"/>
    <mergeCell ref="C61:J61"/>
    <mergeCell ref="C62:J62"/>
    <mergeCell ref="C63:J63"/>
    <mergeCell ref="C64:J64"/>
    <mergeCell ref="A61:A64"/>
    <mergeCell ref="C59:J59"/>
    <mergeCell ref="A53:A57"/>
    <mergeCell ref="A58:A60"/>
    <mergeCell ref="C58:J58"/>
    <mergeCell ref="C60:J60"/>
    <mergeCell ref="C53:J53"/>
    <mergeCell ref="C54:J54"/>
    <mergeCell ref="C55:J55"/>
    <mergeCell ref="C56:J56"/>
    <mergeCell ref="C57:J57"/>
    <mergeCell ref="A35:A41"/>
    <mergeCell ref="C35:J35"/>
    <mergeCell ref="C36:J36"/>
    <mergeCell ref="C37:J37"/>
    <mergeCell ref="C38:J38"/>
    <mergeCell ref="C39:J39"/>
    <mergeCell ref="A47:A52"/>
    <mergeCell ref="C47:J47"/>
    <mergeCell ref="C48:J48"/>
    <mergeCell ref="C49:J49"/>
    <mergeCell ref="C50:J50"/>
    <mergeCell ref="C51:J51"/>
    <mergeCell ref="C52:J52"/>
    <mergeCell ref="C40:J40"/>
    <mergeCell ref="C41:J41"/>
    <mergeCell ref="A42:A46"/>
    <mergeCell ref="C42:J42"/>
    <mergeCell ref="C43:J43"/>
    <mergeCell ref="C44:J44"/>
    <mergeCell ref="C45:J45"/>
    <mergeCell ref="C46:J46"/>
    <mergeCell ref="C26:J26"/>
    <mergeCell ref="C25:J25"/>
    <mergeCell ref="A21:A26"/>
    <mergeCell ref="A27:A32"/>
    <mergeCell ref="A33:A34"/>
    <mergeCell ref="C27:J27"/>
    <mergeCell ref="C28:J28"/>
    <mergeCell ref="C29:J29"/>
    <mergeCell ref="C30:J30"/>
    <mergeCell ref="C31:J31"/>
    <mergeCell ref="C22:J22"/>
    <mergeCell ref="C21:J21"/>
    <mergeCell ref="C23:J23"/>
    <mergeCell ref="C24:J24"/>
    <mergeCell ref="C32:J32"/>
    <mergeCell ref="C33:J33"/>
    <mergeCell ref="C34:J34"/>
    <mergeCell ref="A5:J5"/>
    <mergeCell ref="A6:J6"/>
    <mergeCell ref="A10:J10"/>
    <mergeCell ref="C11:J11"/>
    <mergeCell ref="A12:A20"/>
    <mergeCell ref="C13:J13"/>
    <mergeCell ref="C12:J12"/>
    <mergeCell ref="C20:J20"/>
    <mergeCell ref="C19:J19"/>
    <mergeCell ref="C18:J18"/>
    <mergeCell ref="C17:J17"/>
    <mergeCell ref="C16:J16"/>
    <mergeCell ref="C15:J15"/>
    <mergeCell ref="C14:J14"/>
  </mergeCells>
  <pageMargins left="0.70866141732283472" right="0.70866141732283472" top="0.74803149606299213" bottom="0.74803149606299213" header="0.31496062992125984" footer="0.31496062992125984"/>
  <pageSetup paperSize="9" scale="59" fitToHeight="4" orientation="portrait" r:id="rId1"/>
  <headerFooter>
    <oddHeader>&amp;L&amp;G&amp;R&amp;9Anexo à Circular OE2022
Série A N.º 1404</oddHeader>
  </headerFooter>
  <rowBreaks count="1" manualBreakCount="1">
    <brk id="69" max="10"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299"/>
  <sheetViews>
    <sheetView showGridLines="0" zoomScale="85" zoomScaleNormal="85" zoomScaleSheetLayoutView="100" workbookViewId="0"/>
  </sheetViews>
  <sheetFormatPr defaultColWidth="9.140625" defaultRowHeight="15" x14ac:dyDescent="0.25"/>
  <cols>
    <col min="1" max="1" width="3.7109375" style="13" customWidth="1"/>
    <col min="2" max="2" width="8" style="13" customWidth="1"/>
    <col min="3" max="3" width="7" style="13" customWidth="1"/>
    <col min="4" max="4" width="43.85546875" style="13" customWidth="1"/>
    <col min="5" max="5" width="8.7109375" style="13" customWidth="1"/>
    <col min="6" max="9" width="20.140625" style="13" customWidth="1"/>
    <col min="10" max="10" width="19.5703125" style="13" customWidth="1"/>
    <col min="11" max="11" width="12.140625" style="13" customWidth="1"/>
    <col min="12" max="12" width="12.7109375" style="13" customWidth="1"/>
    <col min="13" max="13" width="12.140625" style="13" customWidth="1"/>
    <col min="14" max="15" width="7.85546875" style="13" customWidth="1"/>
    <col min="16" max="16384" width="9.140625" style="13"/>
  </cols>
  <sheetData>
    <row r="1" spans="1:15" s="1" customFormat="1" ht="48.75" customHeight="1" x14ac:dyDescent="0.2">
      <c r="A1" s="1071"/>
      <c r="B1" s="1071"/>
      <c r="C1" s="1071"/>
      <c r="D1" s="1071"/>
      <c r="E1" s="1071"/>
      <c r="F1" s="1071"/>
      <c r="I1" s="176"/>
      <c r="J1" s="176"/>
      <c r="K1" s="176"/>
      <c r="L1" s="176"/>
      <c r="M1" s="176"/>
      <c r="N1" s="177"/>
    </row>
    <row r="2" spans="1:15" ht="17.25" customHeight="1" x14ac:dyDescent="0.25"/>
    <row r="3" spans="1:15" ht="37.5" customHeight="1" x14ac:dyDescent="0.3">
      <c r="B3" s="1386" t="s">
        <v>1241</v>
      </c>
      <c r="C3" s="1386"/>
      <c r="D3" s="1386"/>
      <c r="E3" s="1386"/>
      <c r="F3" s="1386"/>
      <c r="G3" s="1386"/>
      <c r="H3" s="1386"/>
      <c r="I3" s="1386"/>
      <c r="J3" s="1386"/>
      <c r="K3" s="1386"/>
      <c r="L3" s="1386"/>
      <c r="M3" s="1386"/>
      <c r="N3" s="1386"/>
      <c r="O3" s="1386"/>
    </row>
    <row r="4" spans="1:15" ht="15.75" customHeight="1" x14ac:dyDescent="0.25">
      <c r="B4" s="1302" t="s">
        <v>1693</v>
      </c>
      <c r="C4" s="1302"/>
      <c r="D4" s="1302"/>
      <c r="E4" s="1302"/>
      <c r="F4" s="1302"/>
      <c r="G4" s="1302"/>
      <c r="H4" s="1302"/>
      <c r="I4" s="1302"/>
      <c r="J4" s="1302"/>
      <c r="K4" s="1302"/>
      <c r="L4" s="1302"/>
      <c r="M4" s="1302"/>
      <c r="N4" s="1302"/>
      <c r="O4" s="1302"/>
    </row>
    <row r="5" spans="1:15" ht="14.25" customHeight="1" x14ac:dyDescent="0.25"/>
    <row r="6" spans="1:15" ht="18.75" x14ac:dyDescent="0.25">
      <c r="B6" s="339"/>
      <c r="C6" s="340"/>
      <c r="D6" s="340"/>
      <c r="E6" s="340"/>
      <c r="F6" s="340"/>
      <c r="G6" s="340"/>
      <c r="H6" s="340"/>
      <c r="I6" s="348"/>
      <c r="J6" s="348"/>
      <c r="K6" s="348"/>
      <c r="L6" s="348"/>
      <c r="M6" s="348"/>
      <c r="N6" s="348"/>
      <c r="O6" s="341"/>
    </row>
    <row r="7" spans="1:15" x14ac:dyDescent="0.25">
      <c r="B7" s="342" t="s">
        <v>464</v>
      </c>
      <c r="C7" s="530"/>
      <c r="D7" s="272"/>
      <c r="E7" s="272"/>
      <c r="F7" s="272"/>
      <c r="G7" s="272"/>
      <c r="H7" s="272"/>
      <c r="I7" s="272"/>
      <c r="J7" s="272"/>
      <c r="K7" s="272"/>
      <c r="L7" s="272"/>
      <c r="M7" s="272"/>
      <c r="N7" s="272"/>
      <c r="O7" s="343"/>
    </row>
    <row r="8" spans="1:15" ht="18.75" x14ac:dyDescent="0.25">
      <c r="B8" s="344"/>
      <c r="C8" s="338"/>
      <c r="D8" s="338"/>
      <c r="E8" s="338"/>
      <c r="F8" s="338"/>
      <c r="G8" s="338"/>
      <c r="H8" s="338"/>
      <c r="I8" s="272"/>
      <c r="J8" s="272"/>
      <c r="K8" s="272"/>
      <c r="L8" s="272"/>
      <c r="M8" s="272"/>
      <c r="N8" s="272"/>
      <c r="O8" s="343"/>
    </row>
    <row r="9" spans="1:15" x14ac:dyDescent="0.25">
      <c r="B9" s="342" t="s">
        <v>1367</v>
      </c>
      <c r="C9" s="530"/>
      <c r="D9" s="272"/>
      <c r="E9" s="272"/>
      <c r="F9" s="272"/>
      <c r="G9" s="272"/>
      <c r="H9" s="272"/>
      <c r="I9" s="272"/>
      <c r="J9" s="272"/>
      <c r="K9" s="272"/>
      <c r="L9" s="272"/>
      <c r="M9" s="272"/>
      <c r="N9" s="272"/>
      <c r="O9" s="343"/>
    </row>
    <row r="10" spans="1:15" ht="18.75" x14ac:dyDescent="0.25">
      <c r="B10" s="344"/>
      <c r="C10" s="338"/>
      <c r="D10" s="338"/>
      <c r="E10" s="338"/>
      <c r="F10" s="338"/>
      <c r="G10" s="338"/>
      <c r="H10" s="338"/>
      <c r="I10" s="272"/>
      <c r="J10" s="272"/>
      <c r="K10" s="272"/>
      <c r="L10" s="272"/>
      <c r="M10" s="272"/>
      <c r="N10" s="272"/>
      <c r="O10" s="343"/>
    </row>
    <row r="11" spans="1:15" x14ac:dyDescent="0.25">
      <c r="B11" s="342" t="s">
        <v>951</v>
      </c>
      <c r="C11" s="530"/>
      <c r="D11" s="272"/>
      <c r="E11" s="272"/>
      <c r="F11" s="272"/>
      <c r="G11" s="272"/>
      <c r="H11" s="272"/>
      <c r="I11" s="272"/>
      <c r="J11" s="272"/>
      <c r="K11" s="272"/>
      <c r="L11" s="272"/>
      <c r="M11" s="272"/>
      <c r="N11" s="272"/>
      <c r="O11" s="343"/>
    </row>
    <row r="12" spans="1:15" ht="18.75" x14ac:dyDescent="0.25">
      <c r="B12" s="344"/>
      <c r="C12" s="338"/>
      <c r="D12" s="338"/>
      <c r="E12" s="338"/>
      <c r="F12" s="338"/>
      <c r="G12" s="338"/>
      <c r="H12" s="338"/>
      <c r="I12" s="272"/>
      <c r="J12" s="272"/>
      <c r="K12" s="272"/>
      <c r="L12" s="272"/>
      <c r="M12" s="272"/>
      <c r="N12" s="272"/>
      <c r="O12" s="343"/>
    </row>
    <row r="13" spans="1:15" x14ac:dyDescent="0.25">
      <c r="B13" s="342" t="s">
        <v>952</v>
      </c>
      <c r="C13" s="530"/>
      <c r="D13" s="272"/>
      <c r="E13" s="272"/>
      <c r="F13" s="272"/>
      <c r="G13" s="272"/>
      <c r="H13" s="272"/>
      <c r="I13" s="272"/>
      <c r="J13" s="272"/>
      <c r="K13" s="272"/>
      <c r="L13" s="272"/>
      <c r="M13" s="272"/>
      <c r="N13" s="272"/>
      <c r="O13" s="343"/>
    </row>
    <row r="14" spans="1:15" ht="18.75" x14ac:dyDescent="0.25">
      <c r="B14" s="345"/>
      <c r="C14" s="346"/>
      <c r="D14" s="346"/>
      <c r="E14" s="346"/>
      <c r="F14" s="346"/>
      <c r="G14" s="346"/>
      <c r="H14" s="346"/>
      <c r="I14" s="350"/>
      <c r="J14" s="350"/>
      <c r="K14" s="350"/>
      <c r="L14" s="350"/>
      <c r="M14" s="350"/>
      <c r="N14" s="350"/>
      <c r="O14" s="347"/>
    </row>
    <row r="15" spans="1:15" x14ac:dyDescent="0.25">
      <c r="B15"/>
      <c r="C15"/>
      <c r="D15"/>
      <c r="E15"/>
      <c r="F15"/>
      <c r="G15"/>
      <c r="H15"/>
      <c r="I15"/>
      <c r="J15"/>
      <c r="K15"/>
      <c r="L15"/>
      <c r="M15"/>
      <c r="N15"/>
      <c r="O15"/>
    </row>
    <row r="16" spans="1:15" ht="15.75" x14ac:dyDescent="0.25">
      <c r="B16" s="351" t="s">
        <v>2947</v>
      </c>
      <c r="C16" s="352"/>
      <c r="D16" s="352"/>
      <c r="E16" s="352"/>
      <c r="F16" s="352"/>
      <c r="G16" s="353"/>
      <c r="H16" s="353"/>
      <c r="I16" s="353"/>
      <c r="J16" s="353"/>
      <c r="K16" s="353"/>
      <c r="L16" s="353"/>
      <c r="M16" s="353"/>
      <c r="N16" s="353"/>
      <c r="O16" s="354"/>
    </row>
    <row r="17" spans="2:15" x14ac:dyDescent="0.25">
      <c r="B17" s="355"/>
      <c r="C17" s="356"/>
      <c r="D17" s="356"/>
      <c r="E17" s="356"/>
      <c r="F17" s="356"/>
      <c r="G17" s="356"/>
      <c r="H17" s="356"/>
      <c r="I17" s="356"/>
      <c r="J17" s="356"/>
      <c r="K17" s="356"/>
      <c r="L17" s="356"/>
      <c r="M17" s="356"/>
      <c r="N17" s="356" t="s">
        <v>982</v>
      </c>
      <c r="O17" s="357"/>
    </row>
    <row r="18" spans="2:15" ht="15" customHeight="1" x14ac:dyDescent="0.25">
      <c r="B18" s="1306" t="s">
        <v>1433</v>
      </c>
      <c r="C18" s="1314"/>
      <c r="D18" s="1311"/>
      <c r="E18" s="1457" t="s">
        <v>1434</v>
      </c>
      <c r="F18" s="1458"/>
      <c r="G18" s="1458"/>
      <c r="H18" s="1458"/>
      <c r="I18" s="1458"/>
      <c r="J18" s="1459"/>
      <c r="K18" s="1452" t="s">
        <v>1581</v>
      </c>
      <c r="L18" s="1452" t="s">
        <v>1582</v>
      </c>
      <c r="M18" s="1452" t="s">
        <v>1723</v>
      </c>
      <c r="N18" s="1306" t="s">
        <v>1368</v>
      </c>
      <c r="O18" s="1311"/>
    </row>
    <row r="19" spans="2:15" x14ac:dyDescent="0.25">
      <c r="B19" s="1307"/>
      <c r="C19" s="1456"/>
      <c r="D19" s="1312"/>
      <c r="E19" s="1460"/>
      <c r="F19" s="1461"/>
      <c r="G19" s="1461"/>
      <c r="H19" s="1461"/>
      <c r="I19" s="1461"/>
      <c r="J19" s="1462"/>
      <c r="K19" s="1453"/>
      <c r="L19" s="1453"/>
      <c r="M19" s="1453"/>
      <c r="N19" s="1307"/>
      <c r="O19" s="1312"/>
    </row>
    <row r="20" spans="2:15" ht="22.5" customHeight="1" x14ac:dyDescent="0.25">
      <c r="B20" s="1308"/>
      <c r="C20" s="1315"/>
      <c r="D20" s="1313"/>
      <c r="E20" s="1463"/>
      <c r="F20" s="1464"/>
      <c r="G20" s="1464"/>
      <c r="H20" s="1464"/>
      <c r="I20" s="1464"/>
      <c r="J20" s="1465"/>
      <c r="K20" s="1454"/>
      <c r="L20" s="1454"/>
      <c r="M20" s="1454"/>
      <c r="N20" s="1308"/>
      <c r="O20" s="1313"/>
    </row>
    <row r="21" spans="2:15" x14ac:dyDescent="0.25">
      <c r="B21" s="1466" t="s">
        <v>1435</v>
      </c>
      <c r="C21" s="1467"/>
      <c r="D21" s="1468"/>
      <c r="E21" s="531" t="s">
        <v>1369</v>
      </c>
      <c r="F21" s="1443"/>
      <c r="G21" s="1444"/>
      <c r="H21" s="1444"/>
      <c r="I21" s="1444"/>
      <c r="J21" s="1445"/>
      <c r="K21" s="566"/>
      <c r="L21" s="566"/>
      <c r="M21" s="566"/>
      <c r="N21" s="1455"/>
      <c r="O21" s="1455"/>
    </row>
    <row r="22" spans="2:15" x14ac:dyDescent="0.25">
      <c r="B22" s="1469"/>
      <c r="C22" s="1470"/>
      <c r="D22" s="1471"/>
      <c r="E22" s="532" t="s">
        <v>1370</v>
      </c>
      <c r="F22" s="1446"/>
      <c r="G22" s="1446"/>
      <c r="H22" s="1446"/>
      <c r="I22" s="1446"/>
      <c r="J22" s="1447"/>
      <c r="K22" s="567"/>
      <c r="L22" s="567"/>
      <c r="M22" s="567"/>
      <c r="N22" s="1451"/>
      <c r="O22" s="1451"/>
    </row>
    <row r="23" spans="2:15" x14ac:dyDescent="0.25">
      <c r="B23" s="1469"/>
      <c r="C23" s="1470"/>
      <c r="D23" s="1471"/>
      <c r="E23" s="532" t="s">
        <v>1371</v>
      </c>
      <c r="F23" s="1446"/>
      <c r="G23" s="1446"/>
      <c r="H23" s="1446"/>
      <c r="I23" s="1446"/>
      <c r="J23" s="1447"/>
      <c r="K23" s="567"/>
      <c r="L23" s="567"/>
      <c r="M23" s="567"/>
      <c r="N23" s="1451"/>
      <c r="O23" s="1451"/>
    </row>
    <row r="24" spans="2:15" x14ac:dyDescent="0.25">
      <c r="B24" s="1469"/>
      <c r="C24" s="1470"/>
      <c r="D24" s="1471"/>
      <c r="E24" s="532" t="s">
        <v>1372</v>
      </c>
      <c r="F24" s="1446"/>
      <c r="G24" s="1446"/>
      <c r="H24" s="1446"/>
      <c r="I24" s="1446"/>
      <c r="J24" s="1447"/>
      <c r="K24" s="567"/>
      <c r="L24" s="567"/>
      <c r="M24" s="567"/>
      <c r="N24" s="1451"/>
      <c r="O24" s="1451"/>
    </row>
    <row r="25" spans="2:15" x14ac:dyDescent="0.25">
      <c r="B25" s="1469"/>
      <c r="C25" s="1470"/>
      <c r="D25" s="1471"/>
      <c r="E25" s="532" t="s">
        <v>1373</v>
      </c>
      <c r="F25" s="1446"/>
      <c r="G25" s="1446"/>
      <c r="H25" s="1446"/>
      <c r="I25" s="1446"/>
      <c r="J25" s="1447"/>
      <c r="K25" s="567"/>
      <c r="L25" s="567"/>
      <c r="M25" s="567"/>
      <c r="N25" s="1451"/>
      <c r="O25" s="1451"/>
    </row>
    <row r="26" spans="2:15" x14ac:dyDescent="0.25">
      <c r="B26" s="1469"/>
      <c r="C26" s="1470"/>
      <c r="D26" s="1471"/>
      <c r="E26" s="532" t="s">
        <v>1374</v>
      </c>
      <c r="F26" s="1446"/>
      <c r="G26" s="1446"/>
      <c r="H26" s="1446"/>
      <c r="I26" s="1446"/>
      <c r="J26" s="1447"/>
      <c r="K26" s="567"/>
      <c r="L26" s="567"/>
      <c r="M26" s="567"/>
      <c r="N26" s="1451"/>
      <c r="O26" s="1451"/>
    </row>
    <row r="27" spans="2:15" x14ac:dyDescent="0.25">
      <c r="B27" s="1469"/>
      <c r="C27" s="1470"/>
      <c r="D27" s="1471"/>
      <c r="E27" s="532" t="s">
        <v>1375</v>
      </c>
      <c r="F27" s="1446"/>
      <c r="G27" s="1446"/>
      <c r="H27" s="1446"/>
      <c r="I27" s="1446"/>
      <c r="J27" s="1447"/>
      <c r="K27" s="567"/>
      <c r="L27" s="567"/>
      <c r="M27" s="567"/>
      <c r="N27" s="1451"/>
      <c r="O27" s="1451"/>
    </row>
    <row r="28" spans="2:15" x14ac:dyDescent="0.25">
      <c r="B28" s="1469"/>
      <c r="C28" s="1470"/>
      <c r="D28" s="1471"/>
      <c r="E28" s="532" t="s">
        <v>1376</v>
      </c>
      <c r="F28" s="1446"/>
      <c r="G28" s="1446"/>
      <c r="H28" s="1446"/>
      <c r="I28" s="1446"/>
      <c r="J28" s="1447"/>
      <c r="K28" s="567"/>
      <c r="L28" s="567"/>
      <c r="M28" s="567"/>
      <c r="N28" s="1451"/>
      <c r="O28" s="1451"/>
    </row>
    <row r="29" spans="2:15" x14ac:dyDescent="0.25">
      <c r="B29" s="1469"/>
      <c r="C29" s="1470"/>
      <c r="D29" s="1471"/>
      <c r="E29" s="532" t="s">
        <v>1377</v>
      </c>
      <c r="F29" s="1446"/>
      <c r="G29" s="1446"/>
      <c r="H29" s="1446"/>
      <c r="I29" s="1446"/>
      <c r="J29" s="1447"/>
      <c r="K29" s="567"/>
      <c r="L29" s="567"/>
      <c r="M29" s="567"/>
      <c r="N29" s="1451"/>
      <c r="O29" s="1451"/>
    </row>
    <row r="30" spans="2:15" x14ac:dyDescent="0.25">
      <c r="B30" s="1469"/>
      <c r="C30" s="1470"/>
      <c r="D30" s="1471"/>
      <c r="E30" s="533" t="s">
        <v>1378</v>
      </c>
      <c r="F30" s="1475"/>
      <c r="G30" s="1475"/>
      <c r="H30" s="1475"/>
      <c r="I30" s="1475"/>
      <c r="J30" s="1476"/>
      <c r="K30" s="567"/>
      <c r="L30" s="567"/>
      <c r="M30" s="567"/>
      <c r="N30" s="1477"/>
      <c r="O30" s="1478"/>
    </row>
    <row r="31" spans="2:15" ht="15" customHeight="1" x14ac:dyDescent="0.25">
      <c r="B31" s="1472"/>
      <c r="C31" s="1473"/>
      <c r="D31" s="1474"/>
      <c r="E31" s="1448" t="s">
        <v>1379</v>
      </c>
      <c r="F31" s="1449"/>
      <c r="G31" s="1449"/>
      <c r="H31" s="1449"/>
      <c r="I31" s="1449"/>
      <c r="J31" s="1450"/>
      <c r="K31" s="572">
        <f>+SUM(K21:K30)</f>
        <v>0</v>
      </c>
      <c r="L31" s="568"/>
      <c r="M31" s="570"/>
      <c r="N31" s="1479">
        <f>+SUM(N21:O30)</f>
        <v>0</v>
      </c>
      <c r="O31" s="1480"/>
    </row>
    <row r="32" spans="2:15" ht="15" customHeight="1" x14ac:dyDescent="0.25">
      <c r="B32" s="1434" t="s">
        <v>1436</v>
      </c>
      <c r="C32" s="1435"/>
      <c r="D32" s="1436"/>
      <c r="E32" s="531" t="s">
        <v>1380</v>
      </c>
      <c r="F32" s="1443"/>
      <c r="G32" s="1444"/>
      <c r="H32" s="1444"/>
      <c r="I32" s="1444"/>
      <c r="J32" s="1445"/>
      <c r="K32" s="566"/>
      <c r="L32" s="566"/>
      <c r="M32" s="566"/>
      <c r="N32" s="1455"/>
      <c r="O32" s="1455"/>
    </row>
    <row r="33" spans="2:15" x14ac:dyDescent="0.25">
      <c r="B33" s="1437"/>
      <c r="C33" s="1438"/>
      <c r="D33" s="1439"/>
      <c r="E33" s="532" t="s">
        <v>1381</v>
      </c>
      <c r="F33" s="1446"/>
      <c r="G33" s="1446"/>
      <c r="H33" s="1446"/>
      <c r="I33" s="1446"/>
      <c r="J33" s="1447"/>
      <c r="K33" s="567"/>
      <c r="L33" s="567"/>
      <c r="M33" s="567"/>
      <c r="N33" s="1451"/>
      <c r="O33" s="1451"/>
    </row>
    <row r="34" spans="2:15" x14ac:dyDescent="0.25">
      <c r="B34" s="1437"/>
      <c r="C34" s="1438"/>
      <c r="D34" s="1439"/>
      <c r="E34" s="532" t="s">
        <v>1382</v>
      </c>
      <c r="F34" s="1446"/>
      <c r="G34" s="1446"/>
      <c r="H34" s="1446"/>
      <c r="I34" s="1446"/>
      <c r="J34" s="1447"/>
      <c r="K34" s="567"/>
      <c r="L34" s="567"/>
      <c r="M34" s="567"/>
      <c r="N34" s="1451"/>
      <c r="O34" s="1451"/>
    </row>
    <row r="35" spans="2:15" x14ac:dyDescent="0.25">
      <c r="B35" s="1437"/>
      <c r="C35" s="1438"/>
      <c r="D35" s="1439"/>
      <c r="E35" s="532" t="s">
        <v>1383</v>
      </c>
      <c r="F35" s="1446"/>
      <c r="G35" s="1446"/>
      <c r="H35" s="1446"/>
      <c r="I35" s="1446"/>
      <c r="J35" s="1447"/>
      <c r="K35" s="567"/>
      <c r="L35" s="567"/>
      <c r="M35" s="567"/>
      <c r="N35" s="1451"/>
      <c r="O35" s="1451"/>
    </row>
    <row r="36" spans="2:15" x14ac:dyDescent="0.25">
      <c r="B36" s="1437"/>
      <c r="C36" s="1438"/>
      <c r="D36" s="1439"/>
      <c r="E36" s="532" t="s">
        <v>1384</v>
      </c>
      <c r="F36" s="1446"/>
      <c r="G36" s="1446"/>
      <c r="H36" s="1446"/>
      <c r="I36" s="1446"/>
      <c r="J36" s="1447"/>
      <c r="K36" s="567"/>
      <c r="L36" s="567"/>
      <c r="M36" s="567"/>
      <c r="N36" s="1451"/>
      <c r="O36" s="1451"/>
    </row>
    <row r="37" spans="2:15" x14ac:dyDescent="0.25">
      <c r="B37" s="1437"/>
      <c r="C37" s="1438"/>
      <c r="D37" s="1439"/>
      <c r="E37" s="532" t="s">
        <v>1385</v>
      </c>
      <c r="F37" s="1446"/>
      <c r="G37" s="1446"/>
      <c r="H37" s="1446"/>
      <c r="I37" s="1446"/>
      <c r="J37" s="1447"/>
      <c r="K37" s="567"/>
      <c r="L37" s="567"/>
      <c r="M37" s="567"/>
      <c r="N37" s="1451"/>
      <c r="O37" s="1451"/>
    </row>
    <row r="38" spans="2:15" x14ac:dyDescent="0.25">
      <c r="B38" s="1437"/>
      <c r="C38" s="1438"/>
      <c r="D38" s="1439"/>
      <c r="E38" s="532" t="s">
        <v>1386</v>
      </c>
      <c r="F38" s="1446"/>
      <c r="G38" s="1446"/>
      <c r="H38" s="1446"/>
      <c r="I38" s="1446"/>
      <c r="J38" s="1447"/>
      <c r="K38" s="567"/>
      <c r="L38" s="567"/>
      <c r="M38" s="567"/>
      <c r="N38" s="1451"/>
      <c r="O38" s="1451"/>
    </row>
    <row r="39" spans="2:15" x14ac:dyDescent="0.25">
      <c r="B39" s="1437"/>
      <c r="C39" s="1438"/>
      <c r="D39" s="1439"/>
      <c r="E39" s="532" t="s">
        <v>1387</v>
      </c>
      <c r="F39" s="1446"/>
      <c r="G39" s="1446"/>
      <c r="H39" s="1446"/>
      <c r="I39" s="1446"/>
      <c r="J39" s="1447"/>
      <c r="K39" s="567"/>
      <c r="L39" s="567"/>
      <c r="M39" s="567"/>
      <c r="N39" s="1451"/>
      <c r="O39" s="1451"/>
    </row>
    <row r="40" spans="2:15" x14ac:dyDescent="0.25">
      <c r="B40" s="1437"/>
      <c r="C40" s="1438"/>
      <c r="D40" s="1439"/>
      <c r="E40" s="532" t="s">
        <v>1388</v>
      </c>
      <c r="F40" s="1446"/>
      <c r="G40" s="1446"/>
      <c r="H40" s="1446"/>
      <c r="I40" s="1446"/>
      <c r="J40" s="1447"/>
      <c r="K40" s="567"/>
      <c r="L40" s="567"/>
      <c r="M40" s="567"/>
      <c r="N40" s="1451"/>
      <c r="O40" s="1451"/>
    </row>
    <row r="41" spans="2:15" x14ac:dyDescent="0.25">
      <c r="B41" s="1437"/>
      <c r="C41" s="1438"/>
      <c r="D41" s="1439"/>
      <c r="E41" s="533" t="s">
        <v>1389</v>
      </c>
      <c r="F41" s="1475"/>
      <c r="G41" s="1475"/>
      <c r="H41" s="1475"/>
      <c r="I41" s="1475"/>
      <c r="J41" s="1476"/>
      <c r="K41" s="567"/>
      <c r="L41" s="567"/>
      <c r="M41" s="567"/>
      <c r="N41" s="1477"/>
      <c r="O41" s="1478"/>
    </row>
    <row r="42" spans="2:15" ht="15" customHeight="1" x14ac:dyDescent="0.25">
      <c r="B42" s="1440"/>
      <c r="C42" s="1441"/>
      <c r="D42" s="1442"/>
      <c r="E42" s="1448" t="s">
        <v>1390</v>
      </c>
      <c r="F42" s="1449"/>
      <c r="G42" s="1449"/>
      <c r="H42" s="1449"/>
      <c r="I42" s="1449"/>
      <c r="J42" s="1450"/>
      <c r="K42" s="572">
        <f>+SUM(K32:K41)</f>
        <v>0</v>
      </c>
      <c r="L42" s="569"/>
      <c r="M42" s="569"/>
      <c r="N42" s="1479">
        <f>+SUM(N32:O41)</f>
        <v>0</v>
      </c>
      <c r="O42" s="1480"/>
    </row>
    <row r="43" spans="2:15" ht="15" customHeight="1" x14ac:dyDescent="0.25">
      <c r="B43" s="1434" t="s">
        <v>1437</v>
      </c>
      <c r="C43" s="1435"/>
      <c r="D43" s="1436"/>
      <c r="E43" s="531" t="s">
        <v>1391</v>
      </c>
      <c r="F43" s="1443"/>
      <c r="G43" s="1444"/>
      <c r="H43" s="1444"/>
      <c r="I43" s="1444"/>
      <c r="J43" s="1445"/>
      <c r="K43" s="566"/>
      <c r="L43" s="566"/>
      <c r="M43" s="566"/>
      <c r="N43" s="1455"/>
      <c r="O43" s="1455"/>
    </row>
    <row r="44" spans="2:15" x14ac:dyDescent="0.25">
      <c r="B44" s="1437"/>
      <c r="C44" s="1438"/>
      <c r="D44" s="1439"/>
      <c r="E44" s="532" t="s">
        <v>1392</v>
      </c>
      <c r="F44" s="1446"/>
      <c r="G44" s="1446"/>
      <c r="H44" s="1446"/>
      <c r="I44" s="1446"/>
      <c r="J44" s="1447"/>
      <c r="K44" s="567"/>
      <c r="L44" s="567"/>
      <c r="M44" s="567"/>
      <c r="N44" s="1451"/>
      <c r="O44" s="1451"/>
    </row>
    <row r="45" spans="2:15" x14ac:dyDescent="0.25">
      <c r="B45" s="1437"/>
      <c r="C45" s="1438"/>
      <c r="D45" s="1439"/>
      <c r="E45" s="532" t="s">
        <v>1393</v>
      </c>
      <c r="F45" s="1446"/>
      <c r="G45" s="1446"/>
      <c r="H45" s="1446"/>
      <c r="I45" s="1446"/>
      <c r="J45" s="1447"/>
      <c r="K45" s="567"/>
      <c r="L45" s="567"/>
      <c r="M45" s="567"/>
      <c r="N45" s="1451"/>
      <c r="O45" s="1451"/>
    </row>
    <row r="46" spans="2:15" x14ac:dyDescent="0.25">
      <c r="B46" s="1437"/>
      <c r="C46" s="1438"/>
      <c r="D46" s="1439"/>
      <c r="E46" s="532" t="s">
        <v>1394</v>
      </c>
      <c r="F46" s="1446"/>
      <c r="G46" s="1446"/>
      <c r="H46" s="1446"/>
      <c r="I46" s="1446"/>
      <c r="J46" s="1447"/>
      <c r="K46" s="567"/>
      <c r="L46" s="567"/>
      <c r="M46" s="567"/>
      <c r="N46" s="1451"/>
      <c r="O46" s="1451"/>
    </row>
    <row r="47" spans="2:15" x14ac:dyDescent="0.25">
      <c r="B47" s="1437"/>
      <c r="C47" s="1438"/>
      <c r="D47" s="1439"/>
      <c r="E47" s="532" t="s">
        <v>1395</v>
      </c>
      <c r="F47" s="1446"/>
      <c r="G47" s="1446"/>
      <c r="H47" s="1446"/>
      <c r="I47" s="1446"/>
      <c r="J47" s="1447"/>
      <c r="K47" s="567"/>
      <c r="L47" s="567"/>
      <c r="M47" s="567"/>
      <c r="N47" s="1451"/>
      <c r="O47" s="1451"/>
    </row>
    <row r="48" spans="2:15" x14ac:dyDescent="0.25">
      <c r="B48" s="1437"/>
      <c r="C48" s="1438"/>
      <c r="D48" s="1439"/>
      <c r="E48" s="532" t="s">
        <v>1396</v>
      </c>
      <c r="F48" s="1446"/>
      <c r="G48" s="1446"/>
      <c r="H48" s="1446"/>
      <c r="I48" s="1446"/>
      <c r="J48" s="1447"/>
      <c r="K48" s="567"/>
      <c r="L48" s="567"/>
      <c r="M48" s="567"/>
      <c r="N48" s="1451"/>
      <c r="O48" s="1451"/>
    </row>
    <row r="49" spans="2:15" x14ac:dyDescent="0.25">
      <c r="B49" s="1437"/>
      <c r="C49" s="1438"/>
      <c r="D49" s="1439"/>
      <c r="E49" s="532" t="s">
        <v>1397</v>
      </c>
      <c r="F49" s="1446"/>
      <c r="G49" s="1446"/>
      <c r="H49" s="1446"/>
      <c r="I49" s="1446"/>
      <c r="J49" s="1447"/>
      <c r="K49" s="567"/>
      <c r="L49" s="567"/>
      <c r="M49" s="567"/>
      <c r="N49" s="1451"/>
      <c r="O49" s="1451"/>
    </row>
    <row r="50" spans="2:15" x14ac:dyDescent="0.25">
      <c r="B50" s="1437"/>
      <c r="C50" s="1438"/>
      <c r="D50" s="1439"/>
      <c r="E50" s="532" t="s">
        <v>1398</v>
      </c>
      <c r="F50" s="1446"/>
      <c r="G50" s="1446"/>
      <c r="H50" s="1446"/>
      <c r="I50" s="1446"/>
      <c r="J50" s="1447"/>
      <c r="K50" s="567"/>
      <c r="L50" s="567"/>
      <c r="M50" s="567"/>
      <c r="N50" s="1451"/>
      <c r="O50" s="1451"/>
    </row>
    <row r="51" spans="2:15" x14ac:dyDescent="0.25">
      <c r="B51" s="1437"/>
      <c r="C51" s="1438"/>
      <c r="D51" s="1439"/>
      <c r="E51" s="532" t="s">
        <v>1399</v>
      </c>
      <c r="F51" s="1446"/>
      <c r="G51" s="1446"/>
      <c r="H51" s="1446"/>
      <c r="I51" s="1446"/>
      <c r="J51" s="1447"/>
      <c r="K51" s="567"/>
      <c r="L51" s="567"/>
      <c r="M51" s="567"/>
      <c r="N51" s="1451"/>
      <c r="O51" s="1451"/>
    </row>
    <row r="52" spans="2:15" x14ac:dyDescent="0.25">
      <c r="B52" s="1437"/>
      <c r="C52" s="1438"/>
      <c r="D52" s="1439"/>
      <c r="E52" s="533" t="s">
        <v>1400</v>
      </c>
      <c r="F52" s="1475"/>
      <c r="G52" s="1475"/>
      <c r="H52" s="1475"/>
      <c r="I52" s="1475"/>
      <c r="J52" s="1476"/>
      <c r="K52" s="567"/>
      <c r="L52" s="567"/>
      <c r="M52" s="567"/>
      <c r="N52" s="1477"/>
      <c r="O52" s="1478"/>
    </row>
    <row r="53" spans="2:15" ht="15" customHeight="1" x14ac:dyDescent="0.25">
      <c r="B53" s="1440"/>
      <c r="C53" s="1441"/>
      <c r="D53" s="1442"/>
      <c r="E53" s="1448" t="s">
        <v>1401</v>
      </c>
      <c r="F53" s="1449"/>
      <c r="G53" s="1449"/>
      <c r="H53" s="1449"/>
      <c r="I53" s="1449"/>
      <c r="J53" s="1450"/>
      <c r="K53" s="572">
        <f>+SUM(K43:K52)</f>
        <v>0</v>
      </c>
      <c r="L53" s="569"/>
      <c r="M53" s="569"/>
      <c r="N53" s="1479">
        <f>+SUM(N43:O52)</f>
        <v>0</v>
      </c>
      <c r="O53" s="1480"/>
    </row>
    <row r="54" spans="2:15" ht="15" customHeight="1" x14ac:dyDescent="0.25">
      <c r="B54" s="1434" t="s">
        <v>1438</v>
      </c>
      <c r="C54" s="1435"/>
      <c r="D54" s="1436"/>
      <c r="E54" s="531" t="s">
        <v>1402</v>
      </c>
      <c r="F54" s="1443"/>
      <c r="G54" s="1444"/>
      <c r="H54" s="1444"/>
      <c r="I54" s="1444"/>
      <c r="J54" s="1445"/>
      <c r="K54" s="566"/>
      <c r="L54" s="566"/>
      <c r="M54" s="566"/>
      <c r="N54" s="1455"/>
      <c r="O54" s="1455"/>
    </row>
    <row r="55" spans="2:15" x14ac:dyDescent="0.25">
      <c r="B55" s="1437"/>
      <c r="C55" s="1438"/>
      <c r="D55" s="1439"/>
      <c r="E55" s="532" t="s">
        <v>1403</v>
      </c>
      <c r="F55" s="1446"/>
      <c r="G55" s="1446"/>
      <c r="H55" s="1446"/>
      <c r="I55" s="1446"/>
      <c r="J55" s="1447"/>
      <c r="K55" s="567"/>
      <c r="L55" s="567"/>
      <c r="M55" s="567"/>
      <c r="N55" s="1451"/>
      <c r="O55" s="1451"/>
    </row>
    <row r="56" spans="2:15" x14ac:dyDescent="0.25">
      <c r="B56" s="1437"/>
      <c r="C56" s="1438"/>
      <c r="D56" s="1439"/>
      <c r="E56" s="532" t="s">
        <v>1404</v>
      </c>
      <c r="F56" s="1446"/>
      <c r="G56" s="1446"/>
      <c r="H56" s="1446"/>
      <c r="I56" s="1446"/>
      <c r="J56" s="1447"/>
      <c r="K56" s="567"/>
      <c r="L56" s="567"/>
      <c r="M56" s="567"/>
      <c r="N56" s="1451"/>
      <c r="O56" s="1451"/>
    </row>
    <row r="57" spans="2:15" x14ac:dyDescent="0.25">
      <c r="B57" s="1437"/>
      <c r="C57" s="1438"/>
      <c r="D57" s="1439"/>
      <c r="E57" s="532" t="s">
        <v>1405</v>
      </c>
      <c r="F57" s="1446"/>
      <c r="G57" s="1446"/>
      <c r="H57" s="1446"/>
      <c r="I57" s="1446"/>
      <c r="J57" s="1447"/>
      <c r="K57" s="567"/>
      <c r="L57" s="567"/>
      <c r="M57" s="567"/>
      <c r="N57" s="1451"/>
      <c r="O57" s="1451"/>
    </row>
    <row r="58" spans="2:15" x14ac:dyDescent="0.25">
      <c r="B58" s="1437"/>
      <c r="C58" s="1438"/>
      <c r="D58" s="1439"/>
      <c r="E58" s="532" t="s">
        <v>1406</v>
      </c>
      <c r="F58" s="1446"/>
      <c r="G58" s="1446"/>
      <c r="H58" s="1446"/>
      <c r="I58" s="1446"/>
      <c r="J58" s="1447"/>
      <c r="K58" s="567"/>
      <c r="L58" s="567"/>
      <c r="M58" s="567"/>
      <c r="N58" s="1451"/>
      <c r="O58" s="1451"/>
    </row>
    <row r="59" spans="2:15" x14ac:dyDescent="0.25">
      <c r="B59" s="1437"/>
      <c r="C59" s="1438"/>
      <c r="D59" s="1439"/>
      <c r="E59" s="532" t="s">
        <v>1407</v>
      </c>
      <c r="F59" s="1446"/>
      <c r="G59" s="1446"/>
      <c r="H59" s="1446"/>
      <c r="I59" s="1446"/>
      <c r="J59" s="1447"/>
      <c r="K59" s="567"/>
      <c r="L59" s="567"/>
      <c r="M59" s="567"/>
      <c r="N59" s="1451"/>
      <c r="O59" s="1451"/>
    </row>
    <row r="60" spans="2:15" x14ac:dyDescent="0.25">
      <c r="B60" s="1437"/>
      <c r="C60" s="1438"/>
      <c r="D60" s="1439"/>
      <c r="E60" s="532" t="s">
        <v>1408</v>
      </c>
      <c r="F60" s="1446"/>
      <c r="G60" s="1446"/>
      <c r="H60" s="1446"/>
      <c r="I60" s="1446"/>
      <c r="J60" s="1447"/>
      <c r="K60" s="567"/>
      <c r="L60" s="567"/>
      <c r="M60" s="567"/>
      <c r="N60" s="1451"/>
      <c r="O60" s="1451"/>
    </row>
    <row r="61" spans="2:15" x14ac:dyDescent="0.25">
      <c r="B61" s="1437"/>
      <c r="C61" s="1438"/>
      <c r="D61" s="1439"/>
      <c r="E61" s="532" t="s">
        <v>1409</v>
      </c>
      <c r="F61" s="1446"/>
      <c r="G61" s="1446"/>
      <c r="H61" s="1446"/>
      <c r="I61" s="1446"/>
      <c r="J61" s="1447"/>
      <c r="K61" s="567"/>
      <c r="L61" s="567"/>
      <c r="M61" s="567"/>
      <c r="N61" s="1451"/>
      <c r="O61" s="1451"/>
    </row>
    <row r="62" spans="2:15" x14ac:dyDescent="0.25">
      <c r="B62" s="1437"/>
      <c r="C62" s="1438"/>
      <c r="D62" s="1439"/>
      <c r="E62" s="532" t="s">
        <v>1410</v>
      </c>
      <c r="F62" s="1446"/>
      <c r="G62" s="1446"/>
      <c r="H62" s="1446"/>
      <c r="I62" s="1446"/>
      <c r="J62" s="1447"/>
      <c r="K62" s="567"/>
      <c r="L62" s="567"/>
      <c r="M62" s="567"/>
      <c r="N62" s="1451"/>
      <c r="O62" s="1451"/>
    </row>
    <row r="63" spans="2:15" x14ac:dyDescent="0.25">
      <c r="B63" s="1437"/>
      <c r="C63" s="1438"/>
      <c r="D63" s="1439"/>
      <c r="E63" s="533" t="s">
        <v>1411</v>
      </c>
      <c r="F63" s="1475"/>
      <c r="G63" s="1475"/>
      <c r="H63" s="1475"/>
      <c r="I63" s="1475"/>
      <c r="J63" s="1476"/>
      <c r="K63" s="567"/>
      <c r="L63" s="567"/>
      <c r="M63" s="567"/>
      <c r="N63" s="1477"/>
      <c r="O63" s="1478"/>
    </row>
    <row r="64" spans="2:15" ht="15" customHeight="1" x14ac:dyDescent="0.25">
      <c r="B64" s="1440"/>
      <c r="C64" s="1441"/>
      <c r="D64" s="1442"/>
      <c r="E64" s="1448" t="s">
        <v>1412</v>
      </c>
      <c r="F64" s="1449"/>
      <c r="G64" s="1449"/>
      <c r="H64" s="1449"/>
      <c r="I64" s="1449"/>
      <c r="J64" s="1450"/>
      <c r="K64" s="572">
        <f>+SUM(K54:K63)</f>
        <v>0</v>
      </c>
      <c r="L64" s="569"/>
      <c r="M64" s="569"/>
      <c r="N64" s="1479">
        <f>+SUM(N54:O63)</f>
        <v>0</v>
      </c>
      <c r="O64" s="1480"/>
    </row>
    <row r="65" spans="2:15" ht="15" customHeight="1" x14ac:dyDescent="0.25">
      <c r="B65" s="1434" t="s">
        <v>1733</v>
      </c>
      <c r="C65" s="1435"/>
      <c r="D65" s="1436"/>
      <c r="E65" s="531" t="s">
        <v>1413</v>
      </c>
      <c r="F65" s="1443"/>
      <c r="G65" s="1444"/>
      <c r="H65" s="1444"/>
      <c r="I65" s="1444"/>
      <c r="J65" s="1445"/>
      <c r="K65" s="566"/>
      <c r="L65" s="566"/>
      <c r="M65" s="566"/>
      <c r="N65" s="1455"/>
      <c r="O65" s="1455"/>
    </row>
    <row r="66" spans="2:15" x14ac:dyDescent="0.25">
      <c r="B66" s="1437"/>
      <c r="C66" s="1438"/>
      <c r="D66" s="1439"/>
      <c r="E66" s="532" t="s">
        <v>1414</v>
      </c>
      <c r="F66" s="1446"/>
      <c r="G66" s="1446"/>
      <c r="H66" s="1446"/>
      <c r="I66" s="1446"/>
      <c r="J66" s="1447"/>
      <c r="K66" s="567"/>
      <c r="L66" s="567"/>
      <c r="M66" s="567"/>
      <c r="N66" s="1451"/>
      <c r="O66" s="1451"/>
    </row>
    <row r="67" spans="2:15" x14ac:dyDescent="0.25">
      <c r="B67" s="1437"/>
      <c r="C67" s="1438"/>
      <c r="D67" s="1439"/>
      <c r="E67" s="532" t="s">
        <v>1415</v>
      </c>
      <c r="F67" s="1446"/>
      <c r="G67" s="1446"/>
      <c r="H67" s="1446"/>
      <c r="I67" s="1446"/>
      <c r="J67" s="1447"/>
      <c r="K67" s="567"/>
      <c r="L67" s="567"/>
      <c r="M67" s="567"/>
      <c r="N67" s="1451"/>
      <c r="O67" s="1451"/>
    </row>
    <row r="68" spans="2:15" x14ac:dyDescent="0.25">
      <c r="B68" s="1437"/>
      <c r="C68" s="1438"/>
      <c r="D68" s="1439"/>
      <c r="E68" s="532" t="s">
        <v>1416</v>
      </c>
      <c r="F68" s="1446"/>
      <c r="G68" s="1446"/>
      <c r="H68" s="1446"/>
      <c r="I68" s="1446"/>
      <c r="J68" s="1447"/>
      <c r="K68" s="567"/>
      <c r="L68" s="567"/>
      <c r="M68" s="567"/>
      <c r="N68" s="1451"/>
      <c r="O68" s="1451"/>
    </row>
    <row r="69" spans="2:15" x14ac:dyDescent="0.25">
      <c r="B69" s="1437"/>
      <c r="C69" s="1438"/>
      <c r="D69" s="1439"/>
      <c r="E69" s="532" t="s">
        <v>1417</v>
      </c>
      <c r="F69" s="1446"/>
      <c r="G69" s="1446"/>
      <c r="H69" s="1446"/>
      <c r="I69" s="1446"/>
      <c r="J69" s="1447"/>
      <c r="K69" s="567"/>
      <c r="L69" s="567"/>
      <c r="M69" s="567"/>
      <c r="N69" s="1451"/>
      <c r="O69" s="1451"/>
    </row>
    <row r="70" spans="2:15" x14ac:dyDescent="0.25">
      <c r="B70" s="1437"/>
      <c r="C70" s="1438"/>
      <c r="D70" s="1439"/>
      <c r="E70" s="532" t="s">
        <v>1418</v>
      </c>
      <c r="F70" s="1446"/>
      <c r="G70" s="1446"/>
      <c r="H70" s="1446"/>
      <c r="I70" s="1446"/>
      <c r="J70" s="1447"/>
      <c r="K70" s="567"/>
      <c r="L70" s="567"/>
      <c r="M70" s="567"/>
      <c r="N70" s="1451"/>
      <c r="O70" s="1451"/>
    </row>
    <row r="71" spans="2:15" x14ac:dyDescent="0.25">
      <c r="B71" s="1437"/>
      <c r="C71" s="1438"/>
      <c r="D71" s="1439"/>
      <c r="E71" s="532" t="s">
        <v>1419</v>
      </c>
      <c r="F71" s="1446"/>
      <c r="G71" s="1446"/>
      <c r="H71" s="1446"/>
      <c r="I71" s="1446"/>
      <c r="J71" s="1447"/>
      <c r="K71" s="567"/>
      <c r="L71" s="567"/>
      <c r="M71" s="567"/>
      <c r="N71" s="1451"/>
      <c r="O71" s="1451"/>
    </row>
    <row r="72" spans="2:15" x14ac:dyDescent="0.25">
      <c r="B72" s="1437"/>
      <c r="C72" s="1438"/>
      <c r="D72" s="1439"/>
      <c r="E72" s="532" t="s">
        <v>1420</v>
      </c>
      <c r="F72" s="1446"/>
      <c r="G72" s="1446"/>
      <c r="H72" s="1446"/>
      <c r="I72" s="1446"/>
      <c r="J72" s="1447"/>
      <c r="K72" s="567"/>
      <c r="L72" s="567"/>
      <c r="M72" s="567"/>
      <c r="N72" s="1451"/>
      <c r="O72" s="1451"/>
    </row>
    <row r="73" spans="2:15" x14ac:dyDescent="0.25">
      <c r="B73" s="1437"/>
      <c r="C73" s="1438"/>
      <c r="D73" s="1439"/>
      <c r="E73" s="532" t="s">
        <v>1421</v>
      </c>
      <c r="F73" s="1446"/>
      <c r="G73" s="1446"/>
      <c r="H73" s="1446"/>
      <c r="I73" s="1446"/>
      <c r="J73" s="1447"/>
      <c r="K73" s="567"/>
      <c r="L73" s="567"/>
      <c r="M73" s="567"/>
      <c r="N73" s="1451"/>
      <c r="O73" s="1451"/>
    </row>
    <row r="74" spans="2:15" x14ac:dyDescent="0.25">
      <c r="B74" s="1437"/>
      <c r="C74" s="1438"/>
      <c r="D74" s="1439"/>
      <c r="E74" s="533" t="s">
        <v>1422</v>
      </c>
      <c r="F74" s="1475"/>
      <c r="G74" s="1475"/>
      <c r="H74" s="1475"/>
      <c r="I74" s="1475"/>
      <c r="J74" s="1476"/>
      <c r="K74" s="567"/>
      <c r="L74" s="567"/>
      <c r="M74" s="567"/>
      <c r="N74" s="1477"/>
      <c r="O74" s="1478"/>
    </row>
    <row r="75" spans="2:15" ht="15" customHeight="1" x14ac:dyDescent="0.25">
      <c r="B75" s="1440"/>
      <c r="C75" s="1441"/>
      <c r="D75" s="1442"/>
      <c r="E75" s="1448" t="s">
        <v>1423</v>
      </c>
      <c r="F75" s="1449"/>
      <c r="G75" s="1449"/>
      <c r="H75" s="1449"/>
      <c r="I75" s="1449"/>
      <c r="J75" s="1450"/>
      <c r="K75" s="572">
        <f>+SUM(K65:K74)</f>
        <v>0</v>
      </c>
      <c r="L75" s="569"/>
      <c r="M75" s="569"/>
      <c r="N75" s="1479">
        <f>+SUM(N65:O74)</f>
        <v>0</v>
      </c>
      <c r="O75" s="1480"/>
    </row>
    <row r="76" spans="2:15" ht="15" customHeight="1" x14ac:dyDescent="0.25">
      <c r="B76" s="1434" t="s">
        <v>1468</v>
      </c>
      <c r="C76" s="1435"/>
      <c r="D76" s="1436"/>
      <c r="E76" s="542">
        <v>6.1</v>
      </c>
      <c r="F76" s="1443"/>
      <c r="G76" s="1444"/>
      <c r="H76" s="1444"/>
      <c r="I76" s="1444"/>
      <c r="J76" s="1445"/>
      <c r="K76" s="566"/>
      <c r="L76" s="566"/>
      <c r="M76" s="566"/>
      <c r="N76" s="1455"/>
      <c r="O76" s="1455"/>
    </row>
    <row r="77" spans="2:15" x14ac:dyDescent="0.25">
      <c r="B77" s="1437"/>
      <c r="C77" s="1438"/>
      <c r="D77" s="1439"/>
      <c r="E77" s="543">
        <v>6.2</v>
      </c>
      <c r="F77" s="1446"/>
      <c r="G77" s="1446"/>
      <c r="H77" s="1446"/>
      <c r="I77" s="1446"/>
      <c r="J77" s="1447"/>
      <c r="K77" s="567"/>
      <c r="L77" s="567"/>
      <c r="M77" s="567"/>
      <c r="N77" s="1451"/>
      <c r="O77" s="1451"/>
    </row>
    <row r="78" spans="2:15" x14ac:dyDescent="0.25">
      <c r="B78" s="1437"/>
      <c r="C78" s="1438"/>
      <c r="D78" s="1439"/>
      <c r="E78" s="543">
        <v>6.3</v>
      </c>
      <c r="F78" s="1446"/>
      <c r="G78" s="1446"/>
      <c r="H78" s="1446"/>
      <c r="I78" s="1446"/>
      <c r="J78" s="1447"/>
      <c r="K78" s="567"/>
      <c r="L78" s="567"/>
      <c r="M78" s="567"/>
      <c r="N78" s="1451"/>
      <c r="O78" s="1451"/>
    </row>
    <row r="79" spans="2:15" x14ac:dyDescent="0.25">
      <c r="B79" s="1437"/>
      <c r="C79" s="1438"/>
      <c r="D79" s="1439"/>
      <c r="E79" s="543">
        <v>6.4</v>
      </c>
      <c r="F79" s="1446"/>
      <c r="G79" s="1446"/>
      <c r="H79" s="1446"/>
      <c r="I79" s="1446"/>
      <c r="J79" s="1447"/>
      <c r="K79" s="567"/>
      <c r="L79" s="567"/>
      <c r="M79" s="567"/>
      <c r="N79" s="1451"/>
      <c r="O79" s="1451"/>
    </row>
    <row r="80" spans="2:15" x14ac:dyDescent="0.25">
      <c r="B80" s="1437"/>
      <c r="C80" s="1438"/>
      <c r="D80" s="1439"/>
      <c r="E80" s="543">
        <v>6.5</v>
      </c>
      <c r="F80" s="1446"/>
      <c r="G80" s="1446"/>
      <c r="H80" s="1446"/>
      <c r="I80" s="1446"/>
      <c r="J80" s="1447"/>
      <c r="K80" s="567"/>
      <c r="L80" s="567"/>
      <c r="M80" s="567"/>
      <c r="N80" s="1451"/>
      <c r="O80" s="1451"/>
    </row>
    <row r="81" spans="2:15" x14ac:dyDescent="0.25">
      <c r="B81" s="1437"/>
      <c r="C81" s="1438"/>
      <c r="D81" s="1439"/>
      <c r="E81" s="543">
        <v>6.6</v>
      </c>
      <c r="F81" s="1446"/>
      <c r="G81" s="1446"/>
      <c r="H81" s="1446"/>
      <c r="I81" s="1446"/>
      <c r="J81" s="1447"/>
      <c r="K81" s="567"/>
      <c r="L81" s="567"/>
      <c r="M81" s="567"/>
      <c r="N81" s="1451"/>
      <c r="O81" s="1451"/>
    </row>
    <row r="82" spans="2:15" x14ac:dyDescent="0.25">
      <c r="B82" s="1437"/>
      <c r="C82" s="1438"/>
      <c r="D82" s="1439"/>
      <c r="E82" s="543">
        <v>6.7</v>
      </c>
      <c r="F82" s="1446"/>
      <c r="G82" s="1446"/>
      <c r="H82" s="1446"/>
      <c r="I82" s="1446"/>
      <c r="J82" s="1447"/>
      <c r="K82" s="567"/>
      <c r="L82" s="567"/>
      <c r="M82" s="567"/>
      <c r="N82" s="1451"/>
      <c r="O82" s="1451"/>
    </row>
    <row r="83" spans="2:15" x14ac:dyDescent="0.25">
      <c r="B83" s="1437"/>
      <c r="C83" s="1438"/>
      <c r="D83" s="1439"/>
      <c r="E83" s="543">
        <v>6.8</v>
      </c>
      <c r="F83" s="1446"/>
      <c r="G83" s="1446"/>
      <c r="H83" s="1446"/>
      <c r="I83" s="1446"/>
      <c r="J83" s="1447"/>
      <c r="K83" s="567"/>
      <c r="L83" s="567"/>
      <c r="M83" s="567"/>
      <c r="N83" s="1451"/>
      <c r="O83" s="1451"/>
    </row>
    <row r="84" spans="2:15" x14ac:dyDescent="0.25">
      <c r="B84" s="1437"/>
      <c r="C84" s="1438"/>
      <c r="D84" s="1439"/>
      <c r="E84" s="543">
        <v>6.9</v>
      </c>
      <c r="F84" s="1446"/>
      <c r="G84" s="1446"/>
      <c r="H84" s="1446"/>
      <c r="I84" s="1446"/>
      <c r="J84" s="1447"/>
      <c r="K84" s="567"/>
      <c r="L84" s="567"/>
      <c r="M84" s="567"/>
      <c r="N84" s="1451"/>
      <c r="O84" s="1451"/>
    </row>
    <row r="85" spans="2:15" x14ac:dyDescent="0.25">
      <c r="B85" s="1437"/>
      <c r="C85" s="1438"/>
      <c r="D85" s="1439"/>
      <c r="E85" s="544">
        <v>6.1</v>
      </c>
      <c r="F85" s="1475"/>
      <c r="G85" s="1475"/>
      <c r="H85" s="1475"/>
      <c r="I85" s="1475"/>
      <c r="J85" s="1476"/>
      <c r="K85" s="567"/>
      <c r="L85" s="567"/>
      <c r="M85" s="567"/>
      <c r="N85" s="1477"/>
      <c r="O85" s="1478"/>
    </row>
    <row r="86" spans="2:15" x14ac:dyDescent="0.25">
      <c r="B86" s="1440"/>
      <c r="C86" s="1441"/>
      <c r="D86" s="1442"/>
      <c r="E86" s="1448" t="s">
        <v>1481</v>
      </c>
      <c r="F86" s="1449"/>
      <c r="G86" s="1449"/>
      <c r="H86" s="1449"/>
      <c r="I86" s="1449"/>
      <c r="J86" s="1450"/>
      <c r="K86" s="572">
        <f>+SUM(K76:K85)</f>
        <v>0</v>
      </c>
      <c r="L86" s="569"/>
      <c r="M86" s="569"/>
      <c r="N86" s="1479">
        <f>+SUM(N76:O85)</f>
        <v>0</v>
      </c>
      <c r="O86" s="1480"/>
    </row>
    <row r="87" spans="2:15" x14ac:dyDescent="0.25">
      <c r="B87" s="1448" t="s">
        <v>1482</v>
      </c>
      <c r="C87" s="1449"/>
      <c r="D87" s="1449"/>
      <c r="E87" s="1449"/>
      <c r="F87" s="1449"/>
      <c r="G87" s="1449"/>
      <c r="H87" s="1449"/>
      <c r="I87" s="1449"/>
      <c r="J87" s="1450"/>
      <c r="K87" s="572">
        <f>+K86+K75+K64+K53+K42+K31</f>
        <v>0</v>
      </c>
      <c r="L87" s="569"/>
      <c r="M87" s="569"/>
      <c r="N87" s="1479">
        <f>+N75+N64+N53+N42+N31+N86</f>
        <v>0</v>
      </c>
      <c r="O87" s="1480"/>
    </row>
    <row r="88" spans="2:15" ht="26.25" customHeight="1" x14ac:dyDescent="0.25">
      <c r="B88" s="272"/>
      <c r="C88" s="272"/>
      <c r="D88" s="272"/>
      <c r="E88" s="272"/>
      <c r="F88" s="272"/>
      <c r="G88" s="272"/>
      <c r="H88" s="272"/>
      <c r="I88"/>
      <c r="J88"/>
      <c r="K88"/>
      <c r="L88"/>
      <c r="M88"/>
      <c r="N88"/>
      <c r="O88"/>
    </row>
    <row r="89" spans="2:15" x14ac:dyDescent="0.25">
      <c r="B89" s="403"/>
      <c r="C89" s="353"/>
      <c r="D89" s="353"/>
      <c r="E89" s="353"/>
      <c r="F89" s="353"/>
      <c r="G89" s="353"/>
      <c r="H89" s="353"/>
      <c r="I89" s="353"/>
      <c r="J89" s="353"/>
      <c r="K89" s="353"/>
      <c r="L89" s="353"/>
      <c r="M89" s="353"/>
      <c r="N89" s="353"/>
      <c r="O89" s="354"/>
    </row>
    <row r="90" spans="2:15" ht="15.75" x14ac:dyDescent="0.25">
      <c r="B90" s="404" t="s">
        <v>1439</v>
      </c>
      <c r="C90" s="349"/>
      <c r="D90" s="349"/>
      <c r="E90" s="349"/>
      <c r="F90" s="272"/>
      <c r="G90" s="272"/>
      <c r="H90" s="272"/>
      <c r="I90" s="272"/>
      <c r="J90" s="272"/>
      <c r="K90" s="272"/>
      <c r="L90" s="272"/>
      <c r="M90" s="272"/>
      <c r="N90" s="272"/>
      <c r="O90" s="405"/>
    </row>
    <row r="91" spans="2:15" x14ac:dyDescent="0.25">
      <c r="B91" s="406"/>
      <c r="C91" s="272"/>
      <c r="D91" s="272"/>
      <c r="E91" s="272"/>
      <c r="F91" s="272"/>
      <c r="G91" s="272"/>
      <c r="H91" s="272"/>
      <c r="I91" s="272"/>
      <c r="J91" s="272"/>
      <c r="K91" s="272"/>
      <c r="L91" s="272"/>
      <c r="M91" s="272"/>
      <c r="N91" s="272"/>
      <c r="O91" s="405"/>
    </row>
    <row r="92" spans="2:15" ht="15.75" x14ac:dyDescent="0.25">
      <c r="B92" s="408" t="str">
        <f>B21</f>
        <v>1. Ganhos de eficiência na aquisição de bens e serviços</v>
      </c>
      <c r="C92" s="534"/>
      <c r="D92" s="349"/>
      <c r="E92" s="349"/>
      <c r="F92" s="272"/>
      <c r="G92" s="272"/>
      <c r="H92" s="272"/>
      <c r="I92" s="272"/>
      <c r="J92" s="272"/>
      <c r="K92" s="272"/>
      <c r="L92" s="272"/>
      <c r="M92" s="272"/>
      <c r="N92" s="272"/>
      <c r="O92" s="405"/>
    </row>
    <row r="93" spans="2:15" x14ac:dyDescent="0.25">
      <c r="B93" s="406"/>
      <c r="C93" s="272"/>
      <c r="D93" s="272"/>
      <c r="E93" s="272"/>
      <c r="F93" s="272"/>
      <c r="G93" s="272"/>
      <c r="H93" s="272"/>
      <c r="I93" s="399"/>
      <c r="J93" s="399"/>
      <c r="K93" s="272"/>
      <c r="L93" s="272"/>
      <c r="M93" s="272"/>
      <c r="N93" s="272"/>
      <c r="O93" s="405"/>
    </row>
    <row r="94" spans="2:15" x14ac:dyDescent="0.25">
      <c r="B94" s="406"/>
      <c r="C94" s="1429" t="s">
        <v>1369</v>
      </c>
      <c r="D94" s="1432"/>
      <c r="E94" s="1432"/>
      <c r="F94" s="1432"/>
      <c r="G94" s="1432"/>
      <c r="H94" s="1432"/>
      <c r="I94" s="1432"/>
      <c r="J94" s="1432"/>
      <c r="K94" s="1432"/>
      <c r="L94" s="1432"/>
      <c r="M94" s="1432"/>
      <c r="N94" s="1432"/>
      <c r="O94" s="405"/>
    </row>
    <row r="95" spans="2:15" x14ac:dyDescent="0.25">
      <c r="B95" s="406"/>
      <c r="C95" s="1423"/>
      <c r="D95" s="1424"/>
      <c r="E95" s="1424"/>
      <c r="F95" s="1424"/>
      <c r="G95" s="1424"/>
      <c r="H95" s="1424"/>
      <c r="I95" s="1424"/>
      <c r="J95" s="1424"/>
      <c r="K95" s="1424"/>
      <c r="L95" s="1424"/>
      <c r="M95" s="1424"/>
      <c r="N95" s="1424"/>
      <c r="O95" s="405"/>
    </row>
    <row r="96" spans="2:15" x14ac:dyDescent="0.25">
      <c r="B96" s="406"/>
      <c r="C96" s="1423"/>
      <c r="D96" s="1424"/>
      <c r="E96" s="1424"/>
      <c r="F96" s="1424"/>
      <c r="G96" s="1424"/>
      <c r="H96" s="1424"/>
      <c r="I96" s="1424"/>
      <c r="J96" s="1424"/>
      <c r="K96" s="1424"/>
      <c r="L96" s="1424"/>
      <c r="M96" s="1424"/>
      <c r="N96" s="1424"/>
      <c r="O96" s="405"/>
    </row>
    <row r="97" spans="2:15" x14ac:dyDescent="0.25">
      <c r="B97" s="406"/>
      <c r="C97" s="1423" t="s">
        <v>1370</v>
      </c>
      <c r="D97" s="1424"/>
      <c r="E97" s="1424"/>
      <c r="F97" s="1424"/>
      <c r="G97" s="1424"/>
      <c r="H97" s="1424"/>
      <c r="I97" s="1424"/>
      <c r="J97" s="1424"/>
      <c r="K97" s="1424"/>
      <c r="L97" s="1424"/>
      <c r="M97" s="1424"/>
      <c r="N97" s="1424"/>
      <c r="O97" s="405"/>
    </row>
    <row r="98" spans="2:15" x14ac:dyDescent="0.25">
      <c r="B98" s="406"/>
      <c r="C98" s="1423"/>
      <c r="D98" s="1424"/>
      <c r="E98" s="1424"/>
      <c r="F98" s="1424"/>
      <c r="G98" s="1424"/>
      <c r="H98" s="1424"/>
      <c r="I98" s="1424"/>
      <c r="J98" s="1424"/>
      <c r="K98" s="1424"/>
      <c r="L98" s="1424"/>
      <c r="M98" s="1424"/>
      <c r="N98" s="1424"/>
      <c r="O98" s="405"/>
    </row>
    <row r="99" spans="2:15" x14ac:dyDescent="0.25">
      <c r="B99" s="406"/>
      <c r="C99" s="1423"/>
      <c r="D99" s="1424"/>
      <c r="E99" s="1424"/>
      <c r="F99" s="1424"/>
      <c r="G99" s="1424"/>
      <c r="H99" s="1424"/>
      <c r="I99" s="1424"/>
      <c r="J99" s="1424"/>
      <c r="K99" s="1424"/>
      <c r="L99" s="1424"/>
      <c r="M99" s="1424"/>
      <c r="N99" s="1424"/>
      <c r="O99" s="405"/>
    </row>
    <row r="100" spans="2:15" x14ac:dyDescent="0.25">
      <c r="B100" s="406"/>
      <c r="C100" s="1423" t="s">
        <v>1371</v>
      </c>
      <c r="D100" s="1424"/>
      <c r="E100" s="1424"/>
      <c r="F100" s="1424"/>
      <c r="G100" s="1424"/>
      <c r="H100" s="1424"/>
      <c r="I100" s="1424"/>
      <c r="J100" s="1424"/>
      <c r="K100" s="1424"/>
      <c r="L100" s="1424"/>
      <c r="M100" s="1424"/>
      <c r="N100" s="1424"/>
      <c r="O100" s="405"/>
    </row>
    <row r="101" spans="2:15" x14ac:dyDescent="0.25">
      <c r="B101" s="406"/>
      <c r="C101" s="1423"/>
      <c r="D101" s="1424"/>
      <c r="E101" s="1424"/>
      <c r="F101" s="1424"/>
      <c r="G101" s="1424"/>
      <c r="H101" s="1424"/>
      <c r="I101" s="1424"/>
      <c r="J101" s="1424"/>
      <c r="K101" s="1424"/>
      <c r="L101" s="1424"/>
      <c r="M101" s="1424"/>
      <c r="N101" s="1424"/>
      <c r="O101" s="405"/>
    </row>
    <row r="102" spans="2:15" x14ac:dyDescent="0.25">
      <c r="B102" s="406"/>
      <c r="C102" s="1423"/>
      <c r="D102" s="1424"/>
      <c r="E102" s="1424"/>
      <c r="F102" s="1424"/>
      <c r="G102" s="1424"/>
      <c r="H102" s="1424"/>
      <c r="I102" s="1424"/>
      <c r="J102" s="1424"/>
      <c r="K102" s="1424"/>
      <c r="L102" s="1424"/>
      <c r="M102" s="1424"/>
      <c r="N102" s="1424"/>
      <c r="O102" s="405"/>
    </row>
    <row r="103" spans="2:15" x14ac:dyDescent="0.25">
      <c r="B103" s="406"/>
      <c r="C103" s="1423" t="s">
        <v>1372</v>
      </c>
      <c r="D103" s="1424"/>
      <c r="E103" s="1424"/>
      <c r="F103" s="1424"/>
      <c r="G103" s="1424"/>
      <c r="H103" s="1424"/>
      <c r="I103" s="1424"/>
      <c r="J103" s="1424"/>
      <c r="K103" s="1424"/>
      <c r="L103" s="1424"/>
      <c r="M103" s="1424"/>
      <c r="N103" s="1424"/>
      <c r="O103" s="405"/>
    </row>
    <row r="104" spans="2:15" x14ac:dyDescent="0.25">
      <c r="B104" s="406"/>
      <c r="C104" s="1423"/>
      <c r="D104" s="1424"/>
      <c r="E104" s="1424"/>
      <c r="F104" s="1424"/>
      <c r="G104" s="1424"/>
      <c r="H104" s="1424"/>
      <c r="I104" s="1424"/>
      <c r="J104" s="1424"/>
      <c r="K104" s="1424"/>
      <c r="L104" s="1424"/>
      <c r="M104" s="1424"/>
      <c r="N104" s="1424"/>
      <c r="O104" s="405"/>
    </row>
    <row r="105" spans="2:15" x14ac:dyDescent="0.25">
      <c r="B105" s="406"/>
      <c r="C105" s="1423"/>
      <c r="D105" s="1424"/>
      <c r="E105" s="1424"/>
      <c r="F105" s="1424"/>
      <c r="G105" s="1424"/>
      <c r="H105" s="1424"/>
      <c r="I105" s="1424"/>
      <c r="J105" s="1424"/>
      <c r="K105" s="1424"/>
      <c r="L105" s="1424"/>
      <c r="M105" s="1424"/>
      <c r="N105" s="1424"/>
      <c r="O105" s="405"/>
    </row>
    <row r="106" spans="2:15" x14ac:dyDescent="0.25">
      <c r="B106" s="406"/>
      <c r="C106" s="1423" t="s">
        <v>1373</v>
      </c>
      <c r="D106" s="1424"/>
      <c r="E106" s="1424"/>
      <c r="F106" s="1424"/>
      <c r="G106" s="1424"/>
      <c r="H106" s="1424"/>
      <c r="I106" s="1424"/>
      <c r="J106" s="1424"/>
      <c r="K106" s="1424"/>
      <c r="L106" s="1424"/>
      <c r="M106" s="1424"/>
      <c r="N106" s="1424"/>
      <c r="O106" s="405"/>
    </row>
    <row r="107" spans="2:15" x14ac:dyDescent="0.25">
      <c r="B107" s="406"/>
      <c r="C107" s="1423"/>
      <c r="D107" s="1424"/>
      <c r="E107" s="1424"/>
      <c r="F107" s="1424"/>
      <c r="G107" s="1424"/>
      <c r="H107" s="1424"/>
      <c r="I107" s="1424"/>
      <c r="J107" s="1424"/>
      <c r="K107" s="1424"/>
      <c r="L107" s="1424"/>
      <c r="M107" s="1424"/>
      <c r="N107" s="1424"/>
      <c r="O107" s="405"/>
    </row>
    <row r="108" spans="2:15" x14ac:dyDescent="0.25">
      <c r="B108" s="406"/>
      <c r="C108" s="1423"/>
      <c r="D108" s="1424"/>
      <c r="E108" s="1424"/>
      <c r="F108" s="1424"/>
      <c r="G108" s="1424"/>
      <c r="H108" s="1424"/>
      <c r="I108" s="1424"/>
      <c r="J108" s="1424"/>
      <c r="K108" s="1424"/>
      <c r="L108" s="1424"/>
      <c r="M108" s="1424"/>
      <c r="N108" s="1424"/>
      <c r="O108" s="405"/>
    </row>
    <row r="109" spans="2:15" x14ac:dyDescent="0.25">
      <c r="B109" s="406"/>
      <c r="C109" s="1423" t="s">
        <v>1374</v>
      </c>
      <c r="D109" s="1424"/>
      <c r="E109" s="1424"/>
      <c r="F109" s="1424"/>
      <c r="G109" s="1424"/>
      <c r="H109" s="1424"/>
      <c r="I109" s="1424"/>
      <c r="J109" s="1424"/>
      <c r="K109" s="1424"/>
      <c r="L109" s="1424"/>
      <c r="M109" s="1424"/>
      <c r="N109" s="1424"/>
      <c r="O109" s="405"/>
    </row>
    <row r="110" spans="2:15" x14ac:dyDescent="0.25">
      <c r="B110" s="406"/>
      <c r="C110" s="1423"/>
      <c r="D110" s="1424"/>
      <c r="E110" s="1424"/>
      <c r="F110" s="1424"/>
      <c r="G110" s="1424"/>
      <c r="H110" s="1424"/>
      <c r="I110" s="1424"/>
      <c r="J110" s="1424"/>
      <c r="K110" s="1424"/>
      <c r="L110" s="1424"/>
      <c r="M110" s="1424"/>
      <c r="N110" s="1424"/>
      <c r="O110" s="405"/>
    </row>
    <row r="111" spans="2:15" x14ac:dyDescent="0.25">
      <c r="B111" s="406"/>
      <c r="C111" s="1423"/>
      <c r="D111" s="1424"/>
      <c r="E111" s="1424"/>
      <c r="F111" s="1424"/>
      <c r="G111" s="1424"/>
      <c r="H111" s="1424"/>
      <c r="I111" s="1424"/>
      <c r="J111" s="1424"/>
      <c r="K111" s="1424"/>
      <c r="L111" s="1424"/>
      <c r="M111" s="1424"/>
      <c r="N111" s="1424"/>
      <c r="O111" s="405"/>
    </row>
    <row r="112" spans="2:15" x14ac:dyDescent="0.25">
      <c r="B112" s="406"/>
      <c r="C112" s="1423" t="s">
        <v>1375</v>
      </c>
      <c r="D112" s="1424"/>
      <c r="E112" s="1424"/>
      <c r="F112" s="1424"/>
      <c r="G112" s="1424"/>
      <c r="H112" s="1424"/>
      <c r="I112" s="1424"/>
      <c r="J112" s="1424"/>
      <c r="K112" s="1424"/>
      <c r="L112" s="1424"/>
      <c r="M112" s="1424"/>
      <c r="N112" s="1424"/>
      <c r="O112" s="405"/>
    </row>
    <row r="113" spans="2:15" x14ac:dyDescent="0.25">
      <c r="B113" s="406"/>
      <c r="C113" s="1423"/>
      <c r="D113" s="1424"/>
      <c r="E113" s="1424"/>
      <c r="F113" s="1424"/>
      <c r="G113" s="1424"/>
      <c r="H113" s="1424"/>
      <c r="I113" s="1424"/>
      <c r="J113" s="1424"/>
      <c r="K113" s="1424"/>
      <c r="L113" s="1424"/>
      <c r="M113" s="1424"/>
      <c r="N113" s="1424"/>
      <c r="O113" s="405"/>
    </row>
    <row r="114" spans="2:15" x14ac:dyDescent="0.25">
      <c r="B114" s="406"/>
      <c r="C114" s="1423"/>
      <c r="D114" s="1424"/>
      <c r="E114" s="1424"/>
      <c r="F114" s="1424"/>
      <c r="G114" s="1424"/>
      <c r="H114" s="1424"/>
      <c r="I114" s="1424"/>
      <c r="J114" s="1424"/>
      <c r="K114" s="1424"/>
      <c r="L114" s="1424"/>
      <c r="M114" s="1424"/>
      <c r="N114" s="1424"/>
      <c r="O114" s="405"/>
    </row>
    <row r="115" spans="2:15" x14ac:dyDescent="0.25">
      <c r="B115" s="406"/>
      <c r="C115" s="1423" t="s">
        <v>1376</v>
      </c>
      <c r="D115" s="1424"/>
      <c r="E115" s="1424"/>
      <c r="F115" s="1424"/>
      <c r="G115" s="1424"/>
      <c r="H115" s="1424"/>
      <c r="I115" s="1424"/>
      <c r="J115" s="1424"/>
      <c r="K115" s="1424"/>
      <c r="L115" s="1424"/>
      <c r="M115" s="1424"/>
      <c r="N115" s="1424"/>
      <c r="O115" s="405"/>
    </row>
    <row r="116" spans="2:15" x14ac:dyDescent="0.25">
      <c r="B116" s="406"/>
      <c r="C116" s="1423"/>
      <c r="D116" s="1424"/>
      <c r="E116" s="1424"/>
      <c r="F116" s="1424"/>
      <c r="G116" s="1424"/>
      <c r="H116" s="1424"/>
      <c r="I116" s="1424"/>
      <c r="J116" s="1424"/>
      <c r="K116" s="1424"/>
      <c r="L116" s="1424"/>
      <c r="M116" s="1424"/>
      <c r="N116" s="1424"/>
      <c r="O116" s="405"/>
    </row>
    <row r="117" spans="2:15" x14ac:dyDescent="0.25">
      <c r="B117" s="406"/>
      <c r="C117" s="1423"/>
      <c r="D117" s="1424"/>
      <c r="E117" s="1424"/>
      <c r="F117" s="1424"/>
      <c r="G117" s="1424"/>
      <c r="H117" s="1424"/>
      <c r="I117" s="1424"/>
      <c r="J117" s="1424"/>
      <c r="K117" s="1424"/>
      <c r="L117" s="1424"/>
      <c r="M117" s="1424"/>
      <c r="N117" s="1424"/>
      <c r="O117" s="405"/>
    </row>
    <row r="118" spans="2:15" x14ac:dyDescent="0.25">
      <c r="B118" s="406"/>
      <c r="C118" s="1423" t="s">
        <v>1377</v>
      </c>
      <c r="D118" s="1424"/>
      <c r="E118" s="1424"/>
      <c r="F118" s="1424"/>
      <c r="G118" s="1424"/>
      <c r="H118" s="1424"/>
      <c r="I118" s="1424"/>
      <c r="J118" s="1424"/>
      <c r="K118" s="1424"/>
      <c r="L118" s="1424"/>
      <c r="M118" s="1424"/>
      <c r="N118" s="1424"/>
      <c r="O118" s="405"/>
    </row>
    <row r="119" spans="2:15" x14ac:dyDescent="0.25">
      <c r="B119" s="406"/>
      <c r="C119" s="1423"/>
      <c r="D119" s="1424"/>
      <c r="E119" s="1424"/>
      <c r="F119" s="1424"/>
      <c r="G119" s="1424"/>
      <c r="H119" s="1424"/>
      <c r="I119" s="1424"/>
      <c r="J119" s="1424"/>
      <c r="K119" s="1424"/>
      <c r="L119" s="1424"/>
      <c r="M119" s="1424"/>
      <c r="N119" s="1424"/>
      <c r="O119" s="405"/>
    </row>
    <row r="120" spans="2:15" x14ac:dyDescent="0.25">
      <c r="B120" s="406"/>
      <c r="C120" s="1423"/>
      <c r="D120" s="1424"/>
      <c r="E120" s="1424"/>
      <c r="F120" s="1424"/>
      <c r="G120" s="1424"/>
      <c r="H120" s="1424"/>
      <c r="I120" s="1424"/>
      <c r="J120" s="1424"/>
      <c r="K120" s="1424"/>
      <c r="L120" s="1424"/>
      <c r="M120" s="1424"/>
      <c r="N120" s="1424"/>
      <c r="O120" s="405"/>
    </row>
    <row r="121" spans="2:15" x14ac:dyDescent="0.25">
      <c r="B121" s="406"/>
      <c r="C121" s="1423" t="s">
        <v>1378</v>
      </c>
      <c r="D121" s="1424"/>
      <c r="E121" s="1424"/>
      <c r="F121" s="1424"/>
      <c r="G121" s="1424"/>
      <c r="H121" s="1424"/>
      <c r="I121" s="1424"/>
      <c r="J121" s="1424"/>
      <c r="K121" s="1424"/>
      <c r="L121" s="1424"/>
      <c r="M121" s="1424"/>
      <c r="N121" s="1424"/>
      <c r="O121" s="405"/>
    </row>
    <row r="122" spans="2:15" x14ac:dyDescent="0.25">
      <c r="B122" s="406"/>
      <c r="C122" s="1423"/>
      <c r="D122" s="1424"/>
      <c r="E122" s="1424"/>
      <c r="F122" s="1424"/>
      <c r="G122" s="1424"/>
      <c r="H122" s="1424"/>
      <c r="I122" s="1424"/>
      <c r="J122" s="1424"/>
      <c r="K122" s="1424"/>
      <c r="L122" s="1424"/>
      <c r="M122" s="1424"/>
      <c r="N122" s="1424"/>
      <c r="O122" s="405"/>
    </row>
    <row r="123" spans="2:15" x14ac:dyDescent="0.25">
      <c r="B123" s="406"/>
      <c r="C123" s="1428"/>
      <c r="D123" s="1433"/>
      <c r="E123" s="1433"/>
      <c r="F123" s="1433"/>
      <c r="G123" s="1433"/>
      <c r="H123" s="1433"/>
      <c r="I123" s="1433"/>
      <c r="J123" s="1433"/>
      <c r="K123" s="1433"/>
      <c r="L123" s="1433"/>
      <c r="M123" s="1433"/>
      <c r="N123" s="1433"/>
      <c r="O123" s="405"/>
    </row>
    <row r="124" spans="2:15" x14ac:dyDescent="0.25">
      <c r="B124" s="406"/>
      <c r="C124" s="272"/>
      <c r="D124" s="272"/>
      <c r="E124" s="272"/>
      <c r="F124" s="272"/>
      <c r="G124" s="272"/>
      <c r="H124" s="272"/>
      <c r="I124" s="353"/>
      <c r="J124" s="353"/>
      <c r="K124" s="272"/>
      <c r="L124" s="272"/>
      <c r="M124" s="272"/>
      <c r="N124" s="272"/>
      <c r="O124" s="405"/>
    </row>
    <row r="125" spans="2:15" x14ac:dyDescent="0.25">
      <c r="B125" s="408" t="str">
        <f>B32</f>
        <v>2. Otimização da gestão do património imobiliário, incluindo uso mais eficiente de espaço e eliminação de arrendamentos injustificadamente onerosos</v>
      </c>
      <c r="C125" s="534"/>
      <c r="D125" s="272"/>
      <c r="E125" s="272"/>
      <c r="F125" s="272"/>
      <c r="G125" s="272"/>
      <c r="H125" s="272"/>
      <c r="I125" s="272"/>
      <c r="J125" s="272"/>
      <c r="K125" s="272"/>
      <c r="L125" s="272"/>
      <c r="M125" s="272"/>
      <c r="N125" s="272"/>
      <c r="O125" s="405"/>
    </row>
    <row r="126" spans="2:15" x14ac:dyDescent="0.25">
      <c r="B126" s="406"/>
      <c r="C126" s="272"/>
      <c r="D126" s="272"/>
      <c r="E126" s="272"/>
      <c r="F126" s="272"/>
      <c r="G126" s="272"/>
      <c r="H126" s="272"/>
      <c r="I126" s="399"/>
      <c r="J126" s="399"/>
      <c r="K126" s="272"/>
      <c r="L126" s="272"/>
      <c r="M126" s="272"/>
      <c r="N126" s="272"/>
      <c r="O126" s="405"/>
    </row>
    <row r="127" spans="2:15" x14ac:dyDescent="0.25">
      <c r="B127" s="406"/>
      <c r="C127" s="1429" t="s">
        <v>1380</v>
      </c>
      <c r="D127" s="1432"/>
      <c r="E127" s="1432"/>
      <c r="F127" s="1432"/>
      <c r="G127" s="1432"/>
      <c r="H127" s="1432"/>
      <c r="I127" s="1432"/>
      <c r="J127" s="1432"/>
      <c r="K127" s="1432"/>
      <c r="L127" s="1432"/>
      <c r="M127" s="1432"/>
      <c r="N127" s="1432"/>
      <c r="O127" s="405"/>
    </row>
    <row r="128" spans="2:15" x14ac:dyDescent="0.25">
      <c r="B128" s="406"/>
      <c r="C128" s="1423"/>
      <c r="D128" s="1424"/>
      <c r="E128" s="1424"/>
      <c r="F128" s="1424"/>
      <c r="G128" s="1424"/>
      <c r="H128" s="1424"/>
      <c r="I128" s="1424"/>
      <c r="J128" s="1424"/>
      <c r="K128" s="1424"/>
      <c r="L128" s="1424"/>
      <c r="M128" s="1424"/>
      <c r="N128" s="1424"/>
      <c r="O128" s="405"/>
    </row>
    <row r="129" spans="2:15" x14ac:dyDescent="0.25">
      <c r="B129" s="406"/>
      <c r="C129" s="1423"/>
      <c r="D129" s="1424"/>
      <c r="E129" s="1424"/>
      <c r="F129" s="1424"/>
      <c r="G129" s="1424"/>
      <c r="H129" s="1424"/>
      <c r="I129" s="1424"/>
      <c r="J129" s="1424"/>
      <c r="K129" s="1424"/>
      <c r="L129" s="1424"/>
      <c r="M129" s="1424"/>
      <c r="N129" s="1424"/>
      <c r="O129" s="405"/>
    </row>
    <row r="130" spans="2:15" x14ac:dyDescent="0.25">
      <c r="B130" s="406"/>
      <c r="C130" s="1423" t="s">
        <v>1381</v>
      </c>
      <c r="D130" s="1424"/>
      <c r="E130" s="1424"/>
      <c r="F130" s="1424"/>
      <c r="G130" s="1424"/>
      <c r="H130" s="1424"/>
      <c r="I130" s="1424"/>
      <c r="J130" s="1424"/>
      <c r="K130" s="1424"/>
      <c r="L130" s="1424"/>
      <c r="M130" s="1424"/>
      <c r="N130" s="1424"/>
      <c r="O130" s="405"/>
    </row>
    <row r="131" spans="2:15" x14ac:dyDescent="0.25">
      <c r="B131" s="406"/>
      <c r="C131" s="1423"/>
      <c r="D131" s="1424"/>
      <c r="E131" s="1424"/>
      <c r="F131" s="1424"/>
      <c r="G131" s="1424"/>
      <c r="H131" s="1424"/>
      <c r="I131" s="1424"/>
      <c r="J131" s="1424"/>
      <c r="K131" s="1424"/>
      <c r="L131" s="1424"/>
      <c r="M131" s="1424"/>
      <c r="N131" s="1424"/>
      <c r="O131" s="405"/>
    </row>
    <row r="132" spans="2:15" x14ac:dyDescent="0.25">
      <c r="B132" s="406"/>
      <c r="C132" s="1423"/>
      <c r="D132" s="1424"/>
      <c r="E132" s="1424"/>
      <c r="F132" s="1424"/>
      <c r="G132" s="1424"/>
      <c r="H132" s="1424"/>
      <c r="I132" s="1424"/>
      <c r="J132" s="1424"/>
      <c r="K132" s="1424"/>
      <c r="L132" s="1424"/>
      <c r="M132" s="1424"/>
      <c r="N132" s="1424"/>
      <c r="O132" s="405"/>
    </row>
    <row r="133" spans="2:15" x14ac:dyDescent="0.25">
      <c r="B133" s="406"/>
      <c r="C133" s="1423" t="s">
        <v>1382</v>
      </c>
      <c r="D133" s="1424"/>
      <c r="E133" s="1424"/>
      <c r="F133" s="1424"/>
      <c r="G133" s="1424"/>
      <c r="H133" s="1424"/>
      <c r="I133" s="1424"/>
      <c r="J133" s="1424"/>
      <c r="K133" s="1424"/>
      <c r="L133" s="1424"/>
      <c r="M133" s="1424"/>
      <c r="N133" s="1424"/>
      <c r="O133" s="405"/>
    </row>
    <row r="134" spans="2:15" x14ac:dyDescent="0.25">
      <c r="B134" s="406"/>
      <c r="C134" s="1423"/>
      <c r="D134" s="1424"/>
      <c r="E134" s="1424"/>
      <c r="F134" s="1424"/>
      <c r="G134" s="1424"/>
      <c r="H134" s="1424"/>
      <c r="I134" s="1424"/>
      <c r="J134" s="1424"/>
      <c r="K134" s="1424"/>
      <c r="L134" s="1424"/>
      <c r="M134" s="1424"/>
      <c r="N134" s="1424"/>
      <c r="O134" s="405"/>
    </row>
    <row r="135" spans="2:15" x14ac:dyDescent="0.25">
      <c r="B135" s="406"/>
      <c r="C135" s="1423"/>
      <c r="D135" s="1424"/>
      <c r="E135" s="1424"/>
      <c r="F135" s="1424"/>
      <c r="G135" s="1424"/>
      <c r="H135" s="1424"/>
      <c r="I135" s="1424"/>
      <c r="J135" s="1424"/>
      <c r="K135" s="1424"/>
      <c r="L135" s="1424"/>
      <c r="M135" s="1424"/>
      <c r="N135" s="1424"/>
      <c r="O135" s="405"/>
    </row>
    <row r="136" spans="2:15" x14ac:dyDescent="0.25">
      <c r="B136" s="406"/>
      <c r="C136" s="1423" t="s">
        <v>1383</v>
      </c>
      <c r="D136" s="1424"/>
      <c r="E136" s="1424"/>
      <c r="F136" s="1424"/>
      <c r="G136" s="1424"/>
      <c r="H136" s="1424"/>
      <c r="I136" s="1424"/>
      <c r="J136" s="1424"/>
      <c r="K136" s="1424"/>
      <c r="L136" s="1424"/>
      <c r="M136" s="1424"/>
      <c r="N136" s="1424"/>
      <c r="O136" s="405"/>
    </row>
    <row r="137" spans="2:15" x14ac:dyDescent="0.25">
      <c r="B137" s="406"/>
      <c r="C137" s="1423"/>
      <c r="D137" s="1424"/>
      <c r="E137" s="1424"/>
      <c r="F137" s="1424"/>
      <c r="G137" s="1424"/>
      <c r="H137" s="1424"/>
      <c r="I137" s="1424"/>
      <c r="J137" s="1424"/>
      <c r="K137" s="1424"/>
      <c r="L137" s="1424"/>
      <c r="M137" s="1424"/>
      <c r="N137" s="1424"/>
      <c r="O137" s="405"/>
    </row>
    <row r="138" spans="2:15" x14ac:dyDescent="0.25">
      <c r="B138" s="406"/>
      <c r="C138" s="1423"/>
      <c r="D138" s="1424"/>
      <c r="E138" s="1424"/>
      <c r="F138" s="1424"/>
      <c r="G138" s="1424"/>
      <c r="H138" s="1424"/>
      <c r="I138" s="1424"/>
      <c r="J138" s="1424"/>
      <c r="K138" s="1424"/>
      <c r="L138" s="1424"/>
      <c r="M138" s="1424"/>
      <c r="N138" s="1424"/>
      <c r="O138" s="405"/>
    </row>
    <row r="139" spans="2:15" x14ac:dyDescent="0.25">
      <c r="B139" s="406"/>
      <c r="C139" s="1423" t="s">
        <v>1384</v>
      </c>
      <c r="D139" s="1424"/>
      <c r="E139" s="1424"/>
      <c r="F139" s="1424"/>
      <c r="G139" s="1424"/>
      <c r="H139" s="1424"/>
      <c r="I139" s="1424"/>
      <c r="J139" s="1424"/>
      <c r="K139" s="1424"/>
      <c r="L139" s="1424"/>
      <c r="M139" s="1424"/>
      <c r="N139" s="1424"/>
      <c r="O139" s="405"/>
    </row>
    <row r="140" spans="2:15" x14ac:dyDescent="0.25">
      <c r="B140" s="406"/>
      <c r="C140" s="1423"/>
      <c r="D140" s="1424"/>
      <c r="E140" s="1424"/>
      <c r="F140" s="1424"/>
      <c r="G140" s="1424"/>
      <c r="H140" s="1424"/>
      <c r="I140" s="1424"/>
      <c r="J140" s="1424"/>
      <c r="K140" s="1424"/>
      <c r="L140" s="1424"/>
      <c r="M140" s="1424"/>
      <c r="N140" s="1424"/>
      <c r="O140" s="405"/>
    </row>
    <row r="141" spans="2:15" x14ac:dyDescent="0.25">
      <c r="B141" s="406"/>
      <c r="C141" s="1423"/>
      <c r="D141" s="1424"/>
      <c r="E141" s="1424"/>
      <c r="F141" s="1424"/>
      <c r="G141" s="1424"/>
      <c r="H141" s="1424"/>
      <c r="I141" s="1424"/>
      <c r="J141" s="1424"/>
      <c r="K141" s="1424"/>
      <c r="L141" s="1424"/>
      <c r="M141" s="1424"/>
      <c r="N141" s="1424"/>
      <c r="O141" s="405"/>
    </row>
    <row r="142" spans="2:15" x14ac:dyDescent="0.25">
      <c r="B142" s="406"/>
      <c r="C142" s="1423" t="s">
        <v>1385</v>
      </c>
      <c r="D142" s="1424"/>
      <c r="E142" s="1424"/>
      <c r="F142" s="1424"/>
      <c r="G142" s="1424"/>
      <c r="H142" s="1424"/>
      <c r="I142" s="1424"/>
      <c r="J142" s="1424"/>
      <c r="K142" s="1424"/>
      <c r="L142" s="1424"/>
      <c r="M142" s="1424"/>
      <c r="N142" s="1424"/>
      <c r="O142" s="405"/>
    </row>
    <row r="143" spans="2:15" x14ac:dyDescent="0.25">
      <c r="B143" s="406"/>
      <c r="C143" s="1423"/>
      <c r="D143" s="1424"/>
      <c r="E143" s="1424"/>
      <c r="F143" s="1424"/>
      <c r="G143" s="1424"/>
      <c r="H143" s="1424"/>
      <c r="I143" s="1424"/>
      <c r="J143" s="1424"/>
      <c r="K143" s="1424"/>
      <c r="L143" s="1424"/>
      <c r="M143" s="1424"/>
      <c r="N143" s="1424"/>
      <c r="O143" s="405"/>
    </row>
    <row r="144" spans="2:15" x14ac:dyDescent="0.25">
      <c r="B144" s="406"/>
      <c r="C144" s="1423"/>
      <c r="D144" s="1424"/>
      <c r="E144" s="1424"/>
      <c r="F144" s="1424"/>
      <c r="G144" s="1424"/>
      <c r="H144" s="1424"/>
      <c r="I144" s="1424"/>
      <c r="J144" s="1424"/>
      <c r="K144" s="1424"/>
      <c r="L144" s="1424"/>
      <c r="M144" s="1424"/>
      <c r="N144" s="1424"/>
      <c r="O144" s="405"/>
    </row>
    <row r="145" spans="2:15" x14ac:dyDescent="0.25">
      <c r="B145" s="406"/>
      <c r="C145" s="1423" t="s">
        <v>1386</v>
      </c>
      <c r="D145" s="1424"/>
      <c r="E145" s="1424"/>
      <c r="F145" s="1424"/>
      <c r="G145" s="1424"/>
      <c r="H145" s="1424"/>
      <c r="I145" s="1424"/>
      <c r="J145" s="1424"/>
      <c r="K145" s="1424"/>
      <c r="L145" s="1424"/>
      <c r="M145" s="1424"/>
      <c r="N145" s="1424"/>
      <c r="O145" s="405"/>
    </row>
    <row r="146" spans="2:15" x14ac:dyDescent="0.25">
      <c r="B146" s="406"/>
      <c r="C146" s="1423"/>
      <c r="D146" s="1424"/>
      <c r="E146" s="1424"/>
      <c r="F146" s="1424"/>
      <c r="G146" s="1424"/>
      <c r="H146" s="1424"/>
      <c r="I146" s="1424"/>
      <c r="J146" s="1424"/>
      <c r="K146" s="1424"/>
      <c r="L146" s="1424"/>
      <c r="M146" s="1424"/>
      <c r="N146" s="1424"/>
      <c r="O146" s="405"/>
    </row>
    <row r="147" spans="2:15" x14ac:dyDescent="0.25">
      <c r="B147" s="406"/>
      <c r="C147" s="1423"/>
      <c r="D147" s="1424"/>
      <c r="E147" s="1424"/>
      <c r="F147" s="1424"/>
      <c r="G147" s="1424"/>
      <c r="H147" s="1424"/>
      <c r="I147" s="1424"/>
      <c r="J147" s="1424"/>
      <c r="K147" s="1424"/>
      <c r="L147" s="1424"/>
      <c r="M147" s="1424"/>
      <c r="N147" s="1424"/>
      <c r="O147" s="405"/>
    </row>
    <row r="148" spans="2:15" x14ac:dyDescent="0.25">
      <c r="B148" s="406"/>
      <c r="C148" s="1423" t="s">
        <v>1387</v>
      </c>
      <c r="D148" s="1424"/>
      <c r="E148" s="1424"/>
      <c r="F148" s="1424"/>
      <c r="G148" s="1424"/>
      <c r="H148" s="1424"/>
      <c r="I148" s="1424"/>
      <c r="J148" s="1424"/>
      <c r="K148" s="1424"/>
      <c r="L148" s="1424"/>
      <c r="M148" s="1424"/>
      <c r="N148" s="1424"/>
      <c r="O148" s="405"/>
    </row>
    <row r="149" spans="2:15" x14ac:dyDescent="0.25">
      <c r="B149" s="406"/>
      <c r="C149" s="1423"/>
      <c r="D149" s="1424"/>
      <c r="E149" s="1424"/>
      <c r="F149" s="1424"/>
      <c r="G149" s="1424"/>
      <c r="H149" s="1424"/>
      <c r="I149" s="1424"/>
      <c r="J149" s="1424"/>
      <c r="K149" s="1424"/>
      <c r="L149" s="1424"/>
      <c r="M149" s="1424"/>
      <c r="N149" s="1424"/>
      <c r="O149" s="405"/>
    </row>
    <row r="150" spans="2:15" x14ac:dyDescent="0.25">
      <c r="B150" s="406"/>
      <c r="C150" s="1423"/>
      <c r="D150" s="1424"/>
      <c r="E150" s="1424"/>
      <c r="F150" s="1424"/>
      <c r="G150" s="1424"/>
      <c r="H150" s="1424"/>
      <c r="I150" s="1424"/>
      <c r="J150" s="1424"/>
      <c r="K150" s="1424"/>
      <c r="L150" s="1424"/>
      <c r="M150" s="1424"/>
      <c r="N150" s="1424"/>
      <c r="O150" s="405"/>
    </row>
    <row r="151" spans="2:15" x14ac:dyDescent="0.25">
      <c r="B151" s="406"/>
      <c r="C151" s="1423" t="s">
        <v>1388</v>
      </c>
      <c r="D151" s="1424"/>
      <c r="E151" s="1424"/>
      <c r="F151" s="1424"/>
      <c r="G151" s="1424"/>
      <c r="H151" s="1424"/>
      <c r="I151" s="1424"/>
      <c r="J151" s="1424"/>
      <c r="K151" s="1424"/>
      <c r="L151" s="1424"/>
      <c r="M151" s="1424"/>
      <c r="N151" s="1424"/>
      <c r="O151" s="405"/>
    </row>
    <row r="152" spans="2:15" x14ac:dyDescent="0.25">
      <c r="B152" s="406"/>
      <c r="C152" s="1423"/>
      <c r="D152" s="1424"/>
      <c r="E152" s="1424"/>
      <c r="F152" s="1424"/>
      <c r="G152" s="1424"/>
      <c r="H152" s="1424"/>
      <c r="I152" s="1424"/>
      <c r="J152" s="1424"/>
      <c r="K152" s="1424"/>
      <c r="L152" s="1424"/>
      <c r="M152" s="1424"/>
      <c r="N152" s="1424"/>
      <c r="O152" s="405"/>
    </row>
    <row r="153" spans="2:15" x14ac:dyDescent="0.25">
      <c r="B153" s="406"/>
      <c r="C153" s="1423"/>
      <c r="D153" s="1424"/>
      <c r="E153" s="1424"/>
      <c r="F153" s="1424"/>
      <c r="G153" s="1424"/>
      <c r="H153" s="1424"/>
      <c r="I153" s="1424"/>
      <c r="J153" s="1424"/>
      <c r="K153" s="1424"/>
      <c r="L153" s="1424"/>
      <c r="M153" s="1424"/>
      <c r="N153" s="1424"/>
      <c r="O153" s="405"/>
    </row>
    <row r="154" spans="2:15" x14ac:dyDescent="0.25">
      <c r="B154" s="406"/>
      <c r="C154" s="1423" t="s">
        <v>1389</v>
      </c>
      <c r="D154" s="1424"/>
      <c r="E154" s="1424"/>
      <c r="F154" s="1424"/>
      <c r="G154" s="1424"/>
      <c r="H154" s="1424"/>
      <c r="I154" s="1424"/>
      <c r="J154" s="1424"/>
      <c r="K154" s="1424"/>
      <c r="L154" s="1424"/>
      <c r="M154" s="1424"/>
      <c r="N154" s="1424"/>
      <c r="O154" s="405"/>
    </row>
    <row r="155" spans="2:15" x14ac:dyDescent="0.25">
      <c r="B155" s="406"/>
      <c r="C155" s="1423"/>
      <c r="D155" s="1424"/>
      <c r="E155" s="1424"/>
      <c r="F155" s="1424"/>
      <c r="G155" s="1424"/>
      <c r="H155" s="1424"/>
      <c r="I155" s="1424"/>
      <c r="J155" s="1424"/>
      <c r="K155" s="1424"/>
      <c r="L155" s="1424"/>
      <c r="M155" s="1424"/>
      <c r="N155" s="1424"/>
      <c r="O155" s="405"/>
    </row>
    <row r="156" spans="2:15" x14ac:dyDescent="0.25">
      <c r="B156" s="406"/>
      <c r="C156" s="1428"/>
      <c r="D156" s="1433"/>
      <c r="E156" s="1433"/>
      <c r="F156" s="1433"/>
      <c r="G156" s="1433"/>
      <c r="H156" s="1433"/>
      <c r="I156" s="1433"/>
      <c r="J156" s="1433"/>
      <c r="K156" s="1433"/>
      <c r="L156" s="1433"/>
      <c r="M156" s="1433"/>
      <c r="N156" s="1433"/>
      <c r="O156" s="405"/>
    </row>
    <row r="157" spans="2:15" x14ac:dyDescent="0.25">
      <c r="B157" s="406"/>
      <c r="C157" s="272"/>
      <c r="D157" s="272"/>
      <c r="E157" s="272"/>
      <c r="F157" s="272"/>
      <c r="G157" s="272"/>
      <c r="H157" s="272"/>
      <c r="I157" s="353"/>
      <c r="J157" s="353"/>
      <c r="K157" s="272"/>
      <c r="L157" s="272"/>
      <c r="M157" s="272"/>
      <c r="N157" s="272"/>
      <c r="O157" s="405"/>
    </row>
    <row r="158" spans="2:15" x14ac:dyDescent="0.25">
      <c r="B158" s="408" t="str">
        <f>B43</f>
        <v>3. Reforço da capacidade de serviços públicos responderem a pressões do lado da procura através de realocação interna de recursos humanos</v>
      </c>
      <c r="C158" s="534"/>
      <c r="D158" s="272"/>
      <c r="E158" s="272"/>
      <c r="F158" s="272"/>
      <c r="G158" s="272"/>
      <c r="H158" s="272"/>
      <c r="I158" s="272"/>
      <c r="J158" s="272"/>
      <c r="K158" s="272"/>
      <c r="L158" s="272"/>
      <c r="M158" s="272"/>
      <c r="N158" s="272"/>
      <c r="O158" s="405"/>
    </row>
    <row r="159" spans="2:15" x14ac:dyDescent="0.25">
      <c r="B159" s="406"/>
      <c r="C159" s="272"/>
      <c r="D159" s="272"/>
      <c r="E159" s="272"/>
      <c r="F159" s="272"/>
      <c r="G159" s="272"/>
      <c r="H159" s="272"/>
      <c r="I159" s="399"/>
      <c r="J159" s="399"/>
      <c r="K159" s="272"/>
      <c r="L159" s="272"/>
      <c r="M159" s="272"/>
      <c r="N159" s="272"/>
      <c r="O159" s="405"/>
    </row>
    <row r="160" spans="2:15" x14ac:dyDescent="0.25">
      <c r="B160" s="406"/>
      <c r="C160" s="1429" t="s">
        <v>1391</v>
      </c>
      <c r="D160" s="1432"/>
      <c r="E160" s="1432"/>
      <c r="F160" s="1432"/>
      <c r="G160" s="1432"/>
      <c r="H160" s="1432"/>
      <c r="I160" s="1432"/>
      <c r="J160" s="1432"/>
      <c r="K160" s="1432"/>
      <c r="L160" s="1432"/>
      <c r="M160" s="1432"/>
      <c r="N160" s="1432"/>
      <c r="O160" s="405"/>
    </row>
    <row r="161" spans="2:15" x14ac:dyDescent="0.25">
      <c r="B161" s="406"/>
      <c r="C161" s="1423"/>
      <c r="D161" s="1424"/>
      <c r="E161" s="1424"/>
      <c r="F161" s="1424"/>
      <c r="G161" s="1424"/>
      <c r="H161" s="1424"/>
      <c r="I161" s="1424"/>
      <c r="J161" s="1424"/>
      <c r="K161" s="1424"/>
      <c r="L161" s="1424"/>
      <c r="M161" s="1424"/>
      <c r="N161" s="1424"/>
      <c r="O161" s="405"/>
    </row>
    <row r="162" spans="2:15" x14ac:dyDescent="0.25">
      <c r="B162" s="406"/>
      <c r="C162" s="1423"/>
      <c r="D162" s="1424"/>
      <c r="E162" s="1424"/>
      <c r="F162" s="1424"/>
      <c r="G162" s="1424"/>
      <c r="H162" s="1424"/>
      <c r="I162" s="1424"/>
      <c r="J162" s="1424"/>
      <c r="K162" s="1424"/>
      <c r="L162" s="1424"/>
      <c r="M162" s="1424"/>
      <c r="N162" s="1424"/>
      <c r="O162" s="405"/>
    </row>
    <row r="163" spans="2:15" x14ac:dyDescent="0.25">
      <c r="B163" s="406"/>
      <c r="C163" s="1423" t="s">
        <v>1392</v>
      </c>
      <c r="D163" s="1424"/>
      <c r="E163" s="1424"/>
      <c r="F163" s="1424"/>
      <c r="G163" s="1424"/>
      <c r="H163" s="1424"/>
      <c r="I163" s="1424"/>
      <c r="J163" s="1424"/>
      <c r="K163" s="1424"/>
      <c r="L163" s="1424"/>
      <c r="M163" s="1424"/>
      <c r="N163" s="1424"/>
      <c r="O163" s="405"/>
    </row>
    <row r="164" spans="2:15" x14ac:dyDescent="0.25">
      <c r="B164" s="406"/>
      <c r="C164" s="1423"/>
      <c r="D164" s="1424"/>
      <c r="E164" s="1424"/>
      <c r="F164" s="1424"/>
      <c r="G164" s="1424"/>
      <c r="H164" s="1424"/>
      <c r="I164" s="1424"/>
      <c r="J164" s="1424"/>
      <c r="K164" s="1424"/>
      <c r="L164" s="1424"/>
      <c r="M164" s="1424"/>
      <c r="N164" s="1424"/>
      <c r="O164" s="405"/>
    </row>
    <row r="165" spans="2:15" x14ac:dyDescent="0.25">
      <c r="B165" s="406"/>
      <c r="C165" s="1423"/>
      <c r="D165" s="1424"/>
      <c r="E165" s="1424"/>
      <c r="F165" s="1424"/>
      <c r="G165" s="1424"/>
      <c r="H165" s="1424"/>
      <c r="I165" s="1424"/>
      <c r="J165" s="1424"/>
      <c r="K165" s="1424"/>
      <c r="L165" s="1424"/>
      <c r="M165" s="1424"/>
      <c r="N165" s="1424"/>
      <c r="O165" s="405"/>
    </row>
    <row r="166" spans="2:15" x14ac:dyDescent="0.25">
      <c r="B166" s="406"/>
      <c r="C166" s="1423" t="s">
        <v>1393</v>
      </c>
      <c r="D166" s="1424"/>
      <c r="E166" s="1424"/>
      <c r="F166" s="1424"/>
      <c r="G166" s="1424"/>
      <c r="H166" s="1424"/>
      <c r="I166" s="1424"/>
      <c r="J166" s="1424"/>
      <c r="K166" s="1424"/>
      <c r="L166" s="1424"/>
      <c r="M166" s="1424"/>
      <c r="N166" s="1424"/>
      <c r="O166" s="405"/>
    </row>
    <row r="167" spans="2:15" x14ac:dyDescent="0.25">
      <c r="B167" s="406"/>
      <c r="C167" s="1423"/>
      <c r="D167" s="1424"/>
      <c r="E167" s="1424"/>
      <c r="F167" s="1424"/>
      <c r="G167" s="1424"/>
      <c r="H167" s="1424"/>
      <c r="I167" s="1424"/>
      <c r="J167" s="1424"/>
      <c r="K167" s="1424"/>
      <c r="L167" s="1424"/>
      <c r="M167" s="1424"/>
      <c r="N167" s="1424"/>
      <c r="O167" s="405"/>
    </row>
    <row r="168" spans="2:15" x14ac:dyDescent="0.25">
      <c r="B168" s="406"/>
      <c r="C168" s="1423"/>
      <c r="D168" s="1424"/>
      <c r="E168" s="1424"/>
      <c r="F168" s="1424"/>
      <c r="G168" s="1424"/>
      <c r="H168" s="1424"/>
      <c r="I168" s="1424"/>
      <c r="J168" s="1424"/>
      <c r="K168" s="1424"/>
      <c r="L168" s="1424"/>
      <c r="M168" s="1424"/>
      <c r="N168" s="1424"/>
      <c r="O168" s="405"/>
    </row>
    <row r="169" spans="2:15" x14ac:dyDescent="0.25">
      <c r="B169" s="406"/>
      <c r="C169" s="1423" t="s">
        <v>1394</v>
      </c>
      <c r="D169" s="1424"/>
      <c r="E169" s="1424"/>
      <c r="F169" s="1424"/>
      <c r="G169" s="1424"/>
      <c r="H169" s="1424"/>
      <c r="I169" s="1424"/>
      <c r="J169" s="1424"/>
      <c r="K169" s="1424"/>
      <c r="L169" s="1424"/>
      <c r="M169" s="1424"/>
      <c r="N169" s="1424"/>
      <c r="O169" s="405"/>
    </row>
    <row r="170" spans="2:15" x14ac:dyDescent="0.25">
      <c r="B170" s="406"/>
      <c r="C170" s="1423"/>
      <c r="D170" s="1424"/>
      <c r="E170" s="1424"/>
      <c r="F170" s="1424"/>
      <c r="G170" s="1424"/>
      <c r="H170" s="1424"/>
      <c r="I170" s="1424"/>
      <c r="J170" s="1424"/>
      <c r="K170" s="1424"/>
      <c r="L170" s="1424"/>
      <c r="M170" s="1424"/>
      <c r="N170" s="1424"/>
      <c r="O170" s="405"/>
    </row>
    <row r="171" spans="2:15" x14ac:dyDescent="0.25">
      <c r="B171" s="406"/>
      <c r="C171" s="1423"/>
      <c r="D171" s="1424"/>
      <c r="E171" s="1424"/>
      <c r="F171" s="1424"/>
      <c r="G171" s="1424"/>
      <c r="H171" s="1424"/>
      <c r="I171" s="1424"/>
      <c r="J171" s="1424"/>
      <c r="K171" s="1424"/>
      <c r="L171" s="1424"/>
      <c r="M171" s="1424"/>
      <c r="N171" s="1424"/>
      <c r="O171" s="405"/>
    </row>
    <row r="172" spans="2:15" x14ac:dyDescent="0.25">
      <c r="B172" s="406"/>
      <c r="C172" s="1423" t="s">
        <v>1395</v>
      </c>
      <c r="D172" s="1424"/>
      <c r="E172" s="1424"/>
      <c r="F172" s="1424"/>
      <c r="G172" s="1424"/>
      <c r="H172" s="1424"/>
      <c r="I172" s="1424"/>
      <c r="J172" s="1424"/>
      <c r="K172" s="1424"/>
      <c r="L172" s="1424"/>
      <c r="M172" s="1424"/>
      <c r="N172" s="1424"/>
      <c r="O172" s="405"/>
    </row>
    <row r="173" spans="2:15" x14ac:dyDescent="0.25">
      <c r="B173" s="406"/>
      <c r="C173" s="1423"/>
      <c r="D173" s="1424"/>
      <c r="E173" s="1424"/>
      <c r="F173" s="1424"/>
      <c r="G173" s="1424"/>
      <c r="H173" s="1424"/>
      <c r="I173" s="1424"/>
      <c r="J173" s="1424"/>
      <c r="K173" s="1424"/>
      <c r="L173" s="1424"/>
      <c r="M173" s="1424"/>
      <c r="N173" s="1424"/>
      <c r="O173" s="405"/>
    </row>
    <row r="174" spans="2:15" x14ac:dyDescent="0.25">
      <c r="B174" s="406"/>
      <c r="C174" s="1423"/>
      <c r="D174" s="1424"/>
      <c r="E174" s="1424"/>
      <c r="F174" s="1424"/>
      <c r="G174" s="1424"/>
      <c r="H174" s="1424"/>
      <c r="I174" s="1424"/>
      <c r="J174" s="1424"/>
      <c r="K174" s="1424"/>
      <c r="L174" s="1424"/>
      <c r="M174" s="1424"/>
      <c r="N174" s="1424"/>
      <c r="O174" s="405"/>
    </row>
    <row r="175" spans="2:15" x14ac:dyDescent="0.25">
      <c r="B175" s="406"/>
      <c r="C175" s="1423" t="s">
        <v>1396</v>
      </c>
      <c r="D175" s="1424"/>
      <c r="E175" s="1424"/>
      <c r="F175" s="1424"/>
      <c r="G175" s="1424"/>
      <c r="H175" s="1424"/>
      <c r="I175" s="1424"/>
      <c r="J175" s="1424"/>
      <c r="K175" s="1424"/>
      <c r="L175" s="1424"/>
      <c r="M175" s="1424"/>
      <c r="N175" s="1424"/>
      <c r="O175" s="405"/>
    </row>
    <row r="176" spans="2:15" x14ac:dyDescent="0.25">
      <c r="B176" s="406"/>
      <c r="C176" s="1423"/>
      <c r="D176" s="1424"/>
      <c r="E176" s="1424"/>
      <c r="F176" s="1424"/>
      <c r="G176" s="1424"/>
      <c r="H176" s="1424"/>
      <c r="I176" s="1424"/>
      <c r="J176" s="1424"/>
      <c r="K176" s="1424"/>
      <c r="L176" s="1424"/>
      <c r="M176" s="1424"/>
      <c r="N176" s="1424"/>
      <c r="O176" s="405"/>
    </row>
    <row r="177" spans="2:15" x14ac:dyDescent="0.25">
      <c r="B177" s="406"/>
      <c r="C177" s="1423"/>
      <c r="D177" s="1424"/>
      <c r="E177" s="1424"/>
      <c r="F177" s="1424"/>
      <c r="G177" s="1424"/>
      <c r="H177" s="1424"/>
      <c r="I177" s="1424"/>
      <c r="J177" s="1424"/>
      <c r="K177" s="1424"/>
      <c r="L177" s="1424"/>
      <c r="M177" s="1424"/>
      <c r="N177" s="1424"/>
      <c r="O177" s="405"/>
    </row>
    <row r="178" spans="2:15" x14ac:dyDescent="0.25">
      <c r="B178" s="406"/>
      <c r="C178" s="1423" t="s">
        <v>1397</v>
      </c>
      <c r="D178" s="1424"/>
      <c r="E178" s="1424"/>
      <c r="F178" s="1424"/>
      <c r="G178" s="1424"/>
      <c r="H178" s="1424"/>
      <c r="I178" s="1424"/>
      <c r="J178" s="1424"/>
      <c r="K178" s="1424"/>
      <c r="L178" s="1424"/>
      <c r="M178" s="1424"/>
      <c r="N178" s="1424"/>
      <c r="O178" s="405"/>
    </row>
    <row r="179" spans="2:15" x14ac:dyDescent="0.25">
      <c r="B179" s="406"/>
      <c r="C179" s="1423"/>
      <c r="D179" s="1424"/>
      <c r="E179" s="1424"/>
      <c r="F179" s="1424"/>
      <c r="G179" s="1424"/>
      <c r="H179" s="1424"/>
      <c r="I179" s="1424"/>
      <c r="J179" s="1424"/>
      <c r="K179" s="1424"/>
      <c r="L179" s="1424"/>
      <c r="M179" s="1424"/>
      <c r="N179" s="1424"/>
      <c r="O179" s="405"/>
    </row>
    <row r="180" spans="2:15" x14ac:dyDescent="0.25">
      <c r="B180" s="406"/>
      <c r="C180" s="1423"/>
      <c r="D180" s="1424"/>
      <c r="E180" s="1424"/>
      <c r="F180" s="1424"/>
      <c r="G180" s="1424"/>
      <c r="H180" s="1424"/>
      <c r="I180" s="1424"/>
      <c r="J180" s="1424"/>
      <c r="K180" s="1424"/>
      <c r="L180" s="1424"/>
      <c r="M180" s="1424"/>
      <c r="N180" s="1424"/>
      <c r="O180" s="405"/>
    </row>
    <row r="181" spans="2:15" x14ac:dyDescent="0.25">
      <c r="B181" s="406"/>
      <c r="C181" s="1423" t="s">
        <v>1398</v>
      </c>
      <c r="D181" s="1424"/>
      <c r="E181" s="1424"/>
      <c r="F181" s="1424"/>
      <c r="G181" s="1424"/>
      <c r="H181" s="1424"/>
      <c r="I181" s="1424"/>
      <c r="J181" s="1424"/>
      <c r="K181" s="1424"/>
      <c r="L181" s="1424"/>
      <c r="M181" s="1424"/>
      <c r="N181" s="1424"/>
      <c r="O181" s="405"/>
    </row>
    <row r="182" spans="2:15" x14ac:dyDescent="0.25">
      <c r="B182" s="406"/>
      <c r="C182" s="1423"/>
      <c r="D182" s="1424"/>
      <c r="E182" s="1424"/>
      <c r="F182" s="1424"/>
      <c r="G182" s="1424"/>
      <c r="H182" s="1424"/>
      <c r="I182" s="1424"/>
      <c r="J182" s="1424"/>
      <c r="K182" s="1424"/>
      <c r="L182" s="1424"/>
      <c r="M182" s="1424"/>
      <c r="N182" s="1424"/>
      <c r="O182" s="405"/>
    </row>
    <row r="183" spans="2:15" x14ac:dyDescent="0.25">
      <c r="B183" s="406"/>
      <c r="C183" s="1423"/>
      <c r="D183" s="1424"/>
      <c r="E183" s="1424"/>
      <c r="F183" s="1424"/>
      <c r="G183" s="1424"/>
      <c r="H183" s="1424"/>
      <c r="I183" s="1424"/>
      <c r="J183" s="1424"/>
      <c r="K183" s="1424"/>
      <c r="L183" s="1424"/>
      <c r="M183" s="1424"/>
      <c r="N183" s="1424"/>
      <c r="O183" s="405"/>
    </row>
    <row r="184" spans="2:15" x14ac:dyDescent="0.25">
      <c r="B184" s="406"/>
      <c r="C184" s="1423" t="s">
        <v>1399</v>
      </c>
      <c r="D184" s="1424"/>
      <c r="E184" s="1424"/>
      <c r="F184" s="1424"/>
      <c r="G184" s="1424"/>
      <c r="H184" s="1424"/>
      <c r="I184" s="1424"/>
      <c r="J184" s="1424"/>
      <c r="K184" s="1424"/>
      <c r="L184" s="1424"/>
      <c r="M184" s="1424"/>
      <c r="N184" s="1424"/>
      <c r="O184" s="405"/>
    </row>
    <row r="185" spans="2:15" x14ac:dyDescent="0.25">
      <c r="B185" s="406"/>
      <c r="C185" s="1423"/>
      <c r="D185" s="1424"/>
      <c r="E185" s="1424"/>
      <c r="F185" s="1424"/>
      <c r="G185" s="1424"/>
      <c r="H185" s="1424"/>
      <c r="I185" s="1424"/>
      <c r="J185" s="1424"/>
      <c r="K185" s="1424"/>
      <c r="L185" s="1424"/>
      <c r="M185" s="1424"/>
      <c r="N185" s="1424"/>
      <c r="O185" s="405"/>
    </row>
    <row r="186" spans="2:15" x14ac:dyDescent="0.25">
      <c r="B186" s="406"/>
      <c r="C186" s="1423"/>
      <c r="D186" s="1424"/>
      <c r="E186" s="1424"/>
      <c r="F186" s="1424"/>
      <c r="G186" s="1424"/>
      <c r="H186" s="1424"/>
      <c r="I186" s="1424"/>
      <c r="J186" s="1424"/>
      <c r="K186" s="1424"/>
      <c r="L186" s="1424"/>
      <c r="M186" s="1424"/>
      <c r="N186" s="1424"/>
      <c r="O186" s="405"/>
    </row>
    <row r="187" spans="2:15" x14ac:dyDescent="0.25">
      <c r="B187" s="406"/>
      <c r="C187" s="1423" t="s">
        <v>1400</v>
      </c>
      <c r="D187" s="1424"/>
      <c r="E187" s="1424"/>
      <c r="F187" s="1424"/>
      <c r="G187" s="1424"/>
      <c r="H187" s="1424"/>
      <c r="I187" s="1424"/>
      <c r="J187" s="1424"/>
      <c r="K187" s="1424"/>
      <c r="L187" s="1424"/>
      <c r="M187" s="1424"/>
      <c r="N187" s="1424"/>
      <c r="O187" s="405"/>
    </row>
    <row r="188" spans="2:15" x14ac:dyDescent="0.25">
      <c r="B188" s="406"/>
      <c r="C188" s="1423"/>
      <c r="D188" s="1424"/>
      <c r="E188" s="1424"/>
      <c r="F188" s="1424"/>
      <c r="G188" s="1424"/>
      <c r="H188" s="1424"/>
      <c r="I188" s="1424"/>
      <c r="J188" s="1424"/>
      <c r="K188" s="1424"/>
      <c r="L188" s="1424"/>
      <c r="M188" s="1424"/>
      <c r="N188" s="1424"/>
      <c r="O188" s="405"/>
    </row>
    <row r="189" spans="2:15" x14ac:dyDescent="0.25">
      <c r="B189" s="406"/>
      <c r="C189" s="1428"/>
      <c r="D189" s="1433"/>
      <c r="E189" s="1433"/>
      <c r="F189" s="1433"/>
      <c r="G189" s="1433"/>
      <c r="H189" s="1433"/>
      <c r="I189" s="1433"/>
      <c r="J189" s="1433"/>
      <c r="K189" s="1433"/>
      <c r="L189" s="1433"/>
      <c r="M189" s="1433"/>
      <c r="N189" s="1433"/>
      <c r="O189" s="405"/>
    </row>
    <row r="190" spans="2:15" ht="15" customHeight="1" x14ac:dyDescent="0.25">
      <c r="B190" s="409"/>
      <c r="C190" s="399"/>
      <c r="D190" s="774"/>
      <c r="E190" s="774"/>
      <c r="F190" s="774"/>
      <c r="G190" s="774"/>
      <c r="H190" s="399"/>
      <c r="I190" s="400"/>
      <c r="J190" s="400"/>
      <c r="K190" s="399"/>
      <c r="L190" s="399"/>
      <c r="M190" s="399"/>
      <c r="N190" s="399"/>
      <c r="O190" s="407"/>
    </row>
    <row r="191" spans="2:15" ht="30" customHeight="1" x14ac:dyDescent="0.25">
      <c r="B191" s="410" t="str">
        <f>B54</f>
        <v>4. Aumento da produtividade dos serviços, por exemplo por reconfiguração de processos e eliminação de atividades redundantes</v>
      </c>
      <c r="C191" s="773"/>
      <c r="D191" s="353"/>
      <c r="E191" s="353"/>
      <c r="F191" s="353"/>
      <c r="G191" s="353"/>
      <c r="H191" s="353"/>
      <c r="I191" s="353"/>
      <c r="J191" s="353"/>
      <c r="K191" s="353"/>
      <c r="L191" s="353"/>
      <c r="M191" s="353"/>
      <c r="N191" s="353"/>
      <c r="O191" s="354"/>
    </row>
    <row r="192" spans="2:15" x14ac:dyDescent="0.25">
      <c r="B192" s="408"/>
      <c r="C192" s="534"/>
      <c r="D192" s="272"/>
      <c r="E192" s="272"/>
      <c r="F192" s="272"/>
      <c r="G192" s="272"/>
      <c r="H192" s="272"/>
      <c r="I192" s="272"/>
      <c r="J192" s="272"/>
      <c r="K192" s="272"/>
      <c r="L192" s="272"/>
      <c r="M192" s="272"/>
      <c r="N192" s="272"/>
      <c r="O192" s="405"/>
    </row>
    <row r="193" spans="2:15" x14ac:dyDescent="0.25">
      <c r="B193" s="406"/>
      <c r="C193" s="1429" t="s">
        <v>1402</v>
      </c>
      <c r="D193" s="1432"/>
      <c r="E193" s="1432"/>
      <c r="F193" s="1432"/>
      <c r="G193" s="1432"/>
      <c r="H193" s="1432"/>
      <c r="I193" s="1432"/>
      <c r="J193" s="1432"/>
      <c r="K193" s="1432"/>
      <c r="L193" s="1432"/>
      <c r="M193" s="1432"/>
      <c r="N193" s="1432"/>
      <c r="O193" s="405"/>
    </row>
    <row r="194" spans="2:15" x14ac:dyDescent="0.25">
      <c r="B194" s="406"/>
      <c r="C194" s="1423"/>
      <c r="D194" s="1424"/>
      <c r="E194" s="1424"/>
      <c r="F194" s="1424"/>
      <c r="G194" s="1424"/>
      <c r="H194" s="1424"/>
      <c r="I194" s="1424"/>
      <c r="J194" s="1424"/>
      <c r="K194" s="1424"/>
      <c r="L194" s="1424"/>
      <c r="M194" s="1424"/>
      <c r="N194" s="1424"/>
      <c r="O194" s="405"/>
    </row>
    <row r="195" spans="2:15" x14ac:dyDescent="0.25">
      <c r="B195" s="406"/>
      <c r="C195" s="1423"/>
      <c r="D195" s="1424"/>
      <c r="E195" s="1424"/>
      <c r="F195" s="1424"/>
      <c r="G195" s="1424"/>
      <c r="H195" s="1424"/>
      <c r="I195" s="1424"/>
      <c r="J195" s="1424"/>
      <c r="K195" s="1424"/>
      <c r="L195" s="1424"/>
      <c r="M195" s="1424"/>
      <c r="N195" s="1424"/>
      <c r="O195" s="405"/>
    </row>
    <row r="196" spans="2:15" x14ac:dyDescent="0.25">
      <c r="B196" s="406"/>
      <c r="C196" s="1423" t="s">
        <v>1403</v>
      </c>
      <c r="D196" s="1424"/>
      <c r="E196" s="1424"/>
      <c r="F196" s="1424"/>
      <c r="G196" s="1424"/>
      <c r="H196" s="1424"/>
      <c r="I196" s="1424"/>
      <c r="J196" s="1424"/>
      <c r="K196" s="1424"/>
      <c r="L196" s="1424"/>
      <c r="M196" s="1424"/>
      <c r="N196" s="1424"/>
      <c r="O196" s="405"/>
    </row>
    <row r="197" spans="2:15" x14ac:dyDescent="0.25">
      <c r="B197" s="406"/>
      <c r="C197" s="1423"/>
      <c r="D197" s="1424"/>
      <c r="E197" s="1424"/>
      <c r="F197" s="1424"/>
      <c r="G197" s="1424"/>
      <c r="H197" s="1424"/>
      <c r="I197" s="1424"/>
      <c r="J197" s="1424"/>
      <c r="K197" s="1424"/>
      <c r="L197" s="1424"/>
      <c r="M197" s="1424"/>
      <c r="N197" s="1424"/>
      <c r="O197" s="405"/>
    </row>
    <row r="198" spans="2:15" x14ac:dyDescent="0.25">
      <c r="B198" s="406"/>
      <c r="C198" s="1423"/>
      <c r="D198" s="1424"/>
      <c r="E198" s="1424"/>
      <c r="F198" s="1424"/>
      <c r="G198" s="1424"/>
      <c r="H198" s="1424"/>
      <c r="I198" s="1424"/>
      <c r="J198" s="1424"/>
      <c r="K198" s="1424"/>
      <c r="L198" s="1424"/>
      <c r="M198" s="1424"/>
      <c r="N198" s="1424"/>
      <c r="O198" s="405"/>
    </row>
    <row r="199" spans="2:15" x14ac:dyDescent="0.25">
      <c r="B199" s="406"/>
      <c r="C199" s="1423" t="s">
        <v>1404</v>
      </c>
      <c r="D199" s="1424"/>
      <c r="E199" s="1424"/>
      <c r="F199" s="1424"/>
      <c r="G199" s="1424"/>
      <c r="H199" s="1424"/>
      <c r="I199" s="1424"/>
      <c r="J199" s="1424"/>
      <c r="K199" s="1424"/>
      <c r="L199" s="1424"/>
      <c r="M199" s="1424"/>
      <c r="N199" s="1424"/>
      <c r="O199" s="405"/>
    </row>
    <row r="200" spans="2:15" x14ac:dyDescent="0.25">
      <c r="B200" s="406"/>
      <c r="C200" s="1423"/>
      <c r="D200" s="1424"/>
      <c r="E200" s="1424"/>
      <c r="F200" s="1424"/>
      <c r="G200" s="1424"/>
      <c r="H200" s="1424"/>
      <c r="I200" s="1424"/>
      <c r="J200" s="1424"/>
      <c r="K200" s="1424"/>
      <c r="L200" s="1424"/>
      <c r="M200" s="1424"/>
      <c r="N200" s="1424"/>
      <c r="O200" s="405"/>
    </row>
    <row r="201" spans="2:15" x14ac:dyDescent="0.25">
      <c r="B201" s="406"/>
      <c r="C201" s="1423"/>
      <c r="D201" s="1424"/>
      <c r="E201" s="1424"/>
      <c r="F201" s="1424"/>
      <c r="G201" s="1424"/>
      <c r="H201" s="1424"/>
      <c r="I201" s="1424"/>
      <c r="J201" s="1424"/>
      <c r="K201" s="1424"/>
      <c r="L201" s="1424"/>
      <c r="M201" s="1424"/>
      <c r="N201" s="1424"/>
      <c r="O201" s="405"/>
    </row>
    <row r="202" spans="2:15" x14ac:dyDescent="0.25">
      <c r="B202" s="406"/>
      <c r="C202" s="1423" t="s">
        <v>1405</v>
      </c>
      <c r="D202" s="1424"/>
      <c r="E202" s="1424"/>
      <c r="F202" s="1424"/>
      <c r="G202" s="1424"/>
      <c r="H202" s="1424"/>
      <c r="I202" s="1424"/>
      <c r="J202" s="1424"/>
      <c r="K202" s="1424"/>
      <c r="L202" s="1424"/>
      <c r="M202" s="1424"/>
      <c r="N202" s="1424"/>
      <c r="O202" s="405"/>
    </row>
    <row r="203" spans="2:15" x14ac:dyDescent="0.25">
      <c r="B203" s="406"/>
      <c r="C203" s="1423"/>
      <c r="D203" s="1424"/>
      <c r="E203" s="1424"/>
      <c r="F203" s="1424"/>
      <c r="G203" s="1424"/>
      <c r="H203" s="1424"/>
      <c r="I203" s="1424"/>
      <c r="J203" s="1424"/>
      <c r="K203" s="1424"/>
      <c r="L203" s="1424"/>
      <c r="M203" s="1424"/>
      <c r="N203" s="1424"/>
      <c r="O203" s="405"/>
    </row>
    <row r="204" spans="2:15" x14ac:dyDescent="0.25">
      <c r="B204" s="406"/>
      <c r="C204" s="1423"/>
      <c r="D204" s="1424"/>
      <c r="E204" s="1424"/>
      <c r="F204" s="1424"/>
      <c r="G204" s="1424"/>
      <c r="H204" s="1424"/>
      <c r="I204" s="1424"/>
      <c r="J204" s="1424"/>
      <c r="K204" s="1424"/>
      <c r="L204" s="1424"/>
      <c r="M204" s="1424"/>
      <c r="N204" s="1424"/>
      <c r="O204" s="405"/>
    </row>
    <row r="205" spans="2:15" x14ac:dyDescent="0.25">
      <c r="B205" s="406"/>
      <c r="C205" s="1423" t="s">
        <v>1406</v>
      </c>
      <c r="D205" s="1424"/>
      <c r="E205" s="1424"/>
      <c r="F205" s="1424"/>
      <c r="G205" s="1424"/>
      <c r="H205" s="1424"/>
      <c r="I205" s="1424"/>
      <c r="J205" s="1424"/>
      <c r="K205" s="1424"/>
      <c r="L205" s="1424"/>
      <c r="M205" s="1424"/>
      <c r="N205" s="1424"/>
      <c r="O205" s="405"/>
    </row>
    <row r="206" spans="2:15" x14ac:dyDescent="0.25">
      <c r="B206" s="406"/>
      <c r="C206" s="1423"/>
      <c r="D206" s="1424"/>
      <c r="E206" s="1424"/>
      <c r="F206" s="1424"/>
      <c r="G206" s="1424"/>
      <c r="H206" s="1424"/>
      <c r="I206" s="1424"/>
      <c r="J206" s="1424"/>
      <c r="K206" s="1424"/>
      <c r="L206" s="1424"/>
      <c r="M206" s="1424"/>
      <c r="N206" s="1424"/>
      <c r="O206" s="405"/>
    </row>
    <row r="207" spans="2:15" x14ac:dyDescent="0.25">
      <c r="B207" s="406"/>
      <c r="C207" s="1423"/>
      <c r="D207" s="1424"/>
      <c r="E207" s="1424"/>
      <c r="F207" s="1424"/>
      <c r="G207" s="1424"/>
      <c r="H207" s="1424"/>
      <c r="I207" s="1424"/>
      <c r="J207" s="1424"/>
      <c r="K207" s="1424"/>
      <c r="L207" s="1424"/>
      <c r="M207" s="1424"/>
      <c r="N207" s="1424"/>
      <c r="O207" s="405"/>
    </row>
    <row r="208" spans="2:15" x14ac:dyDescent="0.25">
      <c r="B208" s="406"/>
      <c r="C208" s="1423" t="s">
        <v>1407</v>
      </c>
      <c r="D208" s="1424"/>
      <c r="E208" s="1424"/>
      <c r="F208" s="1424"/>
      <c r="G208" s="1424"/>
      <c r="H208" s="1424"/>
      <c r="I208" s="1424"/>
      <c r="J208" s="1424"/>
      <c r="K208" s="1424"/>
      <c r="L208" s="1424"/>
      <c r="M208" s="1424"/>
      <c r="N208" s="1424"/>
      <c r="O208" s="405"/>
    </row>
    <row r="209" spans="2:15" x14ac:dyDescent="0.25">
      <c r="B209" s="406"/>
      <c r="C209" s="1423"/>
      <c r="D209" s="1424"/>
      <c r="E209" s="1424"/>
      <c r="F209" s="1424"/>
      <c r="G209" s="1424"/>
      <c r="H209" s="1424"/>
      <c r="I209" s="1424"/>
      <c r="J209" s="1424"/>
      <c r="K209" s="1424"/>
      <c r="L209" s="1424"/>
      <c r="M209" s="1424"/>
      <c r="N209" s="1424"/>
      <c r="O209" s="405"/>
    </row>
    <row r="210" spans="2:15" x14ac:dyDescent="0.25">
      <c r="B210" s="406"/>
      <c r="C210" s="1423"/>
      <c r="D210" s="1424"/>
      <c r="E210" s="1424"/>
      <c r="F210" s="1424"/>
      <c r="G210" s="1424"/>
      <c r="H210" s="1424"/>
      <c r="I210" s="1424"/>
      <c r="J210" s="1424"/>
      <c r="K210" s="1424"/>
      <c r="L210" s="1424"/>
      <c r="M210" s="1424"/>
      <c r="N210" s="1424"/>
      <c r="O210" s="405"/>
    </row>
    <row r="211" spans="2:15" x14ac:dyDescent="0.25">
      <c r="B211" s="406"/>
      <c r="C211" s="1423" t="s">
        <v>1408</v>
      </c>
      <c r="D211" s="1424"/>
      <c r="E211" s="1424"/>
      <c r="F211" s="1424"/>
      <c r="G211" s="1424"/>
      <c r="H211" s="1424"/>
      <c r="I211" s="1424"/>
      <c r="J211" s="1424"/>
      <c r="K211" s="1424"/>
      <c r="L211" s="1424"/>
      <c r="M211" s="1424"/>
      <c r="N211" s="1424"/>
      <c r="O211" s="405"/>
    </row>
    <row r="212" spans="2:15" x14ac:dyDescent="0.25">
      <c r="B212" s="406"/>
      <c r="C212" s="1423"/>
      <c r="D212" s="1424"/>
      <c r="E212" s="1424"/>
      <c r="F212" s="1424"/>
      <c r="G212" s="1424"/>
      <c r="H212" s="1424"/>
      <c r="I212" s="1424"/>
      <c r="J212" s="1424"/>
      <c r="K212" s="1424"/>
      <c r="L212" s="1424"/>
      <c r="M212" s="1424"/>
      <c r="N212" s="1424"/>
      <c r="O212" s="405"/>
    </row>
    <row r="213" spans="2:15" x14ac:dyDescent="0.25">
      <c r="B213" s="406"/>
      <c r="C213" s="1423"/>
      <c r="D213" s="1424"/>
      <c r="E213" s="1424"/>
      <c r="F213" s="1424"/>
      <c r="G213" s="1424"/>
      <c r="H213" s="1424"/>
      <c r="I213" s="1424"/>
      <c r="J213" s="1424"/>
      <c r="K213" s="1424"/>
      <c r="L213" s="1424"/>
      <c r="M213" s="1424"/>
      <c r="N213" s="1424"/>
      <c r="O213" s="405"/>
    </row>
    <row r="214" spans="2:15" x14ac:dyDescent="0.25">
      <c r="B214" s="406"/>
      <c r="C214" s="1423" t="s">
        <v>1409</v>
      </c>
      <c r="D214" s="1424"/>
      <c r="E214" s="1424"/>
      <c r="F214" s="1424"/>
      <c r="G214" s="1424"/>
      <c r="H214" s="1424"/>
      <c r="I214" s="1424"/>
      <c r="J214" s="1424"/>
      <c r="K214" s="1424"/>
      <c r="L214" s="1424"/>
      <c r="M214" s="1424"/>
      <c r="N214" s="1424"/>
      <c r="O214" s="405"/>
    </row>
    <row r="215" spans="2:15" x14ac:dyDescent="0.25">
      <c r="B215" s="406"/>
      <c r="C215" s="1423"/>
      <c r="D215" s="1424"/>
      <c r="E215" s="1424"/>
      <c r="F215" s="1424"/>
      <c r="G215" s="1424"/>
      <c r="H215" s="1424"/>
      <c r="I215" s="1424"/>
      <c r="J215" s="1424"/>
      <c r="K215" s="1424"/>
      <c r="L215" s="1424"/>
      <c r="M215" s="1424"/>
      <c r="N215" s="1424"/>
      <c r="O215" s="405"/>
    </row>
    <row r="216" spans="2:15" x14ac:dyDescent="0.25">
      <c r="B216" s="406"/>
      <c r="C216" s="1423"/>
      <c r="D216" s="1424"/>
      <c r="E216" s="1424"/>
      <c r="F216" s="1424"/>
      <c r="G216" s="1424"/>
      <c r="H216" s="1424"/>
      <c r="I216" s="1424"/>
      <c r="J216" s="1424"/>
      <c r="K216" s="1424"/>
      <c r="L216" s="1424"/>
      <c r="M216" s="1424"/>
      <c r="N216" s="1424"/>
      <c r="O216" s="405"/>
    </row>
    <row r="217" spans="2:15" x14ac:dyDescent="0.25">
      <c r="B217" s="406"/>
      <c r="C217" s="1423" t="s">
        <v>1410</v>
      </c>
      <c r="D217" s="1424"/>
      <c r="E217" s="1424"/>
      <c r="F217" s="1424"/>
      <c r="G217" s="1424"/>
      <c r="H217" s="1424"/>
      <c r="I217" s="1424"/>
      <c r="J217" s="1424"/>
      <c r="K217" s="1424"/>
      <c r="L217" s="1424"/>
      <c r="M217" s="1424"/>
      <c r="N217" s="1424"/>
      <c r="O217" s="405"/>
    </row>
    <row r="218" spans="2:15" x14ac:dyDescent="0.25">
      <c r="B218" s="406"/>
      <c r="C218" s="1423"/>
      <c r="D218" s="1424"/>
      <c r="E218" s="1424"/>
      <c r="F218" s="1424"/>
      <c r="G218" s="1424"/>
      <c r="H218" s="1424"/>
      <c r="I218" s="1424"/>
      <c r="J218" s="1424"/>
      <c r="K218" s="1424"/>
      <c r="L218" s="1424"/>
      <c r="M218" s="1424"/>
      <c r="N218" s="1424"/>
      <c r="O218" s="405"/>
    </row>
    <row r="219" spans="2:15" x14ac:dyDescent="0.25">
      <c r="B219" s="406"/>
      <c r="C219" s="1423"/>
      <c r="D219" s="1424"/>
      <c r="E219" s="1424"/>
      <c r="F219" s="1424"/>
      <c r="G219" s="1424"/>
      <c r="H219" s="1424"/>
      <c r="I219" s="1424"/>
      <c r="J219" s="1424"/>
      <c r="K219" s="1424"/>
      <c r="L219" s="1424"/>
      <c r="M219" s="1424"/>
      <c r="N219" s="1424"/>
      <c r="O219" s="405"/>
    </row>
    <row r="220" spans="2:15" x14ac:dyDescent="0.25">
      <c r="B220" s="406"/>
      <c r="C220" s="1423" t="s">
        <v>1411</v>
      </c>
      <c r="D220" s="1424"/>
      <c r="E220" s="1424"/>
      <c r="F220" s="1424"/>
      <c r="G220" s="1424"/>
      <c r="H220" s="1424"/>
      <c r="I220" s="1424"/>
      <c r="J220" s="1424"/>
      <c r="K220" s="1424"/>
      <c r="L220" s="1424"/>
      <c r="M220" s="1424"/>
      <c r="N220" s="1424"/>
      <c r="O220" s="405"/>
    </row>
    <row r="221" spans="2:15" x14ac:dyDescent="0.25">
      <c r="B221" s="406"/>
      <c r="C221" s="1423"/>
      <c r="D221" s="1424"/>
      <c r="E221" s="1424"/>
      <c r="F221" s="1424"/>
      <c r="G221" s="1424"/>
      <c r="H221" s="1424"/>
      <c r="I221" s="1424"/>
      <c r="J221" s="1424"/>
      <c r="K221" s="1424"/>
      <c r="L221" s="1424"/>
      <c r="M221" s="1424"/>
      <c r="N221" s="1424"/>
      <c r="O221" s="405"/>
    </row>
    <row r="222" spans="2:15" x14ac:dyDescent="0.25">
      <c r="B222" s="406"/>
      <c r="C222" s="1428"/>
      <c r="D222" s="1433"/>
      <c r="E222" s="1433"/>
      <c r="F222" s="1433"/>
      <c r="G222" s="1433"/>
      <c r="H222" s="1433"/>
      <c r="I222" s="1433"/>
      <c r="J222" s="1433"/>
      <c r="K222" s="1433"/>
      <c r="L222" s="1433"/>
      <c r="M222" s="1433"/>
      <c r="N222" s="1433"/>
      <c r="O222" s="405"/>
    </row>
    <row r="223" spans="2:15" x14ac:dyDescent="0.25">
      <c r="B223" s="406"/>
      <c r="C223" s="272"/>
      <c r="D223" s="272"/>
      <c r="E223" s="272"/>
      <c r="F223" s="272"/>
      <c r="G223" s="272"/>
      <c r="H223" s="272"/>
      <c r="I223" s="272"/>
      <c r="J223" s="272"/>
      <c r="K223" s="272"/>
      <c r="L223" s="272"/>
      <c r="M223" s="272"/>
      <c r="N223" s="272"/>
      <c r="O223" s="405"/>
    </row>
    <row r="224" spans="2:15" x14ac:dyDescent="0.25">
      <c r="B224" s="408" t="str">
        <f>B65</f>
        <v>5. Identificação de medidas geradoras de recuperação de receitas próprias</v>
      </c>
      <c r="C224" s="534"/>
      <c r="D224" s="272"/>
      <c r="E224" s="272"/>
      <c r="F224" s="272"/>
      <c r="G224" s="272"/>
      <c r="H224" s="272"/>
      <c r="I224" s="272"/>
      <c r="J224" s="272"/>
      <c r="K224" s="272"/>
      <c r="L224" s="272"/>
      <c r="M224" s="272"/>
      <c r="N224" s="272"/>
      <c r="O224" s="405"/>
    </row>
    <row r="225" spans="2:15" x14ac:dyDescent="0.25">
      <c r="B225" s="406"/>
      <c r="C225" s="272"/>
      <c r="D225" s="272"/>
      <c r="E225" s="272"/>
      <c r="F225" s="272"/>
      <c r="G225" s="272"/>
      <c r="H225" s="272"/>
      <c r="I225" s="399"/>
      <c r="J225" s="399"/>
      <c r="K225" s="272"/>
      <c r="L225" s="272"/>
      <c r="M225" s="272"/>
      <c r="N225" s="272"/>
      <c r="O225" s="405"/>
    </row>
    <row r="226" spans="2:15" x14ac:dyDescent="0.25">
      <c r="B226" s="406"/>
      <c r="C226" s="1429" t="s">
        <v>1413</v>
      </c>
      <c r="D226" s="1432"/>
      <c r="E226" s="1432"/>
      <c r="F226" s="1432"/>
      <c r="G226" s="1432"/>
      <c r="H226" s="1432"/>
      <c r="I226" s="1432"/>
      <c r="J226" s="1432"/>
      <c r="K226" s="1432"/>
      <c r="L226" s="1432"/>
      <c r="M226" s="1432"/>
      <c r="N226" s="1432"/>
      <c r="O226" s="405"/>
    </row>
    <row r="227" spans="2:15" x14ac:dyDescent="0.25">
      <c r="B227" s="406"/>
      <c r="C227" s="1423"/>
      <c r="D227" s="1424"/>
      <c r="E227" s="1424"/>
      <c r="F227" s="1424"/>
      <c r="G227" s="1424"/>
      <c r="H227" s="1424"/>
      <c r="I227" s="1424"/>
      <c r="J227" s="1424"/>
      <c r="K227" s="1424"/>
      <c r="L227" s="1424"/>
      <c r="M227" s="1424"/>
      <c r="N227" s="1424"/>
      <c r="O227" s="405"/>
    </row>
    <row r="228" spans="2:15" x14ac:dyDescent="0.25">
      <c r="B228" s="406"/>
      <c r="C228" s="1423"/>
      <c r="D228" s="1424"/>
      <c r="E228" s="1424"/>
      <c r="F228" s="1424"/>
      <c r="G228" s="1424"/>
      <c r="H228" s="1424"/>
      <c r="I228" s="1424"/>
      <c r="J228" s="1424"/>
      <c r="K228" s="1424"/>
      <c r="L228" s="1424"/>
      <c r="M228" s="1424"/>
      <c r="N228" s="1424"/>
      <c r="O228" s="405"/>
    </row>
    <row r="229" spans="2:15" x14ac:dyDescent="0.25">
      <c r="B229" s="406"/>
      <c r="C229" s="1423" t="s">
        <v>1414</v>
      </c>
      <c r="D229" s="1424"/>
      <c r="E229" s="1424"/>
      <c r="F229" s="1424"/>
      <c r="G229" s="1424"/>
      <c r="H229" s="1424"/>
      <c r="I229" s="1424"/>
      <c r="J229" s="1424"/>
      <c r="K229" s="1424"/>
      <c r="L229" s="1424"/>
      <c r="M229" s="1424"/>
      <c r="N229" s="1424"/>
      <c r="O229" s="405"/>
    </row>
    <row r="230" spans="2:15" x14ac:dyDescent="0.25">
      <c r="B230" s="406"/>
      <c r="C230" s="1423"/>
      <c r="D230" s="1424"/>
      <c r="E230" s="1424"/>
      <c r="F230" s="1424"/>
      <c r="G230" s="1424"/>
      <c r="H230" s="1424"/>
      <c r="I230" s="1424"/>
      <c r="J230" s="1424"/>
      <c r="K230" s="1424"/>
      <c r="L230" s="1424"/>
      <c r="M230" s="1424"/>
      <c r="N230" s="1424"/>
      <c r="O230" s="405"/>
    </row>
    <row r="231" spans="2:15" x14ac:dyDescent="0.25">
      <c r="B231" s="406"/>
      <c r="C231" s="1423"/>
      <c r="D231" s="1424"/>
      <c r="E231" s="1424"/>
      <c r="F231" s="1424"/>
      <c r="G231" s="1424"/>
      <c r="H231" s="1424"/>
      <c r="I231" s="1424"/>
      <c r="J231" s="1424"/>
      <c r="K231" s="1424"/>
      <c r="L231" s="1424"/>
      <c r="M231" s="1424"/>
      <c r="N231" s="1424"/>
      <c r="O231" s="405"/>
    </row>
    <row r="232" spans="2:15" x14ac:dyDescent="0.25">
      <c r="B232" s="406"/>
      <c r="C232" s="1423" t="s">
        <v>1415</v>
      </c>
      <c r="D232" s="1424"/>
      <c r="E232" s="1424"/>
      <c r="F232" s="1424"/>
      <c r="G232" s="1424"/>
      <c r="H232" s="1424"/>
      <c r="I232" s="1424"/>
      <c r="J232" s="1424"/>
      <c r="K232" s="1424"/>
      <c r="L232" s="1424"/>
      <c r="M232" s="1424"/>
      <c r="N232" s="1424"/>
      <c r="O232" s="405"/>
    </row>
    <row r="233" spans="2:15" x14ac:dyDescent="0.25">
      <c r="B233" s="406"/>
      <c r="C233" s="1423"/>
      <c r="D233" s="1424"/>
      <c r="E233" s="1424"/>
      <c r="F233" s="1424"/>
      <c r="G233" s="1424"/>
      <c r="H233" s="1424"/>
      <c r="I233" s="1424"/>
      <c r="J233" s="1424"/>
      <c r="K233" s="1424"/>
      <c r="L233" s="1424"/>
      <c r="M233" s="1424"/>
      <c r="N233" s="1424"/>
      <c r="O233" s="405"/>
    </row>
    <row r="234" spans="2:15" x14ac:dyDescent="0.25">
      <c r="B234" s="406"/>
      <c r="C234" s="1423"/>
      <c r="D234" s="1424"/>
      <c r="E234" s="1424"/>
      <c r="F234" s="1424"/>
      <c r="G234" s="1424"/>
      <c r="H234" s="1424"/>
      <c r="I234" s="1424"/>
      <c r="J234" s="1424"/>
      <c r="K234" s="1424"/>
      <c r="L234" s="1424"/>
      <c r="M234" s="1424"/>
      <c r="N234" s="1424"/>
      <c r="O234" s="405"/>
    </row>
    <row r="235" spans="2:15" x14ac:dyDescent="0.25">
      <c r="B235" s="406"/>
      <c r="C235" s="1423" t="s">
        <v>1416</v>
      </c>
      <c r="D235" s="1424"/>
      <c r="E235" s="1424"/>
      <c r="F235" s="1424"/>
      <c r="G235" s="1424"/>
      <c r="H235" s="1424"/>
      <c r="I235" s="1424"/>
      <c r="J235" s="1424"/>
      <c r="K235" s="1424"/>
      <c r="L235" s="1424"/>
      <c r="M235" s="1424"/>
      <c r="N235" s="1424"/>
      <c r="O235" s="405"/>
    </row>
    <row r="236" spans="2:15" x14ac:dyDescent="0.25">
      <c r="B236" s="406"/>
      <c r="C236" s="1423"/>
      <c r="D236" s="1424"/>
      <c r="E236" s="1424"/>
      <c r="F236" s="1424"/>
      <c r="G236" s="1424"/>
      <c r="H236" s="1424"/>
      <c r="I236" s="1424"/>
      <c r="J236" s="1424"/>
      <c r="K236" s="1424"/>
      <c r="L236" s="1424"/>
      <c r="M236" s="1424"/>
      <c r="N236" s="1424"/>
      <c r="O236" s="405"/>
    </row>
    <row r="237" spans="2:15" x14ac:dyDescent="0.25">
      <c r="B237" s="406"/>
      <c r="C237" s="1423"/>
      <c r="D237" s="1424"/>
      <c r="E237" s="1424"/>
      <c r="F237" s="1424"/>
      <c r="G237" s="1424"/>
      <c r="H237" s="1424"/>
      <c r="I237" s="1424"/>
      <c r="J237" s="1424"/>
      <c r="K237" s="1424"/>
      <c r="L237" s="1424"/>
      <c r="M237" s="1424"/>
      <c r="N237" s="1424"/>
      <c r="O237" s="405"/>
    </row>
    <row r="238" spans="2:15" x14ac:dyDescent="0.25">
      <c r="B238" s="406"/>
      <c r="C238" s="1423" t="s">
        <v>1417</v>
      </c>
      <c r="D238" s="1424"/>
      <c r="E238" s="1424"/>
      <c r="F238" s="1424"/>
      <c r="G238" s="1424"/>
      <c r="H238" s="1424"/>
      <c r="I238" s="1424"/>
      <c r="J238" s="1424"/>
      <c r="K238" s="1424"/>
      <c r="L238" s="1424"/>
      <c r="M238" s="1424"/>
      <c r="N238" s="1424"/>
      <c r="O238" s="405"/>
    </row>
    <row r="239" spans="2:15" x14ac:dyDescent="0.25">
      <c r="B239" s="406"/>
      <c r="C239" s="1423"/>
      <c r="D239" s="1424"/>
      <c r="E239" s="1424"/>
      <c r="F239" s="1424"/>
      <c r="G239" s="1424"/>
      <c r="H239" s="1424"/>
      <c r="I239" s="1424"/>
      <c r="J239" s="1424"/>
      <c r="K239" s="1424"/>
      <c r="L239" s="1424"/>
      <c r="M239" s="1424"/>
      <c r="N239" s="1424"/>
      <c r="O239" s="405"/>
    </row>
    <row r="240" spans="2:15" x14ac:dyDescent="0.25">
      <c r="B240" s="406"/>
      <c r="C240" s="1423"/>
      <c r="D240" s="1424"/>
      <c r="E240" s="1424"/>
      <c r="F240" s="1424"/>
      <c r="G240" s="1424"/>
      <c r="H240" s="1424"/>
      <c r="I240" s="1424"/>
      <c r="J240" s="1424"/>
      <c r="K240" s="1424"/>
      <c r="L240" s="1424"/>
      <c r="M240" s="1424"/>
      <c r="N240" s="1424"/>
      <c r="O240" s="405"/>
    </row>
    <row r="241" spans="2:15" x14ac:dyDescent="0.25">
      <c r="B241" s="406"/>
      <c r="C241" s="1423" t="s">
        <v>1418</v>
      </c>
      <c r="D241" s="1424"/>
      <c r="E241" s="1424"/>
      <c r="F241" s="1424"/>
      <c r="G241" s="1424"/>
      <c r="H241" s="1424"/>
      <c r="I241" s="1424"/>
      <c r="J241" s="1424"/>
      <c r="K241" s="1424"/>
      <c r="L241" s="1424"/>
      <c r="M241" s="1424"/>
      <c r="N241" s="1424"/>
      <c r="O241" s="405"/>
    </row>
    <row r="242" spans="2:15" x14ac:dyDescent="0.25">
      <c r="B242" s="406"/>
      <c r="C242" s="1423"/>
      <c r="D242" s="1424"/>
      <c r="E242" s="1424"/>
      <c r="F242" s="1424"/>
      <c r="G242" s="1424"/>
      <c r="H242" s="1424"/>
      <c r="I242" s="1424"/>
      <c r="J242" s="1424"/>
      <c r="K242" s="1424"/>
      <c r="L242" s="1424"/>
      <c r="M242" s="1424"/>
      <c r="N242" s="1424"/>
      <c r="O242" s="405"/>
    </row>
    <row r="243" spans="2:15" x14ac:dyDescent="0.25">
      <c r="B243" s="406"/>
      <c r="C243" s="1423"/>
      <c r="D243" s="1424"/>
      <c r="E243" s="1424"/>
      <c r="F243" s="1424"/>
      <c r="G243" s="1424"/>
      <c r="H243" s="1424"/>
      <c r="I243" s="1424"/>
      <c r="J243" s="1424"/>
      <c r="K243" s="1424"/>
      <c r="L243" s="1424"/>
      <c r="M243" s="1424"/>
      <c r="N243" s="1424"/>
      <c r="O243" s="405"/>
    </row>
    <row r="244" spans="2:15" x14ac:dyDescent="0.25">
      <c r="B244" s="406"/>
      <c r="C244" s="1423" t="s">
        <v>1419</v>
      </c>
      <c r="D244" s="1424"/>
      <c r="E244" s="1424"/>
      <c r="F244" s="1424"/>
      <c r="G244" s="1424"/>
      <c r="H244" s="1424"/>
      <c r="I244" s="1424"/>
      <c r="J244" s="1424"/>
      <c r="K244" s="1424"/>
      <c r="L244" s="1424"/>
      <c r="M244" s="1424"/>
      <c r="N244" s="1424"/>
      <c r="O244" s="405"/>
    </row>
    <row r="245" spans="2:15" x14ac:dyDescent="0.25">
      <c r="B245" s="406"/>
      <c r="C245" s="1423"/>
      <c r="D245" s="1424"/>
      <c r="E245" s="1424"/>
      <c r="F245" s="1424"/>
      <c r="G245" s="1424"/>
      <c r="H245" s="1424"/>
      <c r="I245" s="1424"/>
      <c r="J245" s="1424"/>
      <c r="K245" s="1424"/>
      <c r="L245" s="1424"/>
      <c r="M245" s="1424"/>
      <c r="N245" s="1424"/>
      <c r="O245" s="405"/>
    </row>
    <row r="246" spans="2:15" x14ac:dyDescent="0.25">
      <c r="B246" s="406"/>
      <c r="C246" s="1423"/>
      <c r="D246" s="1424"/>
      <c r="E246" s="1424"/>
      <c r="F246" s="1424"/>
      <c r="G246" s="1424"/>
      <c r="H246" s="1424"/>
      <c r="I246" s="1424"/>
      <c r="J246" s="1424"/>
      <c r="K246" s="1424"/>
      <c r="L246" s="1424"/>
      <c r="M246" s="1424"/>
      <c r="N246" s="1424"/>
      <c r="O246" s="405"/>
    </row>
    <row r="247" spans="2:15" x14ac:dyDescent="0.25">
      <c r="B247" s="406"/>
      <c r="C247" s="1423" t="s">
        <v>1420</v>
      </c>
      <c r="D247" s="1424"/>
      <c r="E247" s="1424"/>
      <c r="F247" s="1424"/>
      <c r="G247" s="1424"/>
      <c r="H247" s="1424"/>
      <c r="I247" s="1424"/>
      <c r="J247" s="1424"/>
      <c r="K247" s="1424"/>
      <c r="L247" s="1424"/>
      <c r="M247" s="1424"/>
      <c r="N247" s="1424"/>
      <c r="O247" s="405"/>
    </row>
    <row r="248" spans="2:15" x14ac:dyDescent="0.25">
      <c r="B248" s="406"/>
      <c r="C248" s="1423"/>
      <c r="D248" s="1424"/>
      <c r="E248" s="1424"/>
      <c r="F248" s="1424"/>
      <c r="G248" s="1424"/>
      <c r="H248" s="1424"/>
      <c r="I248" s="1424"/>
      <c r="J248" s="1424"/>
      <c r="K248" s="1424"/>
      <c r="L248" s="1424"/>
      <c r="M248" s="1424"/>
      <c r="N248" s="1424"/>
      <c r="O248" s="405"/>
    </row>
    <row r="249" spans="2:15" x14ac:dyDescent="0.25">
      <c r="B249" s="406"/>
      <c r="C249" s="1423"/>
      <c r="D249" s="1424"/>
      <c r="E249" s="1424"/>
      <c r="F249" s="1424"/>
      <c r="G249" s="1424"/>
      <c r="H249" s="1424"/>
      <c r="I249" s="1424"/>
      <c r="J249" s="1424"/>
      <c r="K249" s="1424"/>
      <c r="L249" s="1424"/>
      <c r="M249" s="1424"/>
      <c r="N249" s="1424"/>
      <c r="O249" s="405"/>
    </row>
    <row r="250" spans="2:15" x14ac:dyDescent="0.25">
      <c r="B250" s="406"/>
      <c r="C250" s="1423" t="s">
        <v>1421</v>
      </c>
      <c r="D250" s="1424"/>
      <c r="E250" s="1424"/>
      <c r="F250" s="1424"/>
      <c r="G250" s="1424"/>
      <c r="H250" s="1424"/>
      <c r="I250" s="1424"/>
      <c r="J250" s="1424"/>
      <c r="K250" s="1424"/>
      <c r="L250" s="1424"/>
      <c r="M250" s="1424"/>
      <c r="N250" s="1424"/>
      <c r="O250" s="405"/>
    </row>
    <row r="251" spans="2:15" x14ac:dyDescent="0.25">
      <c r="B251" s="406"/>
      <c r="C251" s="1423"/>
      <c r="D251" s="1424"/>
      <c r="E251" s="1424"/>
      <c r="F251" s="1424"/>
      <c r="G251" s="1424"/>
      <c r="H251" s="1424"/>
      <c r="I251" s="1424"/>
      <c r="J251" s="1424"/>
      <c r="K251" s="1424"/>
      <c r="L251" s="1424"/>
      <c r="M251" s="1424"/>
      <c r="N251" s="1424"/>
      <c r="O251" s="405"/>
    </row>
    <row r="252" spans="2:15" x14ac:dyDescent="0.25">
      <c r="B252" s="406"/>
      <c r="C252" s="1423"/>
      <c r="D252" s="1424"/>
      <c r="E252" s="1424"/>
      <c r="F252" s="1424"/>
      <c r="G252" s="1424"/>
      <c r="H252" s="1424"/>
      <c r="I252" s="1424"/>
      <c r="J252" s="1424"/>
      <c r="K252" s="1424"/>
      <c r="L252" s="1424"/>
      <c r="M252" s="1424"/>
      <c r="N252" s="1424"/>
      <c r="O252" s="405"/>
    </row>
    <row r="253" spans="2:15" x14ac:dyDescent="0.25">
      <c r="B253" s="406"/>
      <c r="C253" s="1423" t="s">
        <v>1422</v>
      </c>
      <c r="D253" s="1424"/>
      <c r="E253" s="1424"/>
      <c r="F253" s="1424"/>
      <c r="G253" s="1424"/>
      <c r="H253" s="1424"/>
      <c r="I253" s="1424"/>
      <c r="J253" s="1424"/>
      <c r="K253" s="1424"/>
      <c r="L253" s="1424"/>
      <c r="M253" s="1424"/>
      <c r="N253" s="1424"/>
      <c r="O253" s="405"/>
    </row>
    <row r="254" spans="2:15" x14ac:dyDescent="0.25">
      <c r="B254" s="406"/>
      <c r="C254" s="1423"/>
      <c r="D254" s="1424"/>
      <c r="E254" s="1424"/>
      <c r="F254" s="1424"/>
      <c r="G254" s="1424"/>
      <c r="H254" s="1424"/>
      <c r="I254" s="1424"/>
      <c r="J254" s="1424"/>
      <c r="K254" s="1424"/>
      <c r="L254" s="1424"/>
      <c r="M254" s="1424"/>
      <c r="N254" s="1424"/>
      <c r="O254" s="405"/>
    </row>
    <row r="255" spans="2:15" x14ac:dyDescent="0.25">
      <c r="B255" s="406"/>
      <c r="C255" s="1428"/>
      <c r="D255" s="1433"/>
      <c r="E255" s="1433"/>
      <c r="F255" s="1433"/>
      <c r="G255" s="1433"/>
      <c r="H255" s="1433"/>
      <c r="I255" s="1433"/>
      <c r="J255" s="1433"/>
      <c r="K255" s="1433"/>
      <c r="L255" s="1433"/>
      <c r="M255" s="1433"/>
      <c r="N255" s="1433"/>
      <c r="O255" s="405"/>
    </row>
    <row r="256" spans="2:15" x14ac:dyDescent="0.25">
      <c r="B256" s="406"/>
      <c r="C256" s="545"/>
      <c r="D256" s="546"/>
      <c r="E256" s="546"/>
      <c r="F256" s="546"/>
      <c r="G256" s="546"/>
      <c r="H256" s="546"/>
      <c r="I256" s="546"/>
      <c r="J256" s="546"/>
      <c r="K256" s="546"/>
      <c r="L256" s="546"/>
      <c r="M256" s="546"/>
      <c r="N256" s="546"/>
      <c r="O256" s="405"/>
    </row>
    <row r="257" spans="2:15" x14ac:dyDescent="0.25">
      <c r="B257" s="408" t="str">
        <f>B76</f>
        <v>6. Outras iniciativas</v>
      </c>
      <c r="C257" s="534"/>
      <c r="D257" s="272"/>
      <c r="E257" s="272"/>
      <c r="F257" s="272"/>
      <c r="G257" s="272"/>
      <c r="H257" s="272"/>
      <c r="I257" s="272"/>
      <c r="J257" s="272"/>
      <c r="K257" s="272"/>
      <c r="L257" s="272"/>
      <c r="M257" s="272"/>
      <c r="N257" s="272"/>
      <c r="O257" s="405"/>
    </row>
    <row r="258" spans="2:15" x14ac:dyDescent="0.25">
      <c r="B258" s="406"/>
      <c r="C258" s="272"/>
      <c r="D258" s="272"/>
      <c r="E258" s="272"/>
      <c r="F258" s="272"/>
      <c r="G258" s="272"/>
      <c r="H258" s="272"/>
      <c r="I258" s="399"/>
      <c r="J258" s="399"/>
      <c r="K258" s="272"/>
      <c r="L258" s="272"/>
      <c r="M258" s="272"/>
      <c r="N258" s="272"/>
      <c r="O258" s="405"/>
    </row>
    <row r="259" spans="2:15" x14ac:dyDescent="0.25">
      <c r="B259" s="406"/>
      <c r="C259" s="1429">
        <v>6.1</v>
      </c>
      <c r="D259" s="1432"/>
      <c r="E259" s="1432"/>
      <c r="F259" s="1432"/>
      <c r="G259" s="1432"/>
      <c r="H259" s="1432"/>
      <c r="I259" s="1432"/>
      <c r="J259" s="1432"/>
      <c r="K259" s="1432"/>
      <c r="L259" s="1432"/>
      <c r="M259" s="1432"/>
      <c r="N259" s="1432"/>
      <c r="O259" s="405"/>
    </row>
    <row r="260" spans="2:15" x14ac:dyDescent="0.25">
      <c r="B260" s="406"/>
      <c r="C260" s="1423"/>
      <c r="D260" s="1424"/>
      <c r="E260" s="1424"/>
      <c r="F260" s="1424"/>
      <c r="G260" s="1424"/>
      <c r="H260" s="1424"/>
      <c r="I260" s="1424"/>
      <c r="J260" s="1424"/>
      <c r="K260" s="1424"/>
      <c r="L260" s="1424"/>
      <c r="M260" s="1424"/>
      <c r="N260" s="1424"/>
      <c r="O260" s="405"/>
    </row>
    <row r="261" spans="2:15" x14ac:dyDescent="0.25">
      <c r="B261" s="406"/>
      <c r="C261" s="1423"/>
      <c r="D261" s="1424"/>
      <c r="E261" s="1424"/>
      <c r="F261" s="1424"/>
      <c r="G261" s="1424"/>
      <c r="H261" s="1424"/>
      <c r="I261" s="1424"/>
      <c r="J261" s="1424"/>
      <c r="K261" s="1424"/>
      <c r="L261" s="1424"/>
      <c r="M261" s="1424"/>
      <c r="N261" s="1424"/>
      <c r="O261" s="405"/>
    </row>
    <row r="262" spans="2:15" x14ac:dyDescent="0.25">
      <c r="B262" s="406"/>
      <c r="C262" s="1423">
        <v>6.2</v>
      </c>
      <c r="D262" s="1424"/>
      <c r="E262" s="1424"/>
      <c r="F262" s="1424"/>
      <c r="G262" s="1424"/>
      <c r="H262" s="1424"/>
      <c r="I262" s="1424"/>
      <c r="J262" s="1424"/>
      <c r="K262" s="1424"/>
      <c r="L262" s="1424"/>
      <c r="M262" s="1424"/>
      <c r="N262" s="1424"/>
      <c r="O262" s="405"/>
    </row>
    <row r="263" spans="2:15" x14ac:dyDescent="0.25">
      <c r="B263" s="406"/>
      <c r="C263" s="1423"/>
      <c r="D263" s="1424"/>
      <c r="E263" s="1424"/>
      <c r="F263" s="1424"/>
      <c r="G263" s="1424"/>
      <c r="H263" s="1424"/>
      <c r="I263" s="1424"/>
      <c r="J263" s="1424"/>
      <c r="K263" s="1424"/>
      <c r="L263" s="1424"/>
      <c r="M263" s="1424"/>
      <c r="N263" s="1424"/>
      <c r="O263" s="405"/>
    </row>
    <row r="264" spans="2:15" x14ac:dyDescent="0.25">
      <c r="B264" s="406"/>
      <c r="C264" s="1423"/>
      <c r="D264" s="1424"/>
      <c r="E264" s="1424"/>
      <c r="F264" s="1424"/>
      <c r="G264" s="1424"/>
      <c r="H264" s="1424"/>
      <c r="I264" s="1424"/>
      <c r="J264" s="1424"/>
      <c r="K264" s="1424"/>
      <c r="L264" s="1424"/>
      <c r="M264" s="1424"/>
      <c r="N264" s="1424"/>
      <c r="O264" s="405"/>
    </row>
    <row r="265" spans="2:15" x14ac:dyDescent="0.25">
      <c r="B265" s="406"/>
      <c r="C265" s="1423">
        <v>6.3</v>
      </c>
      <c r="D265" s="1424"/>
      <c r="E265" s="1424"/>
      <c r="F265" s="1424"/>
      <c r="G265" s="1424"/>
      <c r="H265" s="1424"/>
      <c r="I265" s="1424"/>
      <c r="J265" s="1424"/>
      <c r="K265" s="1424"/>
      <c r="L265" s="1424"/>
      <c r="M265" s="1424"/>
      <c r="N265" s="1424"/>
      <c r="O265" s="405"/>
    </row>
    <row r="266" spans="2:15" x14ac:dyDescent="0.25">
      <c r="B266" s="406"/>
      <c r="C266" s="1423"/>
      <c r="D266" s="1424"/>
      <c r="E266" s="1424"/>
      <c r="F266" s="1424"/>
      <c r="G266" s="1424"/>
      <c r="H266" s="1424"/>
      <c r="I266" s="1424"/>
      <c r="J266" s="1424"/>
      <c r="K266" s="1424"/>
      <c r="L266" s="1424"/>
      <c r="M266" s="1424"/>
      <c r="N266" s="1424"/>
      <c r="O266" s="405"/>
    </row>
    <row r="267" spans="2:15" x14ac:dyDescent="0.25">
      <c r="B267" s="406"/>
      <c r="C267" s="1423"/>
      <c r="D267" s="1424"/>
      <c r="E267" s="1424"/>
      <c r="F267" s="1424"/>
      <c r="G267" s="1424"/>
      <c r="H267" s="1424"/>
      <c r="I267" s="1424"/>
      <c r="J267" s="1424"/>
      <c r="K267" s="1424"/>
      <c r="L267" s="1424"/>
      <c r="M267" s="1424"/>
      <c r="N267" s="1424"/>
      <c r="O267" s="405"/>
    </row>
    <row r="268" spans="2:15" x14ac:dyDescent="0.25">
      <c r="B268" s="406"/>
      <c r="C268" s="1423">
        <v>6.4</v>
      </c>
      <c r="D268" s="1424"/>
      <c r="E268" s="1424"/>
      <c r="F268" s="1424"/>
      <c r="G268" s="1424"/>
      <c r="H268" s="1424"/>
      <c r="I268" s="1424"/>
      <c r="J268" s="1424"/>
      <c r="K268" s="1424"/>
      <c r="L268" s="1424"/>
      <c r="M268" s="1424"/>
      <c r="N268" s="1424"/>
      <c r="O268" s="405"/>
    </row>
    <row r="269" spans="2:15" x14ac:dyDescent="0.25">
      <c r="B269" s="406"/>
      <c r="C269" s="1423"/>
      <c r="D269" s="1424"/>
      <c r="E269" s="1424"/>
      <c r="F269" s="1424"/>
      <c r="G269" s="1424"/>
      <c r="H269" s="1424"/>
      <c r="I269" s="1424"/>
      <c r="J269" s="1424"/>
      <c r="K269" s="1424"/>
      <c r="L269" s="1424"/>
      <c r="M269" s="1424"/>
      <c r="N269" s="1424"/>
      <c r="O269" s="405"/>
    </row>
    <row r="270" spans="2:15" x14ac:dyDescent="0.25">
      <c r="B270" s="406"/>
      <c r="C270" s="1423"/>
      <c r="D270" s="1424"/>
      <c r="E270" s="1424"/>
      <c r="F270" s="1424"/>
      <c r="G270" s="1424"/>
      <c r="H270" s="1424"/>
      <c r="I270" s="1424"/>
      <c r="J270" s="1424"/>
      <c r="K270" s="1424"/>
      <c r="L270" s="1424"/>
      <c r="M270" s="1424"/>
      <c r="N270" s="1424"/>
      <c r="O270" s="405"/>
    </row>
    <row r="271" spans="2:15" x14ac:dyDescent="0.25">
      <c r="B271" s="406"/>
      <c r="C271" s="1423">
        <v>6.5</v>
      </c>
      <c r="D271" s="1424"/>
      <c r="E271" s="1424"/>
      <c r="F271" s="1424"/>
      <c r="G271" s="1424"/>
      <c r="H271" s="1424"/>
      <c r="I271" s="1424"/>
      <c r="J271" s="1424"/>
      <c r="K271" s="1424"/>
      <c r="L271" s="1424"/>
      <c r="M271" s="1424"/>
      <c r="N271" s="1424"/>
      <c r="O271" s="405"/>
    </row>
    <row r="272" spans="2:15" x14ac:dyDescent="0.25">
      <c r="B272" s="406"/>
      <c r="C272" s="1423"/>
      <c r="D272" s="1424"/>
      <c r="E272" s="1424"/>
      <c r="F272" s="1424"/>
      <c r="G272" s="1424"/>
      <c r="H272" s="1424"/>
      <c r="I272" s="1424"/>
      <c r="J272" s="1424"/>
      <c r="K272" s="1424"/>
      <c r="L272" s="1424"/>
      <c r="M272" s="1424"/>
      <c r="N272" s="1424"/>
      <c r="O272" s="405"/>
    </row>
    <row r="273" spans="2:15" x14ac:dyDescent="0.25">
      <c r="B273" s="406"/>
      <c r="C273" s="1423"/>
      <c r="D273" s="1424"/>
      <c r="E273" s="1424"/>
      <c r="F273" s="1424"/>
      <c r="G273" s="1424"/>
      <c r="H273" s="1424"/>
      <c r="I273" s="1424"/>
      <c r="J273" s="1424"/>
      <c r="K273" s="1424"/>
      <c r="L273" s="1424"/>
      <c r="M273" s="1424"/>
      <c r="N273" s="1424"/>
      <c r="O273" s="405"/>
    </row>
    <row r="274" spans="2:15" x14ac:dyDescent="0.25">
      <c r="B274" s="406"/>
      <c r="C274" s="1423">
        <v>6.6</v>
      </c>
      <c r="D274" s="1424"/>
      <c r="E274" s="1424"/>
      <c r="F274" s="1424"/>
      <c r="G274" s="1424"/>
      <c r="H274" s="1424"/>
      <c r="I274" s="1424"/>
      <c r="J274" s="1424"/>
      <c r="K274" s="1424"/>
      <c r="L274" s="1424"/>
      <c r="M274" s="1424"/>
      <c r="N274" s="1424"/>
      <c r="O274" s="405"/>
    </row>
    <row r="275" spans="2:15" x14ac:dyDescent="0.25">
      <c r="B275" s="406"/>
      <c r="C275" s="1423"/>
      <c r="D275" s="1424"/>
      <c r="E275" s="1424"/>
      <c r="F275" s="1424"/>
      <c r="G275" s="1424"/>
      <c r="H275" s="1424"/>
      <c r="I275" s="1424"/>
      <c r="J275" s="1424"/>
      <c r="K275" s="1424"/>
      <c r="L275" s="1424"/>
      <c r="M275" s="1424"/>
      <c r="N275" s="1424"/>
      <c r="O275" s="405"/>
    </row>
    <row r="276" spans="2:15" x14ac:dyDescent="0.25">
      <c r="B276" s="406"/>
      <c r="C276" s="1423"/>
      <c r="D276" s="1424"/>
      <c r="E276" s="1424"/>
      <c r="F276" s="1424"/>
      <c r="G276" s="1424"/>
      <c r="H276" s="1424"/>
      <c r="I276" s="1424"/>
      <c r="J276" s="1424"/>
      <c r="K276" s="1424"/>
      <c r="L276" s="1424"/>
      <c r="M276" s="1424"/>
      <c r="N276" s="1424"/>
      <c r="O276" s="405"/>
    </row>
    <row r="277" spans="2:15" x14ac:dyDescent="0.25">
      <c r="B277" s="406"/>
      <c r="C277" s="1423">
        <v>6.7</v>
      </c>
      <c r="D277" s="1424"/>
      <c r="E277" s="1424"/>
      <c r="F277" s="1424"/>
      <c r="G277" s="1424"/>
      <c r="H277" s="1424"/>
      <c r="I277" s="1424"/>
      <c r="J277" s="1424"/>
      <c r="K277" s="1424"/>
      <c r="L277" s="1424"/>
      <c r="M277" s="1424"/>
      <c r="N277" s="1424"/>
      <c r="O277" s="405"/>
    </row>
    <row r="278" spans="2:15" x14ac:dyDescent="0.25">
      <c r="B278" s="406"/>
      <c r="C278" s="1423"/>
      <c r="D278" s="1424"/>
      <c r="E278" s="1424"/>
      <c r="F278" s="1424"/>
      <c r="G278" s="1424"/>
      <c r="H278" s="1424"/>
      <c r="I278" s="1424"/>
      <c r="J278" s="1424"/>
      <c r="K278" s="1424"/>
      <c r="L278" s="1424"/>
      <c r="M278" s="1424"/>
      <c r="N278" s="1424"/>
      <c r="O278" s="405"/>
    </row>
    <row r="279" spans="2:15" x14ac:dyDescent="0.25">
      <c r="B279" s="406"/>
      <c r="C279" s="1423"/>
      <c r="D279" s="1424"/>
      <c r="E279" s="1424"/>
      <c r="F279" s="1424"/>
      <c r="G279" s="1424"/>
      <c r="H279" s="1424"/>
      <c r="I279" s="1424"/>
      <c r="J279" s="1424"/>
      <c r="K279" s="1424"/>
      <c r="L279" s="1424"/>
      <c r="M279" s="1424"/>
      <c r="N279" s="1424"/>
      <c r="O279" s="405"/>
    </row>
    <row r="280" spans="2:15" x14ac:dyDescent="0.25">
      <c r="B280" s="406"/>
      <c r="C280" s="1423">
        <v>6.8</v>
      </c>
      <c r="D280" s="1424"/>
      <c r="E280" s="1424"/>
      <c r="F280" s="1424"/>
      <c r="G280" s="1424"/>
      <c r="H280" s="1424"/>
      <c r="I280" s="1424"/>
      <c r="J280" s="1424"/>
      <c r="K280" s="1424"/>
      <c r="L280" s="1424"/>
      <c r="M280" s="1424"/>
      <c r="N280" s="1424"/>
      <c r="O280" s="405"/>
    </row>
    <row r="281" spans="2:15" x14ac:dyDescent="0.25">
      <c r="B281" s="406"/>
      <c r="C281" s="1423"/>
      <c r="D281" s="1424"/>
      <c r="E281" s="1424"/>
      <c r="F281" s="1424"/>
      <c r="G281" s="1424"/>
      <c r="H281" s="1424"/>
      <c r="I281" s="1424"/>
      <c r="J281" s="1424"/>
      <c r="K281" s="1424"/>
      <c r="L281" s="1424"/>
      <c r="M281" s="1424"/>
      <c r="N281" s="1424"/>
      <c r="O281" s="405"/>
    </row>
    <row r="282" spans="2:15" x14ac:dyDescent="0.25">
      <c r="B282" s="406"/>
      <c r="C282" s="1423"/>
      <c r="D282" s="1424"/>
      <c r="E282" s="1424"/>
      <c r="F282" s="1424"/>
      <c r="G282" s="1424"/>
      <c r="H282" s="1424"/>
      <c r="I282" s="1424"/>
      <c r="J282" s="1424"/>
      <c r="K282" s="1424"/>
      <c r="L282" s="1424"/>
      <c r="M282" s="1424"/>
      <c r="N282" s="1424"/>
      <c r="O282" s="405"/>
    </row>
    <row r="283" spans="2:15" x14ac:dyDescent="0.25">
      <c r="B283" s="406"/>
      <c r="C283" s="1423">
        <v>6.9</v>
      </c>
      <c r="D283" s="1424"/>
      <c r="E283" s="1424"/>
      <c r="F283" s="1424"/>
      <c r="G283" s="1424"/>
      <c r="H283" s="1424"/>
      <c r="I283" s="1424"/>
      <c r="J283" s="1424"/>
      <c r="K283" s="1424"/>
      <c r="L283" s="1424"/>
      <c r="M283" s="1424"/>
      <c r="N283" s="1424"/>
      <c r="O283" s="405"/>
    </row>
    <row r="284" spans="2:15" x14ac:dyDescent="0.25">
      <c r="B284" s="406"/>
      <c r="C284" s="1423"/>
      <c r="D284" s="1424"/>
      <c r="E284" s="1424"/>
      <c r="F284" s="1424"/>
      <c r="G284" s="1424"/>
      <c r="H284" s="1424"/>
      <c r="I284" s="1424"/>
      <c r="J284" s="1424"/>
      <c r="K284" s="1424"/>
      <c r="L284" s="1424"/>
      <c r="M284" s="1424"/>
      <c r="N284" s="1424"/>
      <c r="O284" s="405"/>
    </row>
    <row r="285" spans="2:15" x14ac:dyDescent="0.25">
      <c r="B285" s="406"/>
      <c r="C285" s="1423"/>
      <c r="D285" s="1424"/>
      <c r="E285" s="1424"/>
      <c r="F285" s="1424"/>
      <c r="G285" s="1424"/>
      <c r="H285" s="1424"/>
      <c r="I285" s="1424"/>
      <c r="J285" s="1424"/>
      <c r="K285" s="1424"/>
      <c r="L285" s="1424"/>
      <c r="M285" s="1424"/>
      <c r="N285" s="1424"/>
      <c r="O285" s="405"/>
    </row>
    <row r="286" spans="2:15" x14ac:dyDescent="0.25">
      <c r="B286" s="406"/>
      <c r="C286" s="1430">
        <v>6.1</v>
      </c>
      <c r="D286" s="1424"/>
      <c r="E286" s="1424"/>
      <c r="F286" s="1424"/>
      <c r="G286" s="1424"/>
      <c r="H286" s="1424"/>
      <c r="I286" s="1424"/>
      <c r="J286" s="1424"/>
      <c r="K286" s="1424"/>
      <c r="L286" s="1424"/>
      <c r="M286" s="1424"/>
      <c r="N286" s="1424"/>
      <c r="O286" s="405"/>
    </row>
    <row r="287" spans="2:15" x14ac:dyDescent="0.25">
      <c r="B287" s="406"/>
      <c r="C287" s="1430"/>
      <c r="D287" s="1424"/>
      <c r="E287" s="1424"/>
      <c r="F287" s="1424"/>
      <c r="G287" s="1424"/>
      <c r="H287" s="1424"/>
      <c r="I287" s="1424"/>
      <c r="J287" s="1424"/>
      <c r="K287" s="1424"/>
      <c r="L287" s="1424"/>
      <c r="M287" s="1424"/>
      <c r="N287" s="1424"/>
      <c r="O287" s="405"/>
    </row>
    <row r="288" spans="2:15" x14ac:dyDescent="0.25">
      <c r="B288" s="406"/>
      <c r="C288" s="1431"/>
      <c r="D288" s="1433"/>
      <c r="E288" s="1433"/>
      <c r="F288" s="1433"/>
      <c r="G288" s="1433"/>
      <c r="H288" s="1433"/>
      <c r="I288" s="1433"/>
      <c r="J288" s="1433"/>
      <c r="K288" s="1433"/>
      <c r="L288" s="1433"/>
      <c r="M288" s="1433"/>
      <c r="N288" s="1433"/>
      <c r="O288" s="405"/>
    </row>
    <row r="289" spans="1:16" ht="9.9499999999999993" customHeight="1" x14ac:dyDescent="0.25">
      <c r="B289" s="406"/>
      <c r="C289" s="545"/>
      <c r="D289" s="546"/>
      <c r="E289" s="546"/>
      <c r="F289" s="546"/>
      <c r="G289" s="546"/>
      <c r="H289" s="546"/>
      <c r="I289" s="546"/>
      <c r="J289" s="546"/>
      <c r="K289" s="546"/>
      <c r="L289" s="546"/>
      <c r="M289" s="546"/>
      <c r="N289" s="546"/>
      <c r="O289" s="405"/>
    </row>
    <row r="290" spans="1:16" ht="9.9499999999999993" customHeight="1" x14ac:dyDescent="0.25">
      <c r="B290" s="409"/>
      <c r="C290" s="399"/>
      <c r="D290" s="399"/>
      <c r="E290" s="399"/>
      <c r="F290" s="399"/>
      <c r="G290" s="399"/>
      <c r="H290" s="399"/>
      <c r="I290" s="399"/>
      <c r="J290" s="399"/>
      <c r="K290" s="399"/>
      <c r="L290" s="399"/>
      <c r="M290" s="399"/>
      <c r="N290" s="399"/>
      <c r="O290" s="407"/>
    </row>
    <row r="291" spans="1:16" x14ac:dyDescent="0.25">
      <c r="B291"/>
      <c r="C291"/>
      <c r="D291"/>
      <c r="E291"/>
      <c r="F291"/>
      <c r="G291"/>
      <c r="H291"/>
      <c r="I291"/>
      <c r="J291"/>
      <c r="K291"/>
      <c r="L291"/>
      <c r="M291"/>
      <c r="N291"/>
      <c r="O291"/>
    </row>
    <row r="292" spans="1:16" x14ac:dyDescent="0.25">
      <c r="B292" s="403"/>
      <c r="C292" s="353"/>
      <c r="D292" s="353"/>
      <c r="E292" s="353"/>
      <c r="F292" s="353"/>
      <c r="G292" s="353"/>
      <c r="H292" s="353"/>
      <c r="I292" s="353"/>
      <c r="J292" s="353"/>
      <c r="K292" s="353"/>
      <c r="L292" s="353"/>
      <c r="M292" s="353"/>
      <c r="N292" s="353"/>
      <c r="O292" s="354"/>
    </row>
    <row r="293" spans="1:16" ht="15.75" x14ac:dyDescent="0.25">
      <c r="B293" s="404" t="s">
        <v>1485</v>
      </c>
      <c r="C293" s="349"/>
      <c r="D293" s="349"/>
      <c r="E293" s="349"/>
      <c r="F293" s="272"/>
      <c r="G293" s="272"/>
      <c r="H293" s="272"/>
      <c r="I293" s="272"/>
      <c r="J293" s="272"/>
      <c r="K293" s="272"/>
      <c r="L293" s="272"/>
      <c r="M293" s="272"/>
      <c r="N293" s="272"/>
      <c r="O293" s="405"/>
    </row>
    <row r="294" spans="1:16" x14ac:dyDescent="0.25">
      <c r="B294" s="536"/>
      <c r="C294" s="169"/>
      <c r="D294" s="169"/>
      <c r="E294" s="169"/>
      <c r="F294" s="169"/>
      <c r="G294" s="169"/>
      <c r="H294" s="169"/>
      <c r="I294" s="169"/>
      <c r="J294" s="169"/>
      <c r="K294" s="169"/>
      <c r="L294" s="169"/>
      <c r="M294" s="169"/>
      <c r="N294" s="169"/>
      <c r="O294" s="537"/>
    </row>
    <row r="295" spans="1:16" ht="103.5" customHeight="1" x14ac:dyDescent="0.25">
      <c r="B295" s="536"/>
      <c r="C295" s="1425" t="s">
        <v>2076</v>
      </c>
      <c r="D295" s="1426"/>
      <c r="E295" s="1426"/>
      <c r="F295" s="1426"/>
      <c r="G295" s="1426"/>
      <c r="H295" s="1426"/>
      <c r="I295" s="1426"/>
      <c r="J295" s="1426"/>
      <c r="K295" s="1426"/>
      <c r="L295" s="1426"/>
      <c r="M295" s="1426"/>
      <c r="N295" s="1427"/>
      <c r="O295" s="537"/>
    </row>
    <row r="296" spans="1:16" ht="9.9499999999999993" customHeight="1" x14ac:dyDescent="0.25">
      <c r="B296" s="536"/>
      <c r="C296" s="169"/>
      <c r="D296" s="169"/>
      <c r="E296" s="169"/>
      <c r="F296" s="169"/>
      <c r="G296" s="169"/>
      <c r="H296" s="169"/>
      <c r="I296" s="169"/>
      <c r="J296" s="169"/>
      <c r="K296" s="169"/>
      <c r="L296" s="169"/>
      <c r="M296" s="169"/>
      <c r="N296" s="169"/>
      <c r="O296" s="537"/>
    </row>
    <row r="297" spans="1:16" ht="9.9499999999999993" customHeight="1" x14ac:dyDescent="0.25">
      <c r="B297" s="538"/>
      <c r="C297" s="539"/>
      <c r="D297" s="539"/>
      <c r="E297" s="539"/>
      <c r="F297" s="539"/>
      <c r="G297" s="539"/>
      <c r="H297" s="539"/>
      <c r="I297" s="539"/>
      <c r="J297" s="539"/>
      <c r="K297" s="539"/>
      <c r="L297" s="539"/>
      <c r="M297" s="539"/>
      <c r="N297" s="539"/>
      <c r="O297" s="540"/>
    </row>
    <row r="298" spans="1:16" x14ac:dyDescent="0.25">
      <c r="A298" s="169"/>
      <c r="B298" s="169"/>
      <c r="C298" s="169"/>
      <c r="D298" s="169"/>
      <c r="E298" s="169"/>
      <c r="F298" s="169"/>
      <c r="G298" s="169"/>
      <c r="H298" s="169"/>
      <c r="I298" s="169"/>
      <c r="J298" s="169"/>
      <c r="K298" s="169"/>
      <c r="L298" s="169"/>
      <c r="M298" s="169"/>
      <c r="N298" s="169"/>
      <c r="O298" s="169"/>
      <c r="P298" s="169"/>
    </row>
    <row r="299" spans="1:16" x14ac:dyDescent="0.25">
      <c r="A299" s="169"/>
      <c r="B299" s="169"/>
      <c r="C299" s="169"/>
      <c r="D299" s="169"/>
      <c r="E299" s="169"/>
      <c r="F299" s="169"/>
      <c r="G299" s="169"/>
      <c r="H299" s="169"/>
      <c r="I299" s="169"/>
      <c r="J299" s="169"/>
      <c r="K299" s="169"/>
      <c r="L299" s="169"/>
      <c r="M299" s="169"/>
      <c r="N299" s="169"/>
      <c r="O299" s="169"/>
      <c r="P299" s="169"/>
    </row>
  </sheetData>
  <mergeCells count="269">
    <mergeCell ref="C106:C108"/>
    <mergeCell ref="C94:C96"/>
    <mergeCell ref="D100:N102"/>
    <mergeCell ref="D103:N105"/>
    <mergeCell ref="D106:N108"/>
    <mergeCell ref="C97:C99"/>
    <mergeCell ref="D169:N171"/>
    <mergeCell ref="D265:N267"/>
    <mergeCell ref="D217:N219"/>
    <mergeCell ref="D220:N222"/>
    <mergeCell ref="D226:N228"/>
    <mergeCell ref="D229:N231"/>
    <mergeCell ref="D253:N255"/>
    <mergeCell ref="D262:N264"/>
    <mergeCell ref="D148:N150"/>
    <mergeCell ref="D178:N180"/>
    <mergeCell ref="D238:N240"/>
    <mergeCell ref="D232:N234"/>
    <mergeCell ref="D241:N243"/>
    <mergeCell ref="D244:N246"/>
    <mergeCell ref="D247:N249"/>
    <mergeCell ref="D250:N252"/>
    <mergeCell ref="D193:N195"/>
    <mergeCell ref="D175:N177"/>
    <mergeCell ref="N84:O84"/>
    <mergeCell ref="N85:O85"/>
    <mergeCell ref="N86:O86"/>
    <mergeCell ref="N87:O87"/>
    <mergeCell ref="D94:N96"/>
    <mergeCell ref="D97:N99"/>
    <mergeCell ref="F84:J84"/>
    <mergeCell ref="F85:J85"/>
    <mergeCell ref="E86:J86"/>
    <mergeCell ref="B87:J87"/>
    <mergeCell ref="N82:O82"/>
    <mergeCell ref="N83:O83"/>
    <mergeCell ref="N61:O61"/>
    <mergeCell ref="N62:O62"/>
    <mergeCell ref="N63:O63"/>
    <mergeCell ref="N64:O64"/>
    <mergeCell ref="N65:O65"/>
    <mergeCell ref="N66:O66"/>
    <mergeCell ref="N67:O67"/>
    <mergeCell ref="N75:O75"/>
    <mergeCell ref="N76:O76"/>
    <mergeCell ref="N77:O77"/>
    <mergeCell ref="N78:O78"/>
    <mergeCell ref="N68:O68"/>
    <mergeCell ref="N69:O69"/>
    <mergeCell ref="N79:O79"/>
    <mergeCell ref="N80:O80"/>
    <mergeCell ref="N70:O70"/>
    <mergeCell ref="N71:O71"/>
    <mergeCell ref="N72:O72"/>
    <mergeCell ref="N73:O73"/>
    <mergeCell ref="N74:O74"/>
    <mergeCell ref="N81:O81"/>
    <mergeCell ref="N27:O27"/>
    <mergeCell ref="N28:O28"/>
    <mergeCell ref="N29:O29"/>
    <mergeCell ref="N30:O30"/>
    <mergeCell ref="N31:O31"/>
    <mergeCell ref="N34:O34"/>
    <mergeCell ref="N32:O32"/>
    <mergeCell ref="N33:O33"/>
    <mergeCell ref="N36:O36"/>
    <mergeCell ref="N35:O35"/>
    <mergeCell ref="B43:D53"/>
    <mergeCell ref="F43:J43"/>
    <mergeCell ref="F33:J33"/>
    <mergeCell ref="N58:O58"/>
    <mergeCell ref="N59:O59"/>
    <mergeCell ref="N49:O49"/>
    <mergeCell ref="N50:O50"/>
    <mergeCell ref="N51:O51"/>
    <mergeCell ref="N45:O45"/>
    <mergeCell ref="N46:O46"/>
    <mergeCell ref="N54:O54"/>
    <mergeCell ref="N55:O55"/>
    <mergeCell ref="N56:O56"/>
    <mergeCell ref="N57:O57"/>
    <mergeCell ref="N52:O52"/>
    <mergeCell ref="N53:O53"/>
    <mergeCell ref="N37:O37"/>
    <mergeCell ref="N38:O38"/>
    <mergeCell ref="N39:O39"/>
    <mergeCell ref="N40:O40"/>
    <mergeCell ref="N41:O41"/>
    <mergeCell ref="N42:O42"/>
    <mergeCell ref="N43:O43"/>
    <mergeCell ref="N44:O44"/>
    <mergeCell ref="F74:J74"/>
    <mergeCell ref="F70:J70"/>
    <mergeCell ref="E75:J75"/>
    <mergeCell ref="F71:J71"/>
    <mergeCell ref="F56:J56"/>
    <mergeCell ref="F68:J68"/>
    <mergeCell ref="F72:J72"/>
    <mergeCell ref="F50:J50"/>
    <mergeCell ref="F51:J51"/>
    <mergeCell ref="F63:J63"/>
    <mergeCell ref="F73:J73"/>
    <mergeCell ref="F36:J36"/>
    <mergeCell ref="F54:J54"/>
    <mergeCell ref="F49:J49"/>
    <mergeCell ref="F67:J67"/>
    <mergeCell ref="F52:J52"/>
    <mergeCell ref="E53:J53"/>
    <mergeCell ref="F55:J55"/>
    <mergeCell ref="F30:J30"/>
    <mergeCell ref="F48:J48"/>
    <mergeCell ref="F41:J41"/>
    <mergeCell ref="E42:J42"/>
    <mergeCell ref="B65:D75"/>
    <mergeCell ref="F65:J65"/>
    <mergeCell ref="F66:J66"/>
    <mergeCell ref="C193:C195"/>
    <mergeCell ref="D184:N186"/>
    <mergeCell ref="C184:C186"/>
    <mergeCell ref="B18:D20"/>
    <mergeCell ref="E18:J20"/>
    <mergeCell ref="B21:D31"/>
    <mergeCell ref="F21:J21"/>
    <mergeCell ref="F22:J22"/>
    <mergeCell ref="F27:J27"/>
    <mergeCell ref="F25:J25"/>
    <mergeCell ref="F28:J28"/>
    <mergeCell ref="D172:N174"/>
    <mergeCell ref="C172:C174"/>
    <mergeCell ref="C175:C177"/>
    <mergeCell ref="D187:N189"/>
    <mergeCell ref="D181:N183"/>
    <mergeCell ref="C181:C183"/>
    <mergeCell ref="C178:C180"/>
    <mergeCell ref="C187:C189"/>
    <mergeCell ref="C169:C171"/>
    <mergeCell ref="F35:J35"/>
    <mergeCell ref="C100:C102"/>
    <mergeCell ref="C103:C105"/>
    <mergeCell ref="D112:N114"/>
    <mergeCell ref="D115:N117"/>
    <mergeCell ref="D136:N138"/>
    <mergeCell ref="D151:N153"/>
    <mergeCell ref="B3:O3"/>
    <mergeCell ref="B4:O4"/>
    <mergeCell ref="K18:K20"/>
    <mergeCell ref="L18:L20"/>
    <mergeCell ref="M18:M20"/>
    <mergeCell ref="N25:O25"/>
    <mergeCell ref="N26:O26"/>
    <mergeCell ref="N18:O20"/>
    <mergeCell ref="N21:O21"/>
    <mergeCell ref="N22:O22"/>
    <mergeCell ref="N23:O23"/>
    <mergeCell ref="N24:O24"/>
    <mergeCell ref="F26:J26"/>
    <mergeCell ref="F23:J23"/>
    <mergeCell ref="F24:J24"/>
    <mergeCell ref="E31:J31"/>
    <mergeCell ref="F29:J29"/>
    <mergeCell ref="F58:J58"/>
    <mergeCell ref="C109:C111"/>
    <mergeCell ref="C112:C114"/>
    <mergeCell ref="C163:C165"/>
    <mergeCell ref="C151:C153"/>
    <mergeCell ref="C154:C156"/>
    <mergeCell ref="C160:C162"/>
    <mergeCell ref="F46:J46"/>
    <mergeCell ref="F83:J83"/>
    <mergeCell ref="F47:J47"/>
    <mergeCell ref="D139:N141"/>
    <mergeCell ref="D142:N144"/>
    <mergeCell ref="D145:N147"/>
    <mergeCell ref="D154:N156"/>
    <mergeCell ref="D160:N162"/>
    <mergeCell ref="D163:N165"/>
    <mergeCell ref="N60:O60"/>
    <mergeCell ref="N47:O47"/>
    <mergeCell ref="N48:O48"/>
    <mergeCell ref="F61:J61"/>
    <mergeCell ref="F62:J62"/>
    <mergeCell ref="B54:D64"/>
    <mergeCell ref="F59:J59"/>
    <mergeCell ref="F69:J69"/>
    <mergeCell ref="C133:C135"/>
    <mergeCell ref="C196:C198"/>
    <mergeCell ref="C166:C168"/>
    <mergeCell ref="D166:N168"/>
    <mergeCell ref="B32:D42"/>
    <mergeCell ref="F32:J32"/>
    <mergeCell ref="F81:J81"/>
    <mergeCell ref="F79:J79"/>
    <mergeCell ref="F34:J34"/>
    <mergeCell ref="F39:J39"/>
    <mergeCell ref="C115:C117"/>
    <mergeCell ref="B76:D86"/>
    <mergeCell ref="F60:J60"/>
    <mergeCell ref="F37:J37"/>
    <mergeCell ref="F38:J38"/>
    <mergeCell ref="F82:J82"/>
    <mergeCell ref="F40:J40"/>
    <mergeCell ref="F80:J80"/>
    <mergeCell ref="F76:J76"/>
    <mergeCell ref="F44:J44"/>
    <mergeCell ref="F45:J45"/>
    <mergeCell ref="F77:J77"/>
    <mergeCell ref="F78:J78"/>
    <mergeCell ref="E64:J64"/>
    <mergeCell ref="F57:J57"/>
    <mergeCell ref="C136:C138"/>
    <mergeCell ref="C139:C141"/>
    <mergeCell ref="C130:C132"/>
    <mergeCell ref="C118:C120"/>
    <mergeCell ref="C121:C123"/>
    <mergeCell ref="C142:C144"/>
    <mergeCell ref="C127:C129"/>
    <mergeCell ref="D118:N120"/>
    <mergeCell ref="D121:N123"/>
    <mergeCell ref="D127:N129"/>
    <mergeCell ref="D130:N132"/>
    <mergeCell ref="D133:N135"/>
    <mergeCell ref="D109:N111"/>
    <mergeCell ref="D268:N270"/>
    <mergeCell ref="C199:C201"/>
    <mergeCell ref="C208:C210"/>
    <mergeCell ref="C220:C222"/>
    <mergeCell ref="C226:C228"/>
    <mergeCell ref="C229:C231"/>
    <mergeCell ref="C211:C213"/>
    <mergeCell ref="C214:C216"/>
    <mergeCell ref="C217:C219"/>
    <mergeCell ref="C247:C249"/>
    <mergeCell ref="C241:C243"/>
    <mergeCell ref="C244:C246"/>
    <mergeCell ref="C238:C240"/>
    <mergeCell ref="C232:C234"/>
    <mergeCell ref="D202:N204"/>
    <mergeCell ref="D205:N207"/>
    <mergeCell ref="D208:N210"/>
    <mergeCell ref="D235:N237"/>
    <mergeCell ref="D211:N213"/>
    <mergeCell ref="D214:N216"/>
    <mergeCell ref="D196:N198"/>
    <mergeCell ref="C145:C147"/>
    <mergeCell ref="C148:C150"/>
    <mergeCell ref="C277:C279"/>
    <mergeCell ref="D199:N201"/>
    <mergeCell ref="C235:C237"/>
    <mergeCell ref="C205:C207"/>
    <mergeCell ref="C202:C204"/>
    <mergeCell ref="C295:N295"/>
    <mergeCell ref="C250:C252"/>
    <mergeCell ref="C253:C255"/>
    <mergeCell ref="C259:C261"/>
    <mergeCell ref="C262:C264"/>
    <mergeCell ref="C265:C267"/>
    <mergeCell ref="C286:C288"/>
    <mergeCell ref="C268:C270"/>
    <mergeCell ref="D259:N261"/>
    <mergeCell ref="C274:C276"/>
    <mergeCell ref="D286:N288"/>
    <mergeCell ref="D280:N282"/>
    <mergeCell ref="D283:N285"/>
    <mergeCell ref="C271:C273"/>
    <mergeCell ref="C280:C282"/>
    <mergeCell ref="C283:C285"/>
    <mergeCell ref="D271:N273"/>
    <mergeCell ref="D274:N276"/>
    <mergeCell ref="D277:N279"/>
  </mergeCells>
  <printOptions horizontalCentered="1"/>
  <pageMargins left="0.39370078740157483" right="0.39370078740157483" top="0.78740157480314965" bottom="0.39370078740157483" header="0.39370078740157483" footer="0"/>
  <pageSetup paperSize="9" scale="42" fitToHeight="0" orientation="portrait" r:id="rId1"/>
  <headerFooter scaleWithDoc="0">
    <oddHeader xml:space="preserve">&amp;L&amp;G&amp;R&amp;10Anexo à Circular OE2022 
Série A N.º 1404
</oddHeader>
  </headerFooter>
  <rowBreaks count="2" manualBreakCount="2">
    <brk id="88" max="14" man="1"/>
    <brk id="190" max="14" man="1"/>
  </row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2:W79"/>
  <sheetViews>
    <sheetView showGridLines="0" zoomScaleNormal="100" zoomScaleSheetLayoutView="100" workbookViewId="0"/>
  </sheetViews>
  <sheetFormatPr defaultRowHeight="15" x14ac:dyDescent="0.25"/>
  <cols>
    <col min="1" max="1" width="4.28515625" customWidth="1"/>
    <col min="2" max="2" width="32.140625" bestFit="1" customWidth="1"/>
    <col min="4" max="4" width="10.42578125" customWidth="1"/>
    <col min="5" max="6" width="4.28515625" customWidth="1"/>
    <col min="7" max="7" width="5.5703125" customWidth="1"/>
    <col min="8" max="8" width="3.5703125" customWidth="1"/>
    <col min="9" max="9" width="4.140625" customWidth="1"/>
    <col min="10" max="10" width="3.5703125" customWidth="1"/>
    <col min="11" max="13" width="15.5703125" customWidth="1"/>
    <col min="15" max="15" width="12.5703125" customWidth="1"/>
    <col min="16" max="16" width="11.28515625" customWidth="1"/>
    <col min="17" max="17" width="26.5703125" bestFit="1" customWidth="1"/>
    <col min="18" max="18" width="12.42578125" bestFit="1" customWidth="1"/>
    <col min="22" max="22" width="15.28515625" customWidth="1"/>
  </cols>
  <sheetData>
    <row r="2" spans="2:23" x14ac:dyDescent="0.25">
      <c r="D2" s="243"/>
    </row>
    <row r="3" spans="2:23" ht="20.100000000000001" customHeight="1" x14ac:dyDescent="0.25">
      <c r="D3" s="243"/>
    </row>
    <row r="4" spans="2:23" s="243" customFormat="1" ht="20.100000000000001" customHeight="1" x14ac:dyDescent="0.25">
      <c r="P4" s="13"/>
      <c r="Q4" s="13"/>
      <c r="R4" s="13"/>
      <c r="S4" s="13"/>
      <c r="T4" s="13"/>
      <c r="U4" s="13"/>
    </row>
    <row r="5" spans="2:23" ht="15.75" customHeight="1" x14ac:dyDescent="0.25">
      <c r="B5" s="1517" t="s">
        <v>2948</v>
      </c>
      <c r="C5" s="1517"/>
      <c r="D5" s="1517"/>
      <c r="E5" s="1517"/>
      <c r="F5" s="1517"/>
      <c r="G5" s="1517"/>
      <c r="H5" s="1517"/>
      <c r="I5" s="1517"/>
      <c r="J5" s="1517"/>
      <c r="K5" s="1517"/>
      <c r="L5" s="1517"/>
      <c r="M5" s="1517"/>
      <c r="N5" s="1517"/>
      <c r="O5" s="1517"/>
      <c r="P5" s="541"/>
      <c r="Q5" s="541"/>
      <c r="R5" s="541"/>
      <c r="S5" s="412"/>
      <c r="T5" s="412"/>
      <c r="U5" s="412"/>
      <c r="V5" s="412"/>
    </row>
    <row r="6" spans="2:23" s="243" customFormat="1" x14ac:dyDescent="0.25">
      <c r="P6" s="13"/>
      <c r="Q6" s="13"/>
      <c r="R6" s="13"/>
      <c r="S6" s="13"/>
      <c r="T6" s="13"/>
      <c r="U6" s="13"/>
    </row>
    <row r="7" spans="2:23" s="243" customFormat="1" ht="23.25" customHeight="1" x14ac:dyDescent="0.3">
      <c r="B7" s="413" t="s">
        <v>1056</v>
      </c>
      <c r="C7" s="414"/>
      <c r="D7" s="414"/>
      <c r="E7" s="414"/>
      <c r="F7" s="415"/>
      <c r="G7" s="414"/>
      <c r="H7" s="414"/>
      <c r="I7" s="414"/>
      <c r="J7" s="414"/>
      <c r="K7" s="414"/>
      <c r="L7" s="414"/>
      <c r="M7" s="414"/>
      <c r="N7" s="414"/>
      <c r="O7" s="414"/>
      <c r="P7" s="169"/>
      <c r="Q7" s="169"/>
      <c r="R7" s="169"/>
      <c r="S7" s="13"/>
      <c r="T7" s="13"/>
      <c r="U7" s="13"/>
      <c r="V7" s="13"/>
      <c r="W7" s="13"/>
    </row>
    <row r="8" spans="2:23" s="243" customFormat="1" ht="9" customHeight="1" thickBot="1" x14ac:dyDescent="0.3">
      <c r="B8" s="416"/>
      <c r="C8" s="414"/>
      <c r="D8" s="414"/>
      <c r="E8" s="414"/>
      <c r="F8" s="415"/>
      <c r="G8" s="414"/>
      <c r="H8" s="414"/>
      <c r="I8" s="414"/>
      <c r="J8" s="414"/>
      <c r="K8" s="414"/>
      <c r="L8" s="414"/>
      <c r="M8" s="414"/>
      <c r="N8" s="414"/>
      <c r="O8" s="414"/>
      <c r="P8" s="169"/>
      <c r="Q8" s="169"/>
      <c r="R8" s="169"/>
      <c r="S8" s="13"/>
      <c r="T8" s="13"/>
      <c r="U8" s="13"/>
      <c r="V8" s="13"/>
      <c r="W8" s="13"/>
    </row>
    <row r="9" spans="2:23" s="243" customFormat="1" ht="37.5" customHeight="1" thickBot="1" x14ac:dyDescent="0.3">
      <c r="B9" s="1518" t="s">
        <v>1425</v>
      </c>
      <c r="C9" s="1519"/>
      <c r="D9" s="1519"/>
      <c r="E9" s="1519"/>
      <c r="F9" s="1519"/>
      <c r="G9" s="1519"/>
      <c r="H9" s="1519"/>
      <c r="I9" s="1519"/>
      <c r="J9" s="1519"/>
      <c r="K9" s="1519"/>
      <c r="L9" s="1519"/>
      <c r="M9" s="1519"/>
      <c r="N9" s="1519"/>
      <c r="O9" s="1520"/>
      <c r="P9" s="169"/>
      <c r="Q9" s="169"/>
      <c r="R9" s="169"/>
      <c r="S9" s="13"/>
      <c r="T9" s="13"/>
      <c r="U9" s="13"/>
      <c r="V9" s="13"/>
      <c r="W9" s="13"/>
    </row>
    <row r="10" spans="2:23" s="243" customFormat="1" ht="7.5" customHeight="1" x14ac:dyDescent="0.25">
      <c r="B10" s="171"/>
      <c r="C10" s="171"/>
      <c r="D10" s="171"/>
      <c r="E10" s="171"/>
      <c r="F10" s="417"/>
      <c r="G10" s="171"/>
      <c r="H10" s="171"/>
      <c r="I10" s="171"/>
      <c r="J10" s="171"/>
      <c r="K10" s="171"/>
      <c r="L10" s="171"/>
      <c r="M10" s="171"/>
      <c r="N10" s="171"/>
      <c r="O10" s="171"/>
      <c r="P10" s="169"/>
      <c r="Q10" s="169"/>
      <c r="R10" s="169"/>
      <c r="S10" s="13"/>
      <c r="T10" s="13"/>
      <c r="U10" s="13"/>
      <c r="V10" s="13"/>
      <c r="W10" s="13"/>
    </row>
    <row r="11" spans="2:23" s="243" customFormat="1" ht="7.5" customHeight="1" x14ac:dyDescent="0.25">
      <c r="B11" s="171"/>
      <c r="C11" s="171"/>
      <c r="D11" s="171"/>
      <c r="E11" s="171"/>
      <c r="F11" s="417"/>
      <c r="G11" s="171"/>
      <c r="H11" s="171"/>
      <c r="I11" s="171"/>
      <c r="J11" s="171"/>
      <c r="K11" s="171"/>
      <c r="L11" s="171"/>
      <c r="M11" s="171"/>
      <c r="N11" s="171"/>
      <c r="O11" s="171"/>
      <c r="P11" s="169"/>
      <c r="Q11" s="169"/>
      <c r="R11" s="169"/>
      <c r="S11" s="13"/>
      <c r="T11" s="13"/>
      <c r="U11" s="13"/>
      <c r="V11" s="13"/>
      <c r="W11" s="13"/>
    </row>
    <row r="12" spans="2:23" s="243" customFormat="1" ht="7.5" customHeight="1" x14ac:dyDescent="0.25">
      <c r="B12" s="171"/>
      <c r="C12" s="171"/>
      <c r="D12" s="171"/>
      <c r="E12" s="171"/>
      <c r="F12" s="417"/>
      <c r="G12" s="171"/>
      <c r="H12" s="171"/>
      <c r="I12" s="171"/>
      <c r="J12" s="171"/>
      <c r="K12" s="171"/>
      <c r="L12" s="171"/>
      <c r="M12" s="171"/>
      <c r="N12" s="171"/>
      <c r="O12" s="171"/>
      <c r="P12" s="169"/>
      <c r="Q12" s="169"/>
      <c r="R12" s="169"/>
      <c r="S12" s="13"/>
      <c r="T12" s="13"/>
      <c r="U12" s="13"/>
      <c r="V12" s="13"/>
      <c r="W12" s="13"/>
    </row>
    <row r="13" spans="2:23" ht="17.25" x14ac:dyDescent="0.3">
      <c r="B13" s="418" t="s">
        <v>1064</v>
      </c>
      <c r="C13" s="171"/>
      <c r="D13" s="172"/>
      <c r="E13" s="172"/>
      <c r="F13" s="172"/>
      <c r="G13" s="172"/>
      <c r="H13" s="172"/>
      <c r="I13" s="172"/>
      <c r="J13" s="172"/>
      <c r="K13" s="172"/>
      <c r="L13" s="172"/>
      <c r="M13" s="172"/>
      <c r="N13" s="172"/>
      <c r="O13" s="172"/>
      <c r="P13" s="169"/>
      <c r="Q13" s="169"/>
      <c r="R13" s="169"/>
    </row>
    <row r="14" spans="2:23" ht="15" customHeight="1" x14ac:dyDescent="0.25"/>
    <row r="15" spans="2:23" ht="15" customHeight="1" x14ac:dyDescent="0.25">
      <c r="B15" s="1306" t="s">
        <v>1433</v>
      </c>
      <c r="C15" s="1314"/>
      <c r="D15" s="1311"/>
      <c r="E15" s="1457" t="s">
        <v>1434</v>
      </c>
      <c r="F15" s="1458"/>
      <c r="G15" s="1458"/>
      <c r="H15" s="1458"/>
      <c r="I15" s="1458"/>
      <c r="J15" s="1459"/>
      <c r="K15" s="1452" t="s">
        <v>2949</v>
      </c>
      <c r="L15" s="1452" t="s">
        <v>1582</v>
      </c>
      <c r="M15" s="1452" t="s">
        <v>1702</v>
      </c>
      <c r="N15" s="1306" t="s">
        <v>1368</v>
      </c>
      <c r="O15" s="1311"/>
    </row>
    <row r="16" spans="2:23" ht="15" customHeight="1" x14ac:dyDescent="0.25">
      <c r="B16" s="1307"/>
      <c r="C16" s="1456"/>
      <c r="D16" s="1312"/>
      <c r="E16" s="1460"/>
      <c r="F16" s="1461"/>
      <c r="G16" s="1461"/>
      <c r="H16" s="1461"/>
      <c r="I16" s="1461"/>
      <c r="J16" s="1462"/>
      <c r="K16" s="1453"/>
      <c r="L16" s="1453"/>
      <c r="M16" s="1453"/>
      <c r="N16" s="1307"/>
      <c r="O16" s="1312"/>
    </row>
    <row r="17" spans="2:16" x14ac:dyDescent="0.25">
      <c r="B17" s="1308"/>
      <c r="C17" s="1315"/>
      <c r="D17" s="1313"/>
      <c r="E17" s="1463"/>
      <c r="F17" s="1464"/>
      <c r="G17" s="1464"/>
      <c r="H17" s="1464"/>
      <c r="I17" s="1464"/>
      <c r="J17" s="1465"/>
      <c r="K17" s="1454"/>
      <c r="L17" s="1454"/>
      <c r="M17" s="1454"/>
      <c r="N17" s="1308"/>
      <c r="O17" s="1313"/>
    </row>
    <row r="18" spans="2:16" ht="51" customHeight="1" x14ac:dyDescent="0.25">
      <c r="B18" s="1499" t="s">
        <v>1435</v>
      </c>
      <c r="C18" s="1500"/>
      <c r="D18" s="1501"/>
      <c r="E18" s="1505" t="s">
        <v>2071</v>
      </c>
      <c r="F18" s="1506"/>
      <c r="G18" s="1506"/>
      <c r="H18" s="1506"/>
      <c r="I18" s="1506"/>
      <c r="J18" s="1507"/>
      <c r="K18" s="1514" t="s">
        <v>1583</v>
      </c>
      <c r="L18" s="1514" t="s">
        <v>1584</v>
      </c>
      <c r="M18" s="1514" t="s">
        <v>1703</v>
      </c>
      <c r="N18" s="1479" t="s">
        <v>2950</v>
      </c>
      <c r="O18" s="1480"/>
    </row>
    <row r="19" spans="2:16" ht="51" customHeight="1" x14ac:dyDescent="0.25">
      <c r="B19" s="1502" t="s">
        <v>1436</v>
      </c>
      <c r="C19" s="1503"/>
      <c r="D19" s="1504"/>
      <c r="E19" s="1508"/>
      <c r="F19" s="1509"/>
      <c r="G19" s="1509"/>
      <c r="H19" s="1509"/>
      <c r="I19" s="1509"/>
      <c r="J19" s="1510"/>
      <c r="K19" s="1515"/>
      <c r="L19" s="1515"/>
      <c r="M19" s="1515"/>
      <c r="N19" s="1479" t="s">
        <v>2950</v>
      </c>
      <c r="O19" s="1480"/>
    </row>
    <row r="20" spans="2:16" ht="51" customHeight="1" x14ac:dyDescent="0.25">
      <c r="B20" s="1502" t="s">
        <v>1437</v>
      </c>
      <c r="C20" s="1503"/>
      <c r="D20" s="1504"/>
      <c r="E20" s="1508"/>
      <c r="F20" s="1509"/>
      <c r="G20" s="1509"/>
      <c r="H20" s="1509"/>
      <c r="I20" s="1509"/>
      <c r="J20" s="1510"/>
      <c r="K20" s="1515"/>
      <c r="L20" s="1515"/>
      <c r="M20" s="1515"/>
      <c r="N20" s="1479" t="s">
        <v>2950</v>
      </c>
      <c r="O20" s="1480"/>
    </row>
    <row r="21" spans="2:16" ht="51" customHeight="1" x14ac:dyDescent="0.25">
      <c r="B21" s="1502" t="s">
        <v>1438</v>
      </c>
      <c r="C21" s="1503"/>
      <c r="D21" s="1504"/>
      <c r="E21" s="1508"/>
      <c r="F21" s="1509"/>
      <c r="G21" s="1509"/>
      <c r="H21" s="1509"/>
      <c r="I21" s="1509"/>
      <c r="J21" s="1510"/>
      <c r="K21" s="1515"/>
      <c r="L21" s="1515"/>
      <c r="M21" s="1515"/>
      <c r="N21" s="1479" t="s">
        <v>2950</v>
      </c>
      <c r="O21" s="1480"/>
    </row>
    <row r="22" spans="2:16" ht="51" customHeight="1" x14ac:dyDescent="0.25">
      <c r="B22" s="1502" t="s">
        <v>1733</v>
      </c>
      <c r="C22" s="1503"/>
      <c r="D22" s="1504"/>
      <c r="E22" s="1508"/>
      <c r="F22" s="1509"/>
      <c r="G22" s="1509"/>
      <c r="H22" s="1509"/>
      <c r="I22" s="1509"/>
      <c r="J22" s="1510"/>
      <c r="K22" s="1515"/>
      <c r="L22" s="1515"/>
      <c r="M22" s="1515"/>
      <c r="N22" s="1479" t="s">
        <v>2950</v>
      </c>
      <c r="O22" s="1480"/>
    </row>
    <row r="23" spans="2:16" ht="62.25" customHeight="1" x14ac:dyDescent="0.25">
      <c r="B23" s="1499" t="s">
        <v>1468</v>
      </c>
      <c r="C23" s="1500"/>
      <c r="D23" s="1501"/>
      <c r="E23" s="1511"/>
      <c r="F23" s="1512"/>
      <c r="G23" s="1512"/>
      <c r="H23" s="1512"/>
      <c r="I23" s="1512"/>
      <c r="J23" s="1513"/>
      <c r="K23" s="1516"/>
      <c r="L23" s="1516"/>
      <c r="M23" s="1516"/>
      <c r="N23" s="1479" t="s">
        <v>2950</v>
      </c>
      <c r="O23" s="1480"/>
    </row>
    <row r="24" spans="2:16" x14ac:dyDescent="0.25">
      <c r="B24" s="272"/>
      <c r="C24" s="272"/>
      <c r="D24" s="272"/>
      <c r="E24" s="272"/>
      <c r="F24" s="272"/>
      <c r="G24" s="272"/>
      <c r="H24" s="272"/>
      <c r="I24" s="272"/>
      <c r="J24" s="272"/>
      <c r="K24" s="272"/>
      <c r="L24" s="272"/>
      <c r="M24" s="272"/>
      <c r="N24" s="272"/>
      <c r="O24" s="272"/>
      <c r="P24" s="272"/>
    </row>
    <row r="25" spans="2:16" x14ac:dyDescent="0.25">
      <c r="B25" s="272"/>
      <c r="C25" s="272"/>
      <c r="D25" s="272"/>
      <c r="E25" s="272"/>
      <c r="F25" s="272"/>
      <c r="G25" s="272"/>
      <c r="H25" s="272"/>
      <c r="I25" s="272"/>
      <c r="J25" s="272"/>
      <c r="K25" s="272"/>
      <c r="L25" s="272"/>
      <c r="M25" s="272"/>
      <c r="N25" s="272"/>
      <c r="O25" s="272"/>
      <c r="P25" s="272"/>
    </row>
    <row r="26" spans="2:16" ht="17.25" x14ac:dyDescent="0.3">
      <c r="B26" s="535" t="s">
        <v>1439</v>
      </c>
      <c r="C26" s="349"/>
      <c r="D26" s="349"/>
      <c r="E26" s="349"/>
      <c r="F26" s="272"/>
      <c r="G26" s="272"/>
      <c r="H26" s="272"/>
      <c r="I26" s="272"/>
      <c r="J26" s="272"/>
      <c r="K26" s="272"/>
      <c r="L26" s="272"/>
      <c r="M26" s="272"/>
      <c r="N26" s="272"/>
      <c r="O26" s="272"/>
      <c r="P26" s="272"/>
    </row>
    <row r="27" spans="2:16" x14ac:dyDescent="0.25">
      <c r="B27" s="272"/>
      <c r="C27" s="272"/>
      <c r="D27" s="272"/>
      <c r="E27" s="272"/>
      <c r="F27" s="272"/>
      <c r="G27" s="272"/>
      <c r="H27" s="272"/>
      <c r="I27" s="272"/>
      <c r="J27" s="272"/>
      <c r="K27" s="272"/>
      <c r="L27" s="272"/>
      <c r="M27" s="272"/>
      <c r="N27" s="272"/>
      <c r="O27" s="272"/>
      <c r="P27" s="272"/>
    </row>
    <row r="28" spans="2:16" ht="15.75" customHeight="1" x14ac:dyDescent="0.25">
      <c r="B28" s="1490" t="s">
        <v>1424</v>
      </c>
      <c r="C28" s="1491"/>
      <c r="D28" s="1491"/>
      <c r="E28" s="1491"/>
      <c r="F28" s="1491"/>
      <c r="G28" s="1491"/>
      <c r="H28" s="1491"/>
      <c r="I28" s="1491"/>
      <c r="J28" s="1491"/>
      <c r="K28" s="1491"/>
      <c r="L28" s="1491"/>
      <c r="M28" s="1491"/>
      <c r="N28" s="1491"/>
      <c r="O28" s="1492"/>
      <c r="P28" s="272"/>
    </row>
    <row r="29" spans="2:16" x14ac:dyDescent="0.25">
      <c r="B29" s="1493"/>
      <c r="C29" s="1494"/>
      <c r="D29" s="1494"/>
      <c r="E29" s="1494"/>
      <c r="F29" s="1494"/>
      <c r="G29" s="1494"/>
      <c r="H29" s="1494"/>
      <c r="I29" s="1494"/>
      <c r="J29" s="1494"/>
      <c r="K29" s="1494"/>
      <c r="L29" s="1494"/>
      <c r="M29" s="1494"/>
      <c r="N29" s="1494"/>
      <c r="O29" s="1495"/>
      <c r="P29" s="272"/>
    </row>
    <row r="30" spans="2:16" x14ac:dyDescent="0.25">
      <c r="B30" s="1493"/>
      <c r="C30" s="1494"/>
      <c r="D30" s="1494"/>
      <c r="E30" s="1494"/>
      <c r="F30" s="1494"/>
      <c r="G30" s="1494"/>
      <c r="H30" s="1494"/>
      <c r="I30" s="1494"/>
      <c r="J30" s="1494"/>
      <c r="K30" s="1494"/>
      <c r="L30" s="1494"/>
      <c r="M30" s="1494"/>
      <c r="N30" s="1494"/>
      <c r="O30" s="1495"/>
      <c r="P30" s="272"/>
    </row>
    <row r="31" spans="2:16" x14ac:dyDescent="0.25">
      <c r="B31" s="1496"/>
      <c r="C31" s="1497"/>
      <c r="D31" s="1497"/>
      <c r="E31" s="1497"/>
      <c r="F31" s="1497"/>
      <c r="G31" s="1497"/>
      <c r="H31" s="1497"/>
      <c r="I31" s="1497"/>
      <c r="J31" s="1497"/>
      <c r="K31" s="1497"/>
      <c r="L31" s="1497"/>
      <c r="M31" s="1497"/>
      <c r="N31" s="1497"/>
      <c r="O31" s="1498"/>
    </row>
    <row r="33" spans="2:16" ht="17.25" x14ac:dyDescent="0.3">
      <c r="B33" s="535" t="s">
        <v>1486</v>
      </c>
      <c r="C33" s="349"/>
      <c r="D33" s="349"/>
      <c r="E33" s="349"/>
      <c r="F33" s="272"/>
      <c r="G33" s="272"/>
      <c r="H33" s="272"/>
      <c r="I33" s="272"/>
      <c r="J33" s="272"/>
      <c r="K33" s="272"/>
      <c r="L33" s="272"/>
      <c r="M33" s="272"/>
      <c r="N33" s="272"/>
      <c r="O33" s="272"/>
      <c r="P33" s="272"/>
    </row>
    <row r="34" spans="2:16" x14ac:dyDescent="0.25">
      <c r="B34" s="272"/>
      <c r="C34" s="272"/>
      <c r="D34" s="272"/>
      <c r="E34" s="272"/>
      <c r="F34" s="272"/>
      <c r="G34" s="272"/>
      <c r="H34" s="272"/>
      <c r="I34" s="272"/>
      <c r="J34" s="272"/>
      <c r="K34" s="272"/>
      <c r="L34" s="272"/>
      <c r="M34" s="272"/>
      <c r="N34" s="272"/>
      <c r="O34" s="272"/>
      <c r="P34" s="272"/>
    </row>
    <row r="35" spans="2:16" ht="15.75" customHeight="1" x14ac:dyDescent="0.25">
      <c r="B35" s="1490" t="s">
        <v>2072</v>
      </c>
      <c r="C35" s="1491"/>
      <c r="D35" s="1491"/>
      <c r="E35" s="1491"/>
      <c r="F35" s="1491"/>
      <c r="G35" s="1491"/>
      <c r="H35" s="1491"/>
      <c r="I35" s="1491"/>
      <c r="J35" s="1491"/>
      <c r="K35" s="1491"/>
      <c r="L35" s="1491"/>
      <c r="M35" s="1491"/>
      <c r="N35" s="1491"/>
      <c r="O35" s="1492"/>
      <c r="P35" s="272"/>
    </row>
    <row r="36" spans="2:16" x14ac:dyDescent="0.25">
      <c r="B36" s="1493"/>
      <c r="C36" s="1494"/>
      <c r="D36" s="1494"/>
      <c r="E36" s="1494"/>
      <c r="F36" s="1494"/>
      <c r="G36" s="1494"/>
      <c r="H36" s="1494"/>
      <c r="I36" s="1494"/>
      <c r="J36" s="1494"/>
      <c r="K36" s="1494"/>
      <c r="L36" s="1494"/>
      <c r="M36" s="1494"/>
      <c r="N36" s="1494"/>
      <c r="O36" s="1495"/>
      <c r="P36" s="272"/>
    </row>
    <row r="37" spans="2:16" x14ac:dyDescent="0.25">
      <c r="B37" s="1493"/>
      <c r="C37" s="1494"/>
      <c r="D37" s="1494"/>
      <c r="E37" s="1494"/>
      <c r="F37" s="1494"/>
      <c r="G37" s="1494"/>
      <c r="H37" s="1494"/>
      <c r="I37" s="1494"/>
      <c r="J37" s="1494"/>
      <c r="K37" s="1494"/>
      <c r="L37" s="1494"/>
      <c r="M37" s="1494"/>
      <c r="N37" s="1494"/>
      <c r="O37" s="1495"/>
      <c r="P37" s="272"/>
    </row>
    <row r="38" spans="2:16" x14ac:dyDescent="0.25">
      <c r="B38" s="1496"/>
      <c r="C38" s="1497"/>
      <c r="D38" s="1497"/>
      <c r="E38" s="1497"/>
      <c r="F38" s="1497"/>
      <c r="G38" s="1497"/>
      <c r="H38" s="1497"/>
      <c r="I38" s="1497"/>
      <c r="J38" s="1497"/>
      <c r="K38" s="1497"/>
      <c r="L38" s="1497"/>
      <c r="M38" s="1497"/>
      <c r="N38" s="1497"/>
      <c r="O38" s="1498"/>
    </row>
    <row r="41" spans="2:16" ht="17.25" x14ac:dyDescent="0.3">
      <c r="B41" s="714" t="s">
        <v>1711</v>
      </c>
      <c r="C41" s="211"/>
      <c r="D41" s="211"/>
      <c r="E41" s="211"/>
      <c r="F41" s="211"/>
      <c r="G41" s="211"/>
      <c r="H41" s="211"/>
      <c r="I41" s="211"/>
      <c r="J41" s="211"/>
      <c r="K41" s="211"/>
      <c r="L41" s="211"/>
      <c r="M41" s="211"/>
      <c r="N41" s="211"/>
      <c r="O41" s="211"/>
    </row>
    <row r="42" spans="2:16" ht="15" customHeight="1" x14ac:dyDescent="0.3">
      <c r="B42" s="714"/>
      <c r="C42" s="211"/>
      <c r="D42" s="211"/>
      <c r="E42" s="211"/>
      <c r="F42" s="211"/>
      <c r="G42" s="211"/>
      <c r="H42" s="211"/>
      <c r="I42" s="211"/>
      <c r="J42" s="211"/>
      <c r="K42" s="211"/>
      <c r="L42" s="211"/>
      <c r="M42" s="211"/>
      <c r="N42" s="211"/>
      <c r="O42" s="211"/>
    </row>
    <row r="43" spans="2:16" x14ac:dyDescent="0.25">
      <c r="B43" s="1481" t="s">
        <v>2951</v>
      </c>
      <c r="C43" s="1482"/>
      <c r="D43" s="1482"/>
      <c r="E43" s="1482"/>
      <c r="F43" s="1482"/>
      <c r="G43" s="1482"/>
      <c r="H43" s="1482"/>
      <c r="I43" s="1482"/>
      <c r="J43" s="1482"/>
      <c r="K43" s="1482"/>
      <c r="L43" s="1482"/>
      <c r="M43" s="1482"/>
      <c r="N43" s="1482"/>
      <c r="O43" s="1483"/>
    </row>
    <row r="44" spans="2:16" x14ac:dyDescent="0.25">
      <c r="B44" s="1484"/>
      <c r="C44" s="1485"/>
      <c r="D44" s="1485"/>
      <c r="E44" s="1485"/>
      <c r="F44" s="1485"/>
      <c r="G44" s="1485"/>
      <c r="H44" s="1485"/>
      <c r="I44" s="1485"/>
      <c r="J44" s="1485"/>
      <c r="K44" s="1485"/>
      <c r="L44" s="1485"/>
      <c r="M44" s="1485"/>
      <c r="N44" s="1485"/>
      <c r="O44" s="1486"/>
    </row>
    <row r="45" spans="2:16" x14ac:dyDescent="0.25">
      <c r="B45" s="1484"/>
      <c r="C45" s="1485"/>
      <c r="D45" s="1485"/>
      <c r="E45" s="1485"/>
      <c r="F45" s="1485"/>
      <c r="G45" s="1485"/>
      <c r="H45" s="1485"/>
      <c r="I45" s="1485"/>
      <c r="J45" s="1485"/>
      <c r="K45" s="1485"/>
      <c r="L45" s="1485"/>
      <c r="M45" s="1485"/>
      <c r="N45" s="1485"/>
      <c r="O45" s="1486"/>
    </row>
    <row r="46" spans="2:16" x14ac:dyDescent="0.25">
      <c r="B46" s="1484"/>
      <c r="C46" s="1485"/>
      <c r="D46" s="1485"/>
      <c r="E46" s="1485"/>
      <c r="F46" s="1485"/>
      <c r="G46" s="1485"/>
      <c r="H46" s="1485"/>
      <c r="I46" s="1485"/>
      <c r="J46" s="1485"/>
      <c r="K46" s="1485"/>
      <c r="L46" s="1485"/>
      <c r="M46" s="1485"/>
      <c r="N46" s="1485"/>
      <c r="O46" s="1486"/>
    </row>
    <row r="47" spans="2:16" x14ac:dyDescent="0.25">
      <c r="B47" s="1484"/>
      <c r="C47" s="1485"/>
      <c r="D47" s="1485"/>
      <c r="E47" s="1485"/>
      <c r="F47" s="1485"/>
      <c r="G47" s="1485"/>
      <c r="H47" s="1485"/>
      <c r="I47" s="1485"/>
      <c r="J47" s="1485"/>
      <c r="K47" s="1485"/>
      <c r="L47" s="1485"/>
      <c r="M47" s="1485"/>
      <c r="N47" s="1485"/>
      <c r="O47" s="1486"/>
    </row>
    <row r="48" spans="2:16" ht="121.5" customHeight="1" x14ac:dyDescent="0.25">
      <c r="B48" s="1487"/>
      <c r="C48" s="1488"/>
      <c r="D48" s="1488"/>
      <c r="E48" s="1488"/>
      <c r="F48" s="1488"/>
      <c r="G48" s="1488"/>
      <c r="H48" s="1488"/>
      <c r="I48" s="1488"/>
      <c r="J48" s="1488"/>
      <c r="K48" s="1488"/>
      <c r="L48" s="1488"/>
      <c r="M48" s="1488"/>
      <c r="N48" s="1488"/>
      <c r="O48" s="1489"/>
    </row>
    <row r="79" spans="3:3" x14ac:dyDescent="0.25">
      <c r="C79" s="172"/>
    </row>
  </sheetData>
  <mergeCells count="27">
    <mergeCell ref="B22:D22"/>
    <mergeCell ref="K18:K23"/>
    <mergeCell ref="L18:L23"/>
    <mergeCell ref="B5:O5"/>
    <mergeCell ref="K15:K17"/>
    <mergeCell ref="L15:L17"/>
    <mergeCell ref="M15:M17"/>
    <mergeCell ref="N15:O17"/>
    <mergeCell ref="B15:D17"/>
    <mergeCell ref="E15:J17"/>
    <mergeCell ref="B9:O9"/>
    <mergeCell ref="B43:O48"/>
    <mergeCell ref="B28:O31"/>
    <mergeCell ref="B35:O38"/>
    <mergeCell ref="B23:D23"/>
    <mergeCell ref="B18:D18"/>
    <mergeCell ref="B19:D19"/>
    <mergeCell ref="B20:D20"/>
    <mergeCell ref="E18:J23"/>
    <mergeCell ref="N21:O21"/>
    <mergeCell ref="N22:O22"/>
    <mergeCell ref="M18:M23"/>
    <mergeCell ref="N18:O18"/>
    <mergeCell ref="N19:O19"/>
    <mergeCell ref="N20:O20"/>
    <mergeCell ref="N23:O23"/>
    <mergeCell ref="B21:D21"/>
  </mergeCells>
  <printOptions horizontalCentered="1"/>
  <pageMargins left="0.39370078740157483" right="0.39370078740157483" top="0.78740157480314965" bottom="0.39370078740157483" header="0.39370078740157483" footer="0"/>
  <pageSetup paperSize="9" scale="59" fitToHeight="0" orientation="portrait" r:id="rId1"/>
  <headerFooter scaleWithDoc="0">
    <oddHeader>&amp;L&amp;G&amp;R&amp;10Anexo à Circular OE2022
Série A N.º 1404</oddHeader>
  </headerFooter>
  <drawing r:id="rId2"/>
  <legacyDrawingHF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G66"/>
  <sheetViews>
    <sheetView showGridLines="0" zoomScale="115" zoomScaleNormal="115" zoomScaleSheetLayoutView="100" workbookViewId="0"/>
  </sheetViews>
  <sheetFormatPr defaultRowHeight="15" x14ac:dyDescent="0.25"/>
  <cols>
    <col min="1" max="1" width="4.85546875" customWidth="1"/>
    <col min="2" max="2" width="18.5703125" customWidth="1"/>
    <col min="3" max="3" width="17.7109375" customWidth="1"/>
    <col min="4" max="4" width="31.140625" customWidth="1"/>
    <col min="5" max="5" width="12" style="220" customWidth="1"/>
    <col min="6" max="6" width="7.28515625" customWidth="1"/>
    <col min="7" max="7" width="5.28515625" customWidth="1"/>
  </cols>
  <sheetData>
    <row r="1" spans="2:6" s="25" customFormat="1" x14ac:dyDescent="0.25">
      <c r="B1" s="424"/>
      <c r="C1" s="424"/>
      <c r="D1" s="424"/>
      <c r="E1" s="424"/>
      <c r="F1" s="424"/>
    </row>
    <row r="2" spans="2:6" s="2" customFormat="1" ht="36.75" customHeight="1" x14ac:dyDescent="0.3">
      <c r="B2" s="1272" t="s">
        <v>1426</v>
      </c>
      <c r="C2" s="1272"/>
      <c r="D2" s="1272"/>
      <c r="E2" s="1272"/>
      <c r="F2" s="1272"/>
    </row>
    <row r="3" spans="2:6" ht="6.75" customHeight="1" x14ac:dyDescent="0.25"/>
    <row r="4" spans="2:6" ht="15.75" x14ac:dyDescent="0.25">
      <c r="B4" s="1302" t="s">
        <v>1428</v>
      </c>
      <c r="C4" s="1302"/>
      <c r="D4" s="1302"/>
      <c r="E4" s="1302"/>
      <c r="F4" s="1302"/>
    </row>
    <row r="5" spans="2:6" ht="9.75" customHeight="1" x14ac:dyDescent="0.25">
      <c r="B5" s="338"/>
      <c r="C5" s="338"/>
      <c r="D5" s="338"/>
      <c r="E5" s="419"/>
    </row>
    <row r="6" spans="2:6" ht="6.75" customHeight="1" x14ac:dyDescent="0.25">
      <c r="B6" s="339"/>
      <c r="C6" s="340"/>
      <c r="D6" s="340"/>
      <c r="E6" s="420"/>
      <c r="F6" s="643"/>
    </row>
    <row r="7" spans="2:6" x14ac:dyDescent="0.25">
      <c r="B7" s="342" t="s">
        <v>1561</v>
      </c>
      <c r="C7" s="1522"/>
      <c r="D7" s="1522"/>
      <c r="E7" s="1522"/>
      <c r="F7" s="1523"/>
    </row>
    <row r="8" spans="2:6" ht="6.75" customHeight="1" x14ac:dyDescent="0.25">
      <c r="B8" s="344"/>
      <c r="C8" s="338"/>
      <c r="D8" s="338"/>
      <c r="E8" s="419"/>
      <c r="F8" s="405"/>
    </row>
    <row r="9" spans="2:6" x14ac:dyDescent="0.25">
      <c r="B9" s="342" t="s">
        <v>1562</v>
      </c>
      <c r="C9" s="1522"/>
      <c r="D9" s="1522"/>
      <c r="E9" s="1522"/>
      <c r="F9" s="1523"/>
    </row>
    <row r="10" spans="2:6" ht="6.75" customHeight="1" x14ac:dyDescent="0.25">
      <c r="B10" s="344"/>
      <c r="C10" s="338"/>
      <c r="D10" s="338"/>
      <c r="E10" s="419"/>
      <c r="F10" s="405"/>
    </row>
    <row r="11" spans="2:6" x14ac:dyDescent="0.25">
      <c r="B11" s="342" t="s">
        <v>951</v>
      </c>
      <c r="C11" s="1522"/>
      <c r="D11" s="1522"/>
      <c r="E11" s="1522"/>
      <c r="F11" s="1523"/>
    </row>
    <row r="12" spans="2:6" ht="6.75" customHeight="1" x14ac:dyDescent="0.25">
      <c r="B12" s="344"/>
      <c r="C12" s="338"/>
      <c r="D12" s="338"/>
      <c r="E12" s="419"/>
      <c r="F12" s="405"/>
    </row>
    <row r="13" spans="2:6" x14ac:dyDescent="0.25">
      <c r="B13" s="342" t="s">
        <v>952</v>
      </c>
      <c r="C13" s="1522"/>
      <c r="D13" s="1522"/>
      <c r="E13" s="1522"/>
      <c r="F13" s="1523"/>
    </row>
    <row r="14" spans="2:6" ht="6.75" customHeight="1" x14ac:dyDescent="0.25">
      <c r="B14" s="345"/>
      <c r="C14" s="346"/>
      <c r="D14" s="346"/>
      <c r="E14" s="421"/>
      <c r="F14" s="644"/>
    </row>
    <row r="15" spans="2:6" ht="18.75" x14ac:dyDescent="0.25">
      <c r="B15" s="338"/>
      <c r="C15" s="338"/>
      <c r="D15" s="338"/>
      <c r="E15" s="419"/>
    </row>
    <row r="17" spans="2:6" x14ac:dyDescent="0.25">
      <c r="B17" s="403"/>
      <c r="C17" s="353"/>
      <c r="D17" s="353"/>
      <c r="E17" s="491"/>
      <c r="F17" s="354"/>
    </row>
    <row r="18" spans="2:6" ht="15" customHeight="1" x14ac:dyDescent="0.25">
      <c r="B18" s="1529" t="s">
        <v>1059</v>
      </c>
      <c r="C18" s="1530"/>
      <c r="D18" s="1530"/>
      <c r="E18" s="1530"/>
      <c r="F18" s="1531"/>
    </row>
    <row r="19" spans="2:6" x14ac:dyDescent="0.25">
      <c r="B19" s="1529"/>
      <c r="C19" s="1530"/>
      <c r="D19" s="1530"/>
      <c r="E19" s="1530"/>
      <c r="F19" s="1531"/>
    </row>
    <row r="20" spans="2:6" ht="24" customHeight="1" x14ac:dyDescent="0.25">
      <c r="B20" s="1529"/>
      <c r="C20" s="1530"/>
      <c r="D20" s="1530"/>
      <c r="E20" s="1530"/>
      <c r="F20" s="1531"/>
    </row>
    <row r="21" spans="2:6" ht="8.25" customHeight="1" x14ac:dyDescent="0.25">
      <c r="B21" s="733"/>
      <c r="C21" s="734"/>
      <c r="D21" s="734"/>
      <c r="E21" s="734"/>
      <c r="F21" s="735"/>
    </row>
    <row r="22" spans="2:6" ht="20.25" customHeight="1" x14ac:dyDescent="0.25">
      <c r="B22" s="1157" t="s">
        <v>1747</v>
      </c>
      <c r="C22" s="1158"/>
      <c r="D22" s="1158"/>
      <c r="E22" s="356"/>
      <c r="F22" s="736"/>
    </row>
    <row r="23" spans="2:6" ht="10.9" customHeight="1" x14ac:dyDescent="0.25">
      <c r="B23" s="1157"/>
      <c r="C23" s="1158"/>
      <c r="D23" s="1158"/>
      <c r="E23" s="356"/>
      <c r="F23" s="736"/>
    </row>
    <row r="24" spans="2:6" ht="20.25" customHeight="1" x14ac:dyDescent="0.25">
      <c r="B24" s="1157" t="s">
        <v>1748</v>
      </c>
      <c r="C24" s="1158"/>
      <c r="D24" s="1158"/>
      <c r="E24" s="737"/>
      <c r="F24" s="736"/>
    </row>
    <row r="25" spans="2:6" ht="9.6" customHeight="1" x14ac:dyDescent="0.25">
      <c r="B25" s="740"/>
      <c r="C25" s="1159"/>
      <c r="D25" s="1159"/>
      <c r="E25" s="245"/>
      <c r="F25" s="736"/>
    </row>
    <row r="26" spans="2:6" ht="20.25" customHeight="1" x14ac:dyDescent="0.25">
      <c r="B26" s="1157" t="s">
        <v>1749</v>
      </c>
      <c r="C26" s="1158"/>
      <c r="D26" s="1158"/>
      <c r="E26" s="737"/>
      <c r="F26" s="736"/>
    </row>
    <row r="27" spans="2:6" ht="7.9" customHeight="1" x14ac:dyDescent="0.25">
      <c r="B27" s="1157"/>
      <c r="C27" s="1158"/>
      <c r="D27" s="1158"/>
      <c r="E27" s="356"/>
      <c r="F27" s="736"/>
    </row>
    <row r="28" spans="2:6" ht="20.25" customHeight="1" x14ac:dyDescent="0.25">
      <c r="B28" s="1160" t="s">
        <v>1750</v>
      </c>
      <c r="C28" s="1158"/>
      <c r="D28" s="1158"/>
      <c r="E28" s="737"/>
      <c r="F28" s="736"/>
    </row>
    <row r="29" spans="2:6" ht="5.45" customHeight="1" x14ac:dyDescent="0.25">
      <c r="B29" s="1157"/>
      <c r="C29" s="1158"/>
      <c r="D29" s="1158"/>
      <c r="E29" s="356"/>
      <c r="F29" s="736"/>
    </row>
    <row r="30" spans="2:6" ht="20.25" customHeight="1" x14ac:dyDescent="0.25">
      <c r="B30" s="1157" t="s">
        <v>1751</v>
      </c>
      <c r="C30" s="1158"/>
      <c r="D30" s="1158"/>
      <c r="E30" s="737"/>
      <c r="F30" s="736"/>
    </row>
    <row r="31" spans="2:6" ht="7.15" customHeight="1" x14ac:dyDescent="0.25">
      <c r="B31" s="1157"/>
      <c r="C31" s="1158"/>
      <c r="D31" s="1158"/>
      <c r="E31" s="356"/>
      <c r="F31" s="736"/>
    </row>
    <row r="32" spans="2:6" s="422" customFormat="1" ht="20.25" customHeight="1" x14ac:dyDescent="0.25">
      <c r="B32" s="1157" t="s">
        <v>1752</v>
      </c>
      <c r="C32" s="1158"/>
      <c r="D32" s="1158"/>
      <c r="E32" s="737"/>
      <c r="F32" s="739"/>
    </row>
    <row r="33" spans="2:6" ht="4.9000000000000004" customHeight="1" x14ac:dyDescent="0.25">
      <c r="B33" s="1157"/>
      <c r="C33" s="1158"/>
      <c r="D33" s="1158"/>
      <c r="E33" s="356"/>
      <c r="F33" s="736"/>
    </row>
    <row r="34" spans="2:6" x14ac:dyDescent="0.25">
      <c r="B34" s="1161" t="s">
        <v>1753</v>
      </c>
      <c r="C34" s="1158"/>
      <c r="D34" s="1158"/>
      <c r="E34" s="356"/>
      <c r="F34" s="736"/>
    </row>
    <row r="35" spans="2:6" x14ac:dyDescent="0.25">
      <c r="B35" s="1162"/>
      <c r="C35" s="1159"/>
      <c r="D35" s="1159"/>
      <c r="E35" s="741"/>
      <c r="F35" s="736"/>
    </row>
    <row r="36" spans="2:6" x14ac:dyDescent="0.25">
      <c r="B36" s="1161" t="s">
        <v>1791</v>
      </c>
      <c r="C36" s="1158"/>
      <c r="D36" s="1158"/>
      <c r="E36" s="356"/>
      <c r="F36" s="736"/>
    </row>
    <row r="37" spans="2:6" x14ac:dyDescent="0.25">
      <c r="B37" s="1161"/>
      <c r="C37" s="1158"/>
      <c r="D37" s="1158"/>
      <c r="E37" s="356"/>
      <c r="F37" s="736"/>
    </row>
    <row r="38" spans="2:6" x14ac:dyDescent="0.25">
      <c r="B38" s="1524" t="s">
        <v>1745</v>
      </c>
      <c r="C38" s="1525"/>
      <c r="D38" s="1525"/>
      <c r="E38" s="356"/>
      <c r="F38" s="736"/>
    </row>
    <row r="39" spans="2:6" x14ac:dyDescent="0.25">
      <c r="B39" s="1524"/>
      <c r="C39" s="1525"/>
      <c r="D39" s="1525"/>
      <c r="E39" s="356"/>
      <c r="F39" s="736"/>
    </row>
    <row r="40" spans="2:6" x14ac:dyDescent="0.25">
      <c r="B40" s="1163"/>
      <c r="C40" s="1164"/>
      <c r="D40" s="1164"/>
      <c r="E40" s="356"/>
      <c r="F40" s="736"/>
    </row>
    <row r="41" spans="2:6" x14ac:dyDescent="0.25">
      <c r="B41" s="1535" t="s">
        <v>3370</v>
      </c>
      <c r="C41" s="1536"/>
      <c r="D41" s="1536"/>
      <c r="E41" s="356"/>
      <c r="F41" s="736"/>
    </row>
    <row r="42" spans="2:6" x14ac:dyDescent="0.25">
      <c r="B42" s="1535"/>
      <c r="C42" s="1536"/>
      <c r="D42" s="1536"/>
      <c r="E42" s="356"/>
      <c r="F42" s="736"/>
    </row>
    <row r="43" spans="2:6" x14ac:dyDescent="0.25">
      <c r="B43" s="1165" t="s">
        <v>2989</v>
      </c>
      <c r="C43" s="1166"/>
      <c r="D43" s="1166"/>
      <c r="E43" s="356"/>
      <c r="F43" s="736"/>
    </row>
    <row r="44" spans="2:6" ht="27.75" customHeight="1" x14ac:dyDescent="0.25">
      <c r="B44" s="1537" t="s">
        <v>2990</v>
      </c>
      <c r="C44" s="1538"/>
      <c r="D44" s="1538"/>
      <c r="E44" s="741"/>
      <c r="F44" s="736"/>
    </row>
    <row r="45" spans="2:6" x14ac:dyDescent="0.25">
      <c r="B45" s="1060"/>
      <c r="C45" s="245"/>
      <c r="D45" s="245"/>
      <c r="E45" s="741"/>
      <c r="F45" s="736"/>
    </row>
    <row r="46" spans="2:6" x14ac:dyDescent="0.25">
      <c r="B46" s="1535" t="s">
        <v>3369</v>
      </c>
      <c r="C46" s="1536"/>
      <c r="D46" s="1536"/>
      <c r="E46" s="741"/>
      <c r="F46" s="736"/>
    </row>
    <row r="47" spans="2:6" x14ac:dyDescent="0.25">
      <c r="B47" s="1535"/>
      <c r="C47" s="1536"/>
      <c r="D47" s="1536"/>
      <c r="E47" s="741"/>
      <c r="F47" s="736"/>
    </row>
    <row r="48" spans="2:6" x14ac:dyDescent="0.25">
      <c r="B48" s="1167"/>
      <c r="C48" s="1166"/>
      <c r="D48" s="1166"/>
      <c r="E48" s="741"/>
      <c r="F48" s="736"/>
    </row>
    <row r="49" spans="2:6" ht="15.75" customHeight="1" x14ac:dyDescent="0.25">
      <c r="B49" s="1532" t="s">
        <v>1060</v>
      </c>
      <c r="C49" s="1533"/>
      <c r="D49" s="1533"/>
      <c r="E49" s="1533"/>
      <c r="F49" s="1534"/>
    </row>
    <row r="50" spans="2:6" x14ac:dyDescent="0.25">
      <c r="B50" s="738"/>
      <c r="C50" s="245"/>
      <c r="D50" s="245"/>
      <c r="E50" s="741"/>
      <c r="F50" s="736"/>
    </row>
    <row r="51" spans="2:6" x14ac:dyDescent="0.25">
      <c r="B51" s="738"/>
      <c r="C51" s="245"/>
      <c r="D51" s="245"/>
      <c r="E51" s="741"/>
      <c r="F51" s="736"/>
    </row>
    <row r="52" spans="2:6" x14ac:dyDescent="0.25">
      <c r="B52" s="742"/>
      <c r="C52" s="743"/>
      <c r="D52" s="743"/>
      <c r="E52" s="741"/>
      <c r="F52" s="739"/>
    </row>
    <row r="53" spans="2:6" x14ac:dyDescent="0.25">
      <c r="B53" s="742"/>
      <c r="C53" s="743"/>
      <c r="D53" s="743"/>
      <c r="E53" s="741"/>
      <c r="F53" s="739"/>
    </row>
    <row r="54" spans="2:6" x14ac:dyDescent="0.25">
      <c r="B54" s="1526" t="s">
        <v>279</v>
      </c>
      <c r="C54" s="1527"/>
      <c r="D54" s="1527"/>
      <c r="E54" s="1527"/>
      <c r="F54" s="1528"/>
    </row>
    <row r="55" spans="2:6" x14ac:dyDescent="0.25">
      <c r="B55" s="738"/>
      <c r="C55" s="245"/>
      <c r="D55" s="245"/>
      <c r="E55" s="741"/>
      <c r="F55" s="736"/>
    </row>
    <row r="56" spans="2:6" x14ac:dyDescent="0.25">
      <c r="B56" s="738"/>
      <c r="C56" s="245"/>
      <c r="D56" s="245"/>
      <c r="E56" s="741"/>
      <c r="F56" s="736"/>
    </row>
    <row r="57" spans="2:6" x14ac:dyDescent="0.25">
      <c r="B57" s="1526" t="s">
        <v>1061</v>
      </c>
      <c r="C57" s="1527"/>
      <c r="D57" s="1527"/>
      <c r="E57" s="1527"/>
      <c r="F57" s="1528"/>
    </row>
    <row r="58" spans="2:6" x14ac:dyDescent="0.25">
      <c r="B58" s="738"/>
      <c r="C58" s="245"/>
      <c r="D58" s="245"/>
      <c r="E58" s="741"/>
      <c r="F58" s="736"/>
    </row>
    <row r="59" spans="2:6" x14ac:dyDescent="0.25">
      <c r="B59" s="744"/>
      <c r="C59" s="745"/>
      <c r="D59" s="745"/>
      <c r="E59" s="746"/>
      <c r="F59" s="747"/>
    </row>
    <row r="60" spans="2:6" x14ac:dyDescent="0.25">
      <c r="B60" s="272"/>
      <c r="C60" s="272"/>
      <c r="D60" s="272"/>
      <c r="E60" s="402"/>
      <c r="F60" s="272"/>
    </row>
    <row r="61" spans="2:6" x14ac:dyDescent="0.25">
      <c r="B61" s="645" t="s">
        <v>1062</v>
      </c>
      <c r="C61" s="645"/>
      <c r="D61" s="645"/>
      <c r="E61" s="646"/>
      <c r="F61" s="645"/>
    </row>
    <row r="62" spans="2:6" ht="8.25" customHeight="1" x14ac:dyDescent="0.25">
      <c r="B62" s="645"/>
      <c r="C62" s="645"/>
      <c r="D62" s="645"/>
      <c r="E62" s="646"/>
      <c r="F62" s="645"/>
    </row>
    <row r="63" spans="2:6" x14ac:dyDescent="0.25">
      <c r="B63" s="645" t="s">
        <v>1063</v>
      </c>
      <c r="C63" s="645"/>
      <c r="D63" s="645"/>
      <c r="E63" s="646"/>
      <c r="F63" s="645"/>
    </row>
    <row r="64" spans="2:6" ht="5.45" customHeight="1" x14ac:dyDescent="0.25">
      <c r="B64" s="645"/>
      <c r="C64" s="645"/>
      <c r="D64" s="645"/>
      <c r="E64" s="646"/>
      <c r="F64" s="645"/>
    </row>
    <row r="65" spans="2:7" ht="35.25" customHeight="1" x14ac:dyDescent="0.25">
      <c r="B65" s="1521" t="s">
        <v>2952</v>
      </c>
      <c r="C65" s="1521"/>
      <c r="D65" s="1521"/>
      <c r="E65" s="1521"/>
      <c r="F65" s="1521"/>
      <c r="G65" s="423"/>
    </row>
    <row r="66" spans="2:7" x14ac:dyDescent="0.25">
      <c r="B66" s="645" t="s">
        <v>1746</v>
      </c>
      <c r="C66" s="645"/>
      <c r="D66" s="645"/>
      <c r="E66" s="646"/>
      <c r="F66" s="645"/>
    </row>
  </sheetData>
  <mergeCells count="15">
    <mergeCell ref="B2:F2"/>
    <mergeCell ref="B4:F4"/>
    <mergeCell ref="B18:F20"/>
    <mergeCell ref="B49:F49"/>
    <mergeCell ref="B54:F54"/>
    <mergeCell ref="B41:D42"/>
    <mergeCell ref="B44:D44"/>
    <mergeCell ref="B46:D47"/>
    <mergeCell ref="B65:F65"/>
    <mergeCell ref="C7:F7"/>
    <mergeCell ref="C9:F9"/>
    <mergeCell ref="C11:F11"/>
    <mergeCell ref="C13:F13"/>
    <mergeCell ref="B38:D39"/>
    <mergeCell ref="B57:F57"/>
  </mergeCells>
  <printOptions horizontalCentered="1"/>
  <pageMargins left="0.39370078740157483" right="0.39370078740157483" top="0.78740157480314965" bottom="0.39370078740157483" header="0.39370078740157483" footer="0"/>
  <pageSetup paperSize="9" scale="82" orientation="portrait" r:id="rId1"/>
  <headerFooter scaleWithDoc="0">
    <oddHeader>&amp;L&amp;G&amp;R&amp;10Anexo à Circular OE2022
Série A N.º 1404</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57" r:id="rId5" name="Check Box 1">
              <controlPr defaultSize="0" autoFill="0" autoLine="0" autoPict="0">
                <anchor moveWithCells="1">
                  <from>
                    <xdr:col>4</xdr:col>
                    <xdr:colOff>28575</xdr:colOff>
                    <xdr:row>22</xdr:row>
                    <xdr:rowOff>38100</xdr:rowOff>
                  </from>
                  <to>
                    <xdr:col>4</xdr:col>
                    <xdr:colOff>361950</xdr:colOff>
                    <xdr:row>24</xdr:row>
                    <xdr:rowOff>95250</xdr:rowOff>
                  </to>
                </anchor>
              </controlPr>
            </control>
          </mc:Choice>
        </mc:AlternateContent>
        <mc:AlternateContent xmlns:mc="http://schemas.openxmlformats.org/markup-compatibility/2006">
          <mc:Choice Requires="x14">
            <control shapeId="19458" r:id="rId6" name="Check Box 2">
              <controlPr defaultSize="0" autoFill="0" autoLine="0" autoPict="0">
                <anchor moveWithCells="1">
                  <from>
                    <xdr:col>4</xdr:col>
                    <xdr:colOff>28575</xdr:colOff>
                    <xdr:row>25</xdr:row>
                    <xdr:rowOff>200025</xdr:rowOff>
                  </from>
                  <to>
                    <xdr:col>4</xdr:col>
                    <xdr:colOff>361950</xdr:colOff>
                    <xdr:row>28</xdr:row>
                    <xdr:rowOff>57150</xdr:rowOff>
                  </to>
                </anchor>
              </controlPr>
            </control>
          </mc:Choice>
        </mc:AlternateContent>
        <mc:AlternateContent xmlns:mc="http://schemas.openxmlformats.org/markup-compatibility/2006">
          <mc:Choice Requires="x14">
            <control shapeId="19459" r:id="rId7" name="Check Box 3">
              <controlPr defaultSize="0" autoFill="0" autoLine="0" autoPict="0">
                <anchor moveWithCells="1">
                  <from>
                    <xdr:col>4</xdr:col>
                    <xdr:colOff>9525</xdr:colOff>
                    <xdr:row>29</xdr:row>
                    <xdr:rowOff>133350</xdr:rowOff>
                  </from>
                  <to>
                    <xdr:col>4</xdr:col>
                    <xdr:colOff>342900</xdr:colOff>
                    <xdr:row>32</xdr:row>
                    <xdr:rowOff>9525</xdr:rowOff>
                  </to>
                </anchor>
              </controlPr>
            </control>
          </mc:Choice>
        </mc:AlternateContent>
        <mc:AlternateContent xmlns:mc="http://schemas.openxmlformats.org/markup-compatibility/2006">
          <mc:Choice Requires="x14">
            <control shapeId="19460" r:id="rId8" name="Check Box 4">
              <controlPr defaultSize="0" autoFill="0" autoLine="0" autoPict="0">
                <anchor moveWithCells="1">
                  <from>
                    <xdr:col>4</xdr:col>
                    <xdr:colOff>19050</xdr:colOff>
                    <xdr:row>27</xdr:row>
                    <xdr:rowOff>142875</xdr:rowOff>
                  </from>
                  <to>
                    <xdr:col>4</xdr:col>
                    <xdr:colOff>361950</xdr:colOff>
                    <xdr:row>30</xdr:row>
                    <xdr:rowOff>0</xdr:rowOff>
                  </to>
                </anchor>
              </controlPr>
            </control>
          </mc:Choice>
        </mc:AlternateContent>
        <mc:AlternateContent xmlns:mc="http://schemas.openxmlformats.org/markup-compatibility/2006">
          <mc:Choice Requires="x14">
            <control shapeId="19461" r:id="rId9" name="Check Box 5">
              <controlPr defaultSize="0" autoFill="0" autoLine="0" autoPict="0">
                <anchor moveWithCells="1">
                  <from>
                    <xdr:col>4</xdr:col>
                    <xdr:colOff>28575</xdr:colOff>
                    <xdr:row>20</xdr:row>
                    <xdr:rowOff>95250</xdr:rowOff>
                  </from>
                  <to>
                    <xdr:col>4</xdr:col>
                    <xdr:colOff>361950</xdr:colOff>
                    <xdr:row>23</xdr:row>
                    <xdr:rowOff>85725</xdr:rowOff>
                  </to>
                </anchor>
              </controlPr>
            </control>
          </mc:Choice>
        </mc:AlternateContent>
        <mc:AlternateContent xmlns:mc="http://schemas.openxmlformats.org/markup-compatibility/2006">
          <mc:Choice Requires="x14">
            <control shapeId="19462" r:id="rId10" name="Check Box 6">
              <controlPr defaultSize="0" autoFill="0" autoLine="0" autoPict="0">
                <anchor moveWithCells="1">
                  <from>
                    <xdr:col>4</xdr:col>
                    <xdr:colOff>28575</xdr:colOff>
                    <xdr:row>24</xdr:row>
                    <xdr:rowOff>9525</xdr:rowOff>
                  </from>
                  <to>
                    <xdr:col>4</xdr:col>
                    <xdr:colOff>361950</xdr:colOff>
                    <xdr:row>26</xdr:row>
                    <xdr:rowOff>57150</xdr:rowOff>
                  </to>
                </anchor>
              </controlPr>
            </control>
          </mc:Choice>
        </mc:AlternateContent>
        <mc:AlternateContent xmlns:mc="http://schemas.openxmlformats.org/markup-compatibility/2006">
          <mc:Choice Requires="x14">
            <control shapeId="19463" r:id="rId11" name="Check Box 7">
              <controlPr defaultSize="0" autoFill="0" autoLine="0" autoPict="0">
                <anchor moveWithCells="1">
                  <from>
                    <xdr:col>3</xdr:col>
                    <xdr:colOff>2124075</xdr:colOff>
                    <xdr:row>31</xdr:row>
                    <xdr:rowOff>171450</xdr:rowOff>
                  </from>
                  <to>
                    <xdr:col>4</xdr:col>
                    <xdr:colOff>323850</xdr:colOff>
                    <xdr:row>34</xdr:row>
                    <xdr:rowOff>133350</xdr:rowOff>
                  </to>
                </anchor>
              </controlPr>
            </control>
          </mc:Choice>
        </mc:AlternateContent>
        <mc:AlternateContent xmlns:mc="http://schemas.openxmlformats.org/markup-compatibility/2006">
          <mc:Choice Requires="x14">
            <control shapeId="19464" r:id="rId12" name="Check Box 8">
              <controlPr defaultSize="0" autoFill="0" autoLine="0" autoPict="0">
                <anchor moveWithCells="1">
                  <from>
                    <xdr:col>3</xdr:col>
                    <xdr:colOff>2124075</xdr:colOff>
                    <xdr:row>34</xdr:row>
                    <xdr:rowOff>19050</xdr:rowOff>
                  </from>
                  <to>
                    <xdr:col>4</xdr:col>
                    <xdr:colOff>323850</xdr:colOff>
                    <xdr:row>36</xdr:row>
                    <xdr:rowOff>123825</xdr:rowOff>
                  </to>
                </anchor>
              </controlPr>
            </control>
          </mc:Choice>
        </mc:AlternateContent>
        <mc:AlternateContent xmlns:mc="http://schemas.openxmlformats.org/markup-compatibility/2006">
          <mc:Choice Requires="x14">
            <control shapeId="19465" r:id="rId13" name="Check Box 9">
              <controlPr defaultSize="0" autoFill="0" autoLine="0" autoPict="0">
                <anchor moveWithCells="1">
                  <from>
                    <xdr:col>3</xdr:col>
                    <xdr:colOff>2124075</xdr:colOff>
                    <xdr:row>36</xdr:row>
                    <xdr:rowOff>19050</xdr:rowOff>
                  </from>
                  <to>
                    <xdr:col>4</xdr:col>
                    <xdr:colOff>323850</xdr:colOff>
                    <xdr:row>38</xdr:row>
                    <xdr:rowOff>123825</xdr:rowOff>
                  </to>
                </anchor>
              </controlPr>
            </control>
          </mc:Choice>
        </mc:AlternateContent>
        <mc:AlternateContent xmlns:mc="http://schemas.openxmlformats.org/markup-compatibility/2006">
          <mc:Choice Requires="x14">
            <control shapeId="19466" r:id="rId14" name="Check Box 10">
              <controlPr defaultSize="0" autoFill="0" autoLine="0" autoPict="0">
                <anchor moveWithCells="1">
                  <from>
                    <xdr:col>4</xdr:col>
                    <xdr:colOff>9525</xdr:colOff>
                    <xdr:row>40</xdr:row>
                    <xdr:rowOff>180975</xdr:rowOff>
                  </from>
                  <to>
                    <xdr:col>4</xdr:col>
                    <xdr:colOff>438150</xdr:colOff>
                    <xdr:row>43</xdr:row>
                    <xdr:rowOff>104775</xdr:rowOff>
                  </to>
                </anchor>
              </controlPr>
            </control>
          </mc:Choice>
        </mc:AlternateContent>
        <mc:AlternateContent xmlns:mc="http://schemas.openxmlformats.org/markup-compatibility/2006">
          <mc:Choice Requires="x14">
            <control shapeId="19467" r:id="rId15" name="Check Box 11">
              <controlPr defaultSize="0" autoFill="0" autoLine="0" autoPict="0">
                <anchor moveWithCells="1">
                  <from>
                    <xdr:col>4</xdr:col>
                    <xdr:colOff>0</xdr:colOff>
                    <xdr:row>43</xdr:row>
                    <xdr:rowOff>38100</xdr:rowOff>
                  </from>
                  <to>
                    <xdr:col>4</xdr:col>
                    <xdr:colOff>323850</xdr:colOff>
                    <xdr:row>44</xdr:row>
                    <xdr:rowOff>171450</xdr:rowOff>
                  </to>
                </anchor>
              </controlPr>
            </control>
          </mc:Choice>
        </mc:AlternateContent>
        <mc:AlternateContent xmlns:mc="http://schemas.openxmlformats.org/markup-compatibility/2006">
          <mc:Choice Requires="x14">
            <control shapeId="19468" r:id="rId16" name="Check Box 12">
              <controlPr defaultSize="0" autoFill="0" autoLine="0" autoPict="0">
                <anchor moveWithCells="1">
                  <from>
                    <xdr:col>3</xdr:col>
                    <xdr:colOff>2171700</xdr:colOff>
                    <xdr:row>44</xdr:row>
                    <xdr:rowOff>85725</xdr:rowOff>
                  </from>
                  <to>
                    <xdr:col>4</xdr:col>
                    <xdr:colOff>314325</xdr:colOff>
                    <xdr:row>47</xdr:row>
                    <xdr:rowOff>28575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36"/>
  <sheetViews>
    <sheetView showGridLines="0" zoomScaleNormal="100" zoomScaleSheetLayoutView="100" workbookViewId="0"/>
  </sheetViews>
  <sheetFormatPr defaultColWidth="9.140625" defaultRowHeight="15" x14ac:dyDescent="0.25"/>
  <cols>
    <col min="1" max="1" width="2.7109375" style="25" customWidth="1"/>
    <col min="2" max="2" width="39.85546875" style="25" customWidth="1"/>
    <col min="3" max="3" width="14.140625" style="25" customWidth="1"/>
    <col min="4" max="4" width="16.5703125" style="25" customWidth="1"/>
    <col min="5" max="5" width="15.85546875" style="25" customWidth="1"/>
    <col min="6" max="6" width="16.42578125" style="25" bestFit="1" customWidth="1"/>
    <col min="7" max="7" width="4.7109375" style="25" customWidth="1"/>
    <col min="8" max="16384" width="9.140625" style="25"/>
  </cols>
  <sheetData>
    <row r="1" spans="1:9" x14ac:dyDescent="0.25">
      <c r="A1" s="424"/>
      <c r="B1" s="424"/>
      <c r="C1" s="424"/>
      <c r="D1" s="424"/>
    </row>
    <row r="2" spans="1:9" x14ac:dyDescent="0.25">
      <c r="A2" s="424"/>
      <c r="B2" s="424"/>
      <c r="C2" s="424"/>
      <c r="D2" s="424"/>
    </row>
    <row r="3" spans="1:9" ht="52.5" customHeight="1" x14ac:dyDescent="0.3">
      <c r="A3" s="181"/>
      <c r="B3" s="1547" t="s">
        <v>749</v>
      </c>
      <c r="C3" s="1547"/>
      <c r="D3" s="1547"/>
      <c r="E3" s="1547"/>
      <c r="F3" s="1547"/>
    </row>
    <row r="4" spans="1:9" ht="20.100000000000001" customHeight="1" x14ac:dyDescent="0.25">
      <c r="A4" s="182"/>
      <c r="B4" s="1273" t="s">
        <v>1714</v>
      </c>
      <c r="C4" s="1273"/>
      <c r="D4" s="1273"/>
      <c r="E4" s="1273"/>
      <c r="F4" s="1273"/>
    </row>
    <row r="5" spans="1:9" ht="9" customHeight="1" x14ac:dyDescent="0.25">
      <c r="A5" s="171"/>
      <c r="B5" s="172"/>
      <c r="C5" s="172"/>
      <c r="D5" s="172"/>
      <c r="G5"/>
      <c r="H5"/>
      <c r="I5"/>
    </row>
    <row r="6" spans="1:9" x14ac:dyDescent="0.25">
      <c r="B6" s="27" t="s">
        <v>464</v>
      </c>
      <c r="G6"/>
      <c r="H6"/>
      <c r="I6"/>
    </row>
    <row r="7" spans="1:9" ht="9.75" customHeight="1" x14ac:dyDescent="0.25"/>
    <row r="8" spans="1:9" ht="27" customHeight="1" x14ac:dyDescent="0.25">
      <c r="B8" s="1539"/>
      <c r="C8" s="1541" t="s">
        <v>1868</v>
      </c>
      <c r="D8" s="1542"/>
      <c r="E8" s="1543"/>
      <c r="F8" s="1544" t="s">
        <v>2953</v>
      </c>
    </row>
    <row r="9" spans="1:9" ht="31.5" customHeight="1" thickBot="1" x14ac:dyDescent="0.3">
      <c r="B9" s="1540"/>
      <c r="C9" s="166" t="s">
        <v>774</v>
      </c>
      <c r="D9" s="166" t="s">
        <v>775</v>
      </c>
      <c r="E9" s="166" t="s">
        <v>224</v>
      </c>
      <c r="F9" s="1545"/>
    </row>
    <row r="10" spans="1:9" x14ac:dyDescent="0.25">
      <c r="B10" s="323"/>
      <c r="C10" s="322" t="s">
        <v>906</v>
      </c>
      <c r="D10" s="322" t="s">
        <v>907</v>
      </c>
      <c r="E10" s="322" t="s">
        <v>908</v>
      </c>
      <c r="F10" s="1546"/>
    </row>
    <row r="11" spans="1:9" ht="15.75" x14ac:dyDescent="0.25">
      <c r="B11" s="170" t="s">
        <v>463</v>
      </c>
      <c r="C11" s="165"/>
      <c r="D11" s="165"/>
      <c r="E11" s="165"/>
      <c r="F11" s="165"/>
    </row>
    <row r="12" spans="1:9" x14ac:dyDescent="0.25">
      <c r="B12" s="161" t="s">
        <v>225</v>
      </c>
      <c r="C12" s="162"/>
      <c r="D12" s="162"/>
      <c r="E12" s="162"/>
      <c r="F12" s="162"/>
    </row>
    <row r="13" spans="1:9" x14ac:dyDescent="0.25">
      <c r="B13" s="163" t="s">
        <v>226</v>
      </c>
      <c r="C13" s="162"/>
      <c r="D13" s="162"/>
      <c r="E13" s="162"/>
      <c r="F13" s="162"/>
    </row>
    <row r="14" spans="1:9" x14ac:dyDescent="0.25">
      <c r="B14" s="163" t="s">
        <v>227</v>
      </c>
      <c r="C14" s="162"/>
      <c r="D14" s="162"/>
      <c r="E14" s="162"/>
      <c r="F14" s="162"/>
    </row>
    <row r="15" spans="1:9" x14ac:dyDescent="0.25">
      <c r="B15" s="163" t="s">
        <v>228</v>
      </c>
      <c r="C15" s="162"/>
      <c r="D15" s="162"/>
      <c r="E15" s="162"/>
      <c r="F15" s="162"/>
    </row>
    <row r="16" spans="1:9" x14ac:dyDescent="0.25">
      <c r="B16" s="163" t="s">
        <v>229</v>
      </c>
      <c r="C16" s="162"/>
      <c r="D16" s="162"/>
      <c r="E16" s="162"/>
      <c r="F16" s="162"/>
    </row>
    <row r="17" spans="2:6" ht="26.25" x14ac:dyDescent="0.25">
      <c r="B17" s="210" t="s">
        <v>575</v>
      </c>
      <c r="C17" s="162"/>
      <c r="D17" s="162"/>
      <c r="E17" s="162"/>
      <c r="F17" s="162"/>
    </row>
    <row r="18" spans="2:6" x14ac:dyDescent="0.25">
      <c r="B18" s="163" t="s">
        <v>226</v>
      </c>
      <c r="C18" s="162"/>
      <c r="D18" s="162"/>
      <c r="E18" s="162"/>
      <c r="F18" s="162"/>
    </row>
    <row r="19" spans="2:6" x14ac:dyDescent="0.25">
      <c r="B19" s="163" t="s">
        <v>227</v>
      </c>
      <c r="C19" s="162"/>
      <c r="D19" s="162"/>
      <c r="E19" s="162"/>
      <c r="F19" s="162"/>
    </row>
    <row r="20" spans="2:6" ht="13.5" customHeight="1" x14ac:dyDescent="0.25">
      <c r="B20" s="163" t="s">
        <v>228</v>
      </c>
      <c r="C20" s="162"/>
      <c r="D20" s="162"/>
      <c r="E20" s="162"/>
      <c r="F20" s="162"/>
    </row>
    <row r="21" spans="2:6" ht="13.5" customHeight="1" x14ac:dyDescent="0.25">
      <c r="B21" s="163" t="s">
        <v>229</v>
      </c>
      <c r="C21" s="162"/>
      <c r="D21" s="162"/>
      <c r="E21" s="162"/>
      <c r="F21" s="162"/>
    </row>
    <row r="22" spans="2:6" ht="13.5" customHeight="1" x14ac:dyDescent="0.25">
      <c r="B22" s="210" t="s">
        <v>855</v>
      </c>
      <c r="C22" s="162"/>
      <c r="D22" s="162"/>
      <c r="E22" s="162"/>
      <c r="F22" s="162"/>
    </row>
    <row r="23" spans="2:6" ht="13.5" customHeight="1" x14ac:dyDescent="0.25">
      <c r="B23" s="163" t="s">
        <v>226</v>
      </c>
      <c r="C23" s="162"/>
      <c r="D23" s="162"/>
      <c r="E23" s="162"/>
      <c r="F23" s="162"/>
    </row>
    <row r="24" spans="2:6" ht="13.5" customHeight="1" x14ac:dyDescent="0.25">
      <c r="B24" s="163" t="s">
        <v>227</v>
      </c>
      <c r="C24" s="162"/>
      <c r="D24" s="162"/>
      <c r="E24" s="162"/>
      <c r="F24" s="162"/>
    </row>
    <row r="25" spans="2:6" ht="13.5" customHeight="1" x14ac:dyDescent="0.25">
      <c r="B25" s="163" t="s">
        <v>228</v>
      </c>
      <c r="C25" s="162"/>
      <c r="D25" s="162"/>
      <c r="E25" s="162"/>
      <c r="F25" s="162"/>
    </row>
    <row r="26" spans="2:6" x14ac:dyDescent="0.25">
      <c r="B26" s="164" t="s">
        <v>229</v>
      </c>
      <c r="C26" s="165"/>
      <c r="D26" s="165"/>
      <c r="E26" s="165"/>
      <c r="F26" s="165"/>
    </row>
    <row r="27" spans="2:6" x14ac:dyDescent="0.25">
      <c r="B27" s="673" t="s">
        <v>1560</v>
      </c>
    </row>
    <row r="28" spans="2:6" x14ac:dyDescent="0.25">
      <c r="B28" s="26" t="s">
        <v>759</v>
      </c>
    </row>
    <row r="30" spans="2:6" ht="6.75" customHeight="1" x14ac:dyDescent="0.25"/>
    <row r="31" spans="2:6" x14ac:dyDescent="0.25">
      <c r="D31" s="173" t="s">
        <v>474</v>
      </c>
    </row>
    <row r="32" spans="2:6" ht="5.25" customHeight="1" x14ac:dyDescent="0.25">
      <c r="D32" s="173"/>
    </row>
    <row r="33" spans="4:4" x14ac:dyDescent="0.25">
      <c r="D33" s="173" t="s">
        <v>278</v>
      </c>
    </row>
    <row r="34" spans="4:4" x14ac:dyDescent="0.25">
      <c r="D34" s="174" t="s">
        <v>279</v>
      </c>
    </row>
    <row r="35" spans="4:4" x14ac:dyDescent="0.25">
      <c r="D35" s="173"/>
    </row>
    <row r="36" spans="4:4" x14ac:dyDescent="0.25">
      <c r="D36" s="173" t="s">
        <v>281</v>
      </c>
    </row>
  </sheetData>
  <mergeCells count="5">
    <mergeCell ref="B8:B9"/>
    <mergeCell ref="C8:E8"/>
    <mergeCell ref="F8:F10"/>
    <mergeCell ref="B3:F3"/>
    <mergeCell ref="B4:F4"/>
  </mergeCells>
  <printOptions horizontalCentered="1"/>
  <pageMargins left="0.39370078740157483" right="0.39370078740157483" top="0.78740157480314965" bottom="0.39370078740157483" header="0.39370078740157483" footer="0"/>
  <pageSetup paperSize="9" scale="86" fitToHeight="0" orientation="portrait" r:id="rId1"/>
  <headerFooter scaleWithDoc="0">
    <oddHeader>&amp;L&amp;G&amp;R&amp;10Anexo à Circular OE2022
Série A N.º 1404</oddHeader>
  </headerFooter>
  <colBreaks count="1" manualBreakCount="1">
    <brk id="7" max="1048575" man="1"/>
  </colBreaks>
  <ignoredErrors>
    <ignoredError sqref="C10:D10" numberStoredAsText="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68"/>
  <sheetViews>
    <sheetView showGridLines="0" zoomScaleNormal="100" zoomScaleSheetLayoutView="100" workbookViewId="0"/>
  </sheetViews>
  <sheetFormatPr defaultColWidth="9.140625" defaultRowHeight="15" x14ac:dyDescent="0.25"/>
  <cols>
    <col min="1" max="1" width="6" style="169" customWidth="1"/>
    <col min="2" max="2" width="97.140625" style="13" customWidth="1"/>
    <col min="3" max="3" width="6.5703125" style="13" customWidth="1"/>
    <col min="4" max="16384" width="9.140625" style="13"/>
  </cols>
  <sheetData>
    <row r="1" spans="2:2" x14ac:dyDescent="0.25">
      <c r="B1" s="837"/>
    </row>
    <row r="2" spans="2:2" x14ac:dyDescent="0.25">
      <c r="B2" s="819"/>
    </row>
    <row r="3" spans="2:2" ht="18.75" x14ac:dyDescent="0.3">
      <c r="B3" s="818" t="s">
        <v>1640</v>
      </c>
    </row>
    <row r="4" spans="2:2" ht="15.75" x14ac:dyDescent="0.25">
      <c r="B4" s="771" t="s">
        <v>2991</v>
      </c>
    </row>
    <row r="5" spans="2:2" ht="9" customHeight="1" x14ac:dyDescent="0.25"/>
    <row r="6" spans="2:2" ht="8.25" customHeight="1" x14ac:dyDescent="0.25"/>
    <row r="7" spans="2:2" x14ac:dyDescent="0.25">
      <c r="B7" s="647"/>
    </row>
    <row r="8" spans="2:2" ht="15.75" x14ac:dyDescent="0.25">
      <c r="B8" s="648" t="s">
        <v>1871</v>
      </c>
    </row>
    <row r="9" spans="2:2" ht="63.75" customHeight="1" x14ac:dyDescent="0.25">
      <c r="B9" s="838" t="s">
        <v>1869</v>
      </c>
    </row>
    <row r="10" spans="2:2" x14ac:dyDescent="0.25">
      <c r="B10" s="649"/>
    </row>
    <row r="11" spans="2:2" ht="45" x14ac:dyDescent="0.25">
      <c r="B11" s="650" t="s">
        <v>1330</v>
      </c>
    </row>
    <row r="12" spans="2:2" x14ac:dyDescent="0.25">
      <c r="B12" s="650"/>
    </row>
    <row r="13" spans="2:2" ht="105" x14ac:dyDescent="0.25">
      <c r="B13" s="650" t="s">
        <v>1870</v>
      </c>
    </row>
    <row r="14" spans="2:2" x14ac:dyDescent="0.25">
      <c r="B14" s="649"/>
    </row>
    <row r="15" spans="2:2" ht="45" x14ac:dyDescent="0.25">
      <c r="B15" s="664" t="s">
        <v>2050</v>
      </c>
    </row>
    <row r="16" spans="2:2" x14ac:dyDescent="0.25">
      <c r="B16" s="649"/>
    </row>
    <row r="17" spans="1:2" x14ac:dyDescent="0.25">
      <c r="B17" s="651" t="s">
        <v>587</v>
      </c>
    </row>
    <row r="18" spans="1:2" x14ac:dyDescent="0.25">
      <c r="B18" s="652" t="s">
        <v>588</v>
      </c>
    </row>
    <row r="19" spans="1:2" ht="30" x14ac:dyDescent="0.25">
      <c r="B19" s="653" t="s">
        <v>1323</v>
      </c>
    </row>
    <row r="20" spans="1:2" x14ac:dyDescent="0.25">
      <c r="B20" s="654" t="s">
        <v>589</v>
      </c>
    </row>
    <row r="21" spans="1:2" ht="45" x14ac:dyDescent="0.25">
      <c r="B21" s="655" t="s">
        <v>2051</v>
      </c>
    </row>
    <row r="22" spans="1:2" s="212" customFormat="1" x14ac:dyDescent="0.25">
      <c r="A22" s="213"/>
      <c r="B22" s="656"/>
    </row>
    <row r="23" spans="1:2" ht="15.75" thickBot="1" x14ac:dyDescent="0.3">
      <c r="A23" s="412"/>
      <c r="B23" s="412"/>
    </row>
    <row r="24" spans="1:2" x14ac:dyDescent="0.25">
      <c r="B24" s="168"/>
    </row>
    <row r="25" spans="1:2" ht="15.75" x14ac:dyDescent="0.25">
      <c r="B25" s="657" t="s">
        <v>590</v>
      </c>
    </row>
    <row r="26" spans="1:2" x14ac:dyDescent="0.25">
      <c r="B26" s="650"/>
    </row>
    <row r="27" spans="1:2" ht="45" x14ac:dyDescent="0.25">
      <c r="B27" s="658" t="s">
        <v>776</v>
      </c>
    </row>
    <row r="28" spans="1:2" x14ac:dyDescent="0.25">
      <c r="B28" s="658"/>
    </row>
    <row r="29" spans="1:2" ht="105" x14ac:dyDescent="0.25">
      <c r="B29" s="658" t="s">
        <v>2954</v>
      </c>
    </row>
    <row r="30" spans="1:2" x14ac:dyDescent="0.25">
      <c r="B30" s="650"/>
    </row>
    <row r="31" spans="1:2" ht="30" x14ac:dyDescent="0.25">
      <c r="B31" s="650" t="s">
        <v>2052</v>
      </c>
    </row>
    <row r="32" spans="1:2" x14ac:dyDescent="0.25">
      <c r="B32" s="650"/>
    </row>
    <row r="33" spans="2:2" x14ac:dyDescent="0.25">
      <c r="B33" s="651" t="s">
        <v>591</v>
      </c>
    </row>
    <row r="34" spans="2:2" x14ac:dyDescent="0.25">
      <c r="B34" s="652" t="s">
        <v>588</v>
      </c>
    </row>
    <row r="35" spans="2:2" ht="30" x14ac:dyDescent="0.25">
      <c r="B35" s="653" t="s">
        <v>2992</v>
      </c>
    </row>
    <row r="36" spans="2:2" x14ac:dyDescent="0.25">
      <c r="B36" s="654" t="s">
        <v>589</v>
      </c>
    </row>
    <row r="37" spans="2:2" ht="30" x14ac:dyDescent="0.25">
      <c r="B37" s="655" t="s">
        <v>3457</v>
      </c>
    </row>
    <row r="38" spans="2:2" x14ac:dyDescent="0.25">
      <c r="B38" s="659"/>
    </row>
    <row r="39" spans="2:2" x14ac:dyDescent="0.25">
      <c r="B39" s="660"/>
    </row>
    <row r="40" spans="2:2" x14ac:dyDescent="0.25">
      <c r="B40" s="651" t="s">
        <v>592</v>
      </c>
    </row>
    <row r="41" spans="2:2" x14ac:dyDescent="0.25">
      <c r="B41" s="652" t="s">
        <v>588</v>
      </c>
    </row>
    <row r="42" spans="2:2" ht="45" x14ac:dyDescent="0.25">
      <c r="B42" s="653" t="s">
        <v>2993</v>
      </c>
    </row>
    <row r="43" spans="2:2" x14ac:dyDescent="0.25">
      <c r="B43" s="654" t="s">
        <v>589</v>
      </c>
    </row>
    <row r="44" spans="2:2" ht="60" x14ac:dyDescent="0.25">
      <c r="B44" s="655" t="s">
        <v>3458</v>
      </c>
    </row>
    <row r="45" spans="2:2" x14ac:dyDescent="0.25">
      <c r="B45" s="661"/>
    </row>
    <row r="46" spans="2:2" x14ac:dyDescent="0.25">
      <c r="B46" s="653"/>
    </row>
    <row r="47" spans="2:2" x14ac:dyDescent="0.25">
      <c r="B47" s="651" t="s">
        <v>593</v>
      </c>
    </row>
    <row r="48" spans="2:2" x14ac:dyDescent="0.25">
      <c r="B48" s="652" t="s">
        <v>588</v>
      </c>
    </row>
    <row r="49" spans="1:2" ht="30" x14ac:dyDescent="0.25">
      <c r="B49" s="653" t="s">
        <v>2994</v>
      </c>
    </row>
    <row r="50" spans="1:2" x14ac:dyDescent="0.25">
      <c r="B50" s="654" t="s">
        <v>589</v>
      </c>
    </row>
    <row r="51" spans="1:2" ht="75" x14ac:dyDescent="0.25">
      <c r="B51" s="662" t="s">
        <v>2053</v>
      </c>
    </row>
    <row r="52" spans="1:2" x14ac:dyDescent="0.25">
      <c r="A52" s="213"/>
      <c r="B52" s="656"/>
    </row>
    <row r="54" spans="1:2" ht="15.75" thickBot="1" x14ac:dyDescent="0.3">
      <c r="A54" s="412"/>
      <c r="B54" s="412"/>
    </row>
    <row r="55" spans="1:2" x14ac:dyDescent="0.25">
      <c r="B55" s="168"/>
    </row>
    <row r="56" spans="1:2" ht="15.75" x14ac:dyDescent="0.25">
      <c r="B56" s="657" t="s">
        <v>1324</v>
      </c>
    </row>
    <row r="57" spans="1:2" x14ac:dyDescent="0.25">
      <c r="B57" s="663"/>
    </row>
    <row r="58" spans="1:2" ht="30" x14ac:dyDescent="0.25">
      <c r="B58" s="664" t="s">
        <v>1872</v>
      </c>
    </row>
    <row r="59" spans="1:2" x14ac:dyDescent="0.25">
      <c r="B59" s="663"/>
    </row>
    <row r="60" spans="1:2" ht="45" x14ac:dyDescent="0.25">
      <c r="B60" s="664" t="s">
        <v>1851</v>
      </c>
    </row>
    <row r="61" spans="1:2" ht="45" x14ac:dyDescent="0.25">
      <c r="B61" s="664" t="s">
        <v>2054</v>
      </c>
    </row>
    <row r="62" spans="1:2" x14ac:dyDescent="0.25">
      <c r="B62" s="663"/>
    </row>
    <row r="63" spans="1:2" x14ac:dyDescent="0.25">
      <c r="B63" s="665" t="s">
        <v>1067</v>
      </c>
    </row>
    <row r="64" spans="1:2" x14ac:dyDescent="0.25">
      <c r="B64" s="666" t="s">
        <v>588</v>
      </c>
    </row>
    <row r="65" spans="2:2" ht="30" x14ac:dyDescent="0.25">
      <c r="B65" s="655" t="s">
        <v>2995</v>
      </c>
    </row>
    <row r="66" spans="2:2" x14ac:dyDescent="0.25">
      <c r="B66" s="667" t="s">
        <v>589</v>
      </c>
    </row>
    <row r="67" spans="2:2" s="213" customFormat="1" ht="45" x14ac:dyDescent="0.25">
      <c r="B67" s="655" t="s">
        <v>2055</v>
      </c>
    </row>
    <row r="68" spans="2:2" x14ac:dyDescent="0.25">
      <c r="B68" s="668"/>
    </row>
  </sheetData>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OE2022 
Série A N.º 1404</oddHeader>
  </headerFooter>
  <rowBreaks count="1" manualBreakCount="1">
    <brk id="38" max="2"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26"/>
  <sheetViews>
    <sheetView showGridLines="0" zoomScaleNormal="100" zoomScaleSheetLayoutView="100" workbookViewId="0"/>
  </sheetViews>
  <sheetFormatPr defaultColWidth="9.140625" defaultRowHeight="15" x14ac:dyDescent="0.25"/>
  <cols>
    <col min="1" max="1" width="6" style="169" customWidth="1"/>
    <col min="2" max="2" width="97.140625" style="13" customWidth="1"/>
    <col min="3" max="3" width="6.5703125" style="13" customWidth="1"/>
    <col min="4" max="16384" width="9.140625" style="13"/>
  </cols>
  <sheetData>
    <row r="1" spans="2:2" x14ac:dyDescent="0.25">
      <c r="B1" s="1548"/>
    </row>
    <row r="2" spans="2:2" x14ac:dyDescent="0.25">
      <c r="B2" s="1548"/>
    </row>
    <row r="3" spans="2:2" x14ac:dyDescent="0.25">
      <c r="B3" s="1548"/>
    </row>
    <row r="4" spans="2:2" x14ac:dyDescent="0.25">
      <c r="B4" s="950"/>
    </row>
    <row r="5" spans="2:2" ht="18.75" x14ac:dyDescent="0.3">
      <c r="B5" s="949" t="s">
        <v>1836</v>
      </c>
    </row>
    <row r="6" spans="2:2" ht="31.5" x14ac:dyDescent="0.25">
      <c r="B6" s="820" t="s">
        <v>1837</v>
      </c>
    </row>
    <row r="8" spans="2:2" ht="8.25" customHeight="1" x14ac:dyDescent="0.25"/>
    <row r="9" spans="2:2" ht="45" x14ac:dyDescent="0.25">
      <c r="B9" s="821" t="s">
        <v>1838</v>
      </c>
    </row>
    <row r="10" spans="2:2" ht="8.25" customHeight="1" x14ac:dyDescent="0.25">
      <c r="B10" s="649"/>
    </row>
    <row r="11" spans="2:2" ht="45" x14ac:dyDescent="0.25">
      <c r="B11" s="822" t="s">
        <v>2955</v>
      </c>
    </row>
    <row r="12" spans="2:2" ht="8.25" customHeight="1" x14ac:dyDescent="0.25">
      <c r="B12" s="649"/>
    </row>
    <row r="13" spans="2:2" x14ac:dyDescent="0.25">
      <c r="B13" s="823" t="s">
        <v>1839</v>
      </c>
    </row>
    <row r="14" spans="2:2" ht="8.25" customHeight="1" x14ac:dyDescent="0.25">
      <c r="B14" s="649"/>
    </row>
    <row r="15" spans="2:2" ht="62.25" x14ac:dyDescent="0.25">
      <c r="B15" s="824" t="s">
        <v>1840</v>
      </c>
    </row>
    <row r="16" spans="2:2" ht="8.25" customHeight="1" x14ac:dyDescent="0.25">
      <c r="B16" s="649"/>
    </row>
    <row r="17" spans="1:2" ht="31.5" x14ac:dyDescent="0.25">
      <c r="B17" s="825" t="s">
        <v>1841</v>
      </c>
    </row>
    <row r="18" spans="1:2" ht="47.25" x14ac:dyDescent="0.25">
      <c r="B18" s="826" t="s">
        <v>1842</v>
      </c>
    </row>
    <row r="19" spans="1:2" ht="31.5" x14ac:dyDescent="0.25">
      <c r="B19" s="825" t="s">
        <v>1843</v>
      </c>
    </row>
    <row r="20" spans="1:2" ht="31.5" x14ac:dyDescent="0.25">
      <c r="B20" s="827" t="s">
        <v>1844</v>
      </c>
    </row>
    <row r="21" spans="1:2" ht="15.75" x14ac:dyDescent="0.25">
      <c r="B21" s="828" t="s">
        <v>1845</v>
      </c>
    </row>
    <row r="22" spans="1:2" ht="15.75" x14ac:dyDescent="0.25">
      <c r="B22" s="828" t="s">
        <v>1846</v>
      </c>
    </row>
    <row r="23" spans="1:2" s="212" customFormat="1" ht="15.75" x14ac:dyDescent="0.25">
      <c r="A23" s="213"/>
      <c r="B23" s="828" t="s">
        <v>1847</v>
      </c>
    </row>
    <row r="24" spans="1:2" ht="15.75" x14ac:dyDescent="0.25">
      <c r="A24" s="412"/>
      <c r="B24" s="828" t="s">
        <v>1848</v>
      </c>
    </row>
    <row r="25" spans="1:2" ht="15.75" x14ac:dyDescent="0.25">
      <c r="B25" s="828" t="s">
        <v>1849</v>
      </c>
    </row>
    <row r="26" spans="1:2" ht="15.75" x14ac:dyDescent="0.25">
      <c r="B26" s="829" t="s">
        <v>1850</v>
      </c>
    </row>
  </sheetData>
  <mergeCells count="1">
    <mergeCell ref="B1:B3"/>
  </mergeCells>
  <printOptions horizontalCentered="1"/>
  <pageMargins left="0.39370078740157483" right="0.39370078740157483" top="0.78740157480314965" bottom="0.39370078740157483" header="0.39370078740157483" footer="0"/>
  <pageSetup paperSize="9" scale="82" fitToHeight="2" orientation="portrait" r:id="rId1"/>
  <headerFooter scaleWithDoc="0">
    <oddHeader>&amp;L&amp;G&amp;R&amp;10Anexo à Circular OE2022 
Série A N.º 1404</oddHeader>
  </headerFooter>
  <rowBreaks count="1" manualBreakCount="1">
    <brk id="38" min="1" max="1"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2:K61"/>
  <sheetViews>
    <sheetView showGridLines="0" zoomScale="85" zoomScaleNormal="85" zoomScaleSheetLayoutView="85" workbookViewId="0"/>
  </sheetViews>
  <sheetFormatPr defaultColWidth="11.7109375" defaultRowHeight="12.75" x14ac:dyDescent="0.25"/>
  <cols>
    <col min="1" max="1" width="5.85546875" style="240" customWidth="1"/>
    <col min="2" max="2" width="31.5703125" style="758" customWidth="1"/>
    <col min="3" max="3" width="64.28515625" style="1136" customWidth="1"/>
    <col min="4" max="4" width="57.28515625" style="1137" customWidth="1"/>
    <col min="5" max="5" width="34.140625" style="1138" customWidth="1"/>
    <col min="6" max="6" width="33.5703125" style="240" customWidth="1"/>
    <col min="7" max="244" width="9.140625" style="240" customWidth="1"/>
    <col min="245" max="245" width="2.140625" style="240" customWidth="1"/>
    <col min="246" max="246" width="16.42578125" style="240" customWidth="1"/>
    <col min="247" max="247" width="39.140625" style="240" customWidth="1"/>
    <col min="248" max="248" width="16" style="240" customWidth="1"/>
    <col min="249" max="249" width="30.5703125" style="240" customWidth="1"/>
    <col min="250" max="250" width="18.42578125" style="240" customWidth="1"/>
    <col min="251" max="16384" width="11.7109375" style="240"/>
  </cols>
  <sheetData>
    <row r="2" spans="1:11" s="222" customFormat="1" ht="18.75" x14ac:dyDescent="0.3">
      <c r="B2" s="1558" t="s">
        <v>1639</v>
      </c>
      <c r="C2" s="1558"/>
      <c r="D2" s="1558"/>
      <c r="E2" s="1558"/>
    </row>
    <row r="3" spans="1:11" s="222" customFormat="1" ht="21.75" customHeight="1" x14ac:dyDescent="0.25">
      <c r="A3" s="759"/>
      <c r="B3" s="1559" t="s">
        <v>1360</v>
      </c>
      <c r="C3" s="1559"/>
      <c r="D3" s="1559"/>
      <c r="E3" s="1559"/>
    </row>
    <row r="4" spans="1:11" s="761" customFormat="1" ht="15" x14ac:dyDescent="0.25">
      <c r="A4" s="236"/>
      <c r="B4" s="760"/>
      <c r="C4" s="1123"/>
      <c r="D4" s="1123"/>
      <c r="E4" s="1123"/>
    </row>
    <row r="5" spans="1:11" s="238" customFormat="1" ht="15" x14ac:dyDescent="0.25">
      <c r="B5" s="672" t="s">
        <v>758</v>
      </c>
      <c r="C5" s="237"/>
      <c r="D5" s="235"/>
      <c r="E5" s="237"/>
    </row>
    <row r="6" spans="1:11" s="238" customFormat="1" ht="24.95" customHeight="1" x14ac:dyDescent="0.25">
      <c r="B6" s="514" t="s">
        <v>732</v>
      </c>
      <c r="C6" s="856" t="s">
        <v>733</v>
      </c>
      <c r="D6" s="856" t="s">
        <v>734</v>
      </c>
      <c r="E6" s="856" t="s">
        <v>1280</v>
      </c>
      <c r="G6" s="830"/>
      <c r="H6" s="830"/>
      <c r="I6" s="830"/>
      <c r="J6" s="830"/>
      <c r="K6" s="831"/>
    </row>
    <row r="7" spans="1:11" s="238" customFormat="1" ht="21.95" customHeight="1" x14ac:dyDescent="0.25">
      <c r="B7" s="1560" t="s">
        <v>736</v>
      </c>
      <c r="C7" s="1128" t="s">
        <v>737</v>
      </c>
      <c r="D7" s="1129" t="s">
        <v>909</v>
      </c>
      <c r="E7" s="1554" t="s">
        <v>3009</v>
      </c>
    </row>
    <row r="8" spans="1:11" s="238" customFormat="1" ht="24.95" customHeight="1" x14ac:dyDescent="0.25">
      <c r="B8" s="1560"/>
      <c r="C8" s="1130" t="s">
        <v>750</v>
      </c>
      <c r="D8" s="515" t="s">
        <v>1782</v>
      </c>
      <c r="E8" s="1555"/>
    </row>
    <row r="9" spans="1:11" s="238" customFormat="1" ht="36" customHeight="1" x14ac:dyDescent="0.25">
      <c r="B9" s="1561" t="s">
        <v>1873</v>
      </c>
      <c r="C9" s="852" t="s">
        <v>1065</v>
      </c>
      <c r="D9" s="852" t="s">
        <v>751</v>
      </c>
      <c r="E9" s="1148" t="s">
        <v>3336</v>
      </c>
    </row>
    <row r="10" spans="1:11" s="238" customFormat="1" ht="90" x14ac:dyDescent="0.25">
      <c r="B10" s="1560"/>
      <c r="C10" s="852" t="s">
        <v>754</v>
      </c>
      <c r="D10" s="852" t="s">
        <v>2070</v>
      </c>
      <c r="E10" s="1556" t="s">
        <v>3010</v>
      </c>
    </row>
    <row r="11" spans="1:11" s="238" customFormat="1" ht="105" x14ac:dyDescent="0.25">
      <c r="B11" s="1560"/>
      <c r="C11" s="852" t="s">
        <v>1066</v>
      </c>
      <c r="D11" s="509" t="s">
        <v>3330</v>
      </c>
      <c r="E11" s="1554"/>
    </row>
    <row r="12" spans="1:11" s="238" customFormat="1" ht="15" x14ac:dyDescent="0.25">
      <c r="B12" s="1560"/>
      <c r="C12" s="852" t="s">
        <v>1693</v>
      </c>
      <c r="D12" s="1563" t="s">
        <v>2097</v>
      </c>
      <c r="E12" s="1554"/>
    </row>
    <row r="13" spans="1:11" s="238" customFormat="1" ht="43.5" customHeight="1" x14ac:dyDescent="0.25">
      <c r="B13" s="1560"/>
      <c r="C13" s="1566" t="s">
        <v>1816</v>
      </c>
      <c r="D13" s="1565"/>
      <c r="E13" s="1554"/>
    </row>
    <row r="14" spans="1:11" s="238" customFormat="1" ht="43.5" customHeight="1" x14ac:dyDescent="0.25">
      <c r="B14" s="1560"/>
      <c r="C14" s="1567"/>
      <c r="D14" s="1564"/>
      <c r="E14" s="1554"/>
    </row>
    <row r="15" spans="1:11" s="238" customFormat="1" ht="30" x14ac:dyDescent="0.25">
      <c r="B15" s="1560"/>
      <c r="C15" s="852" t="s">
        <v>752</v>
      </c>
      <c r="D15" s="1563" t="s">
        <v>1825</v>
      </c>
      <c r="E15" s="1554"/>
    </row>
    <row r="16" spans="1:11" s="238" customFormat="1" ht="24.75" customHeight="1" x14ac:dyDescent="0.25">
      <c r="B16" s="1560"/>
      <c r="C16" s="853" t="s">
        <v>753</v>
      </c>
      <c r="D16" s="1564"/>
      <c r="E16" s="1554"/>
    </row>
    <row r="17" spans="2:11" s="238" customFormat="1" ht="120" x14ac:dyDescent="0.25">
      <c r="B17" s="1560"/>
      <c r="C17" s="425" t="s">
        <v>3363</v>
      </c>
      <c r="D17" s="509" t="s">
        <v>2064</v>
      </c>
      <c r="E17" s="1554"/>
      <c r="G17" s="1557"/>
      <c r="H17" s="1557"/>
      <c r="I17" s="1557"/>
      <c r="J17" s="1557"/>
      <c r="K17" s="1557"/>
    </row>
    <row r="18" spans="2:11" s="238" customFormat="1" ht="27" customHeight="1" x14ac:dyDescent="0.25">
      <c r="B18" s="1562"/>
      <c r="C18" s="852" t="s">
        <v>755</v>
      </c>
      <c r="D18" s="852" t="s">
        <v>756</v>
      </c>
      <c r="E18" s="1555"/>
    </row>
    <row r="19" spans="2:11" s="238" customFormat="1" ht="15" x14ac:dyDescent="0.25">
      <c r="B19" s="241"/>
      <c r="C19" s="1131"/>
      <c r="D19" s="1132"/>
      <c r="E19" s="573"/>
    </row>
    <row r="20" spans="2:11" s="238" customFormat="1" ht="15" x14ac:dyDescent="0.25">
      <c r="B20" s="241"/>
      <c r="C20" s="1131"/>
      <c r="D20" s="1132"/>
      <c r="E20" s="573"/>
    </row>
    <row r="21" spans="2:11" s="238" customFormat="1" ht="14.25" customHeight="1" x14ac:dyDescent="0.25">
      <c r="B21" s="671" t="s">
        <v>854</v>
      </c>
      <c r="C21" s="669"/>
      <c r="D21" s="670"/>
      <c r="E21" s="669"/>
    </row>
    <row r="22" spans="2:11" s="238" customFormat="1" ht="24.95" customHeight="1" x14ac:dyDescent="0.25">
      <c r="B22" s="856" t="s">
        <v>732</v>
      </c>
      <c r="C22" s="856" t="s">
        <v>853</v>
      </c>
      <c r="D22" s="856" t="s">
        <v>734</v>
      </c>
      <c r="E22" s="856" t="s">
        <v>735</v>
      </c>
    </row>
    <row r="23" spans="2:11" s="238" customFormat="1" ht="57" customHeight="1" x14ac:dyDescent="0.25">
      <c r="B23" s="858" t="s">
        <v>1350</v>
      </c>
      <c r="C23" s="1121" t="s">
        <v>2065</v>
      </c>
      <c r="D23" s="1550" t="s">
        <v>2969</v>
      </c>
      <c r="E23" s="1556" t="s">
        <v>3010</v>
      </c>
    </row>
    <row r="24" spans="2:11" s="238" customFormat="1" ht="405" x14ac:dyDescent="0.25">
      <c r="B24" s="1551" t="s">
        <v>1363</v>
      </c>
      <c r="C24" s="1120" t="s">
        <v>2956</v>
      </c>
      <c r="D24" s="1550"/>
      <c r="E24" s="1554"/>
    </row>
    <row r="25" spans="2:11" s="238" customFormat="1" ht="15" x14ac:dyDescent="0.25">
      <c r="B25" s="1552"/>
      <c r="C25" s="859" t="s">
        <v>2125</v>
      </c>
      <c r="D25" s="1550"/>
      <c r="E25" s="1554"/>
    </row>
    <row r="26" spans="2:11" s="238" customFormat="1" ht="15" x14ac:dyDescent="0.25">
      <c r="B26" s="1552"/>
      <c r="C26" s="859" t="s">
        <v>2066</v>
      </c>
      <c r="D26" s="1550"/>
      <c r="E26" s="1554"/>
    </row>
    <row r="27" spans="2:11" s="238" customFormat="1" ht="37.5" customHeight="1" x14ac:dyDescent="0.25">
      <c r="B27" s="1552"/>
      <c r="C27" s="859" t="s">
        <v>2067</v>
      </c>
      <c r="D27" s="1550"/>
      <c r="E27" s="1554"/>
    </row>
    <row r="28" spans="2:11" s="238" customFormat="1" ht="33" x14ac:dyDescent="0.25">
      <c r="B28" s="1552"/>
      <c r="C28" s="859" t="s">
        <v>2068</v>
      </c>
      <c r="D28" s="1550"/>
      <c r="E28" s="1554"/>
    </row>
    <row r="29" spans="2:11" s="238" customFormat="1" ht="35.25" customHeight="1" x14ac:dyDescent="0.25">
      <c r="B29" s="1552"/>
      <c r="C29" s="1121" t="s">
        <v>2069</v>
      </c>
      <c r="D29" s="1550"/>
      <c r="E29" s="1554"/>
    </row>
    <row r="30" spans="2:11" s="238" customFormat="1" ht="35.25" customHeight="1" x14ac:dyDescent="0.25">
      <c r="B30" s="1552"/>
      <c r="C30" s="1121" t="s">
        <v>3004</v>
      </c>
      <c r="D30" s="1550"/>
      <c r="E30" s="1554"/>
    </row>
    <row r="31" spans="2:11" s="238" customFormat="1" ht="35.25" customHeight="1" x14ac:dyDescent="0.25">
      <c r="B31" s="1552"/>
      <c r="C31" s="1121" t="s">
        <v>3005</v>
      </c>
      <c r="D31" s="1550"/>
      <c r="E31" s="1555"/>
    </row>
    <row r="32" spans="2:11" s="238" customFormat="1" ht="15" x14ac:dyDescent="0.25">
      <c r="B32" s="1553"/>
      <c r="C32" s="1121" t="s">
        <v>2958</v>
      </c>
      <c r="D32" s="1550"/>
      <c r="E32" s="1148" t="s">
        <v>1935</v>
      </c>
    </row>
    <row r="33" spans="2:5" s="238" customFormat="1" ht="15" x14ac:dyDescent="0.25">
      <c r="B33" s="858" t="s">
        <v>1361</v>
      </c>
      <c r="C33" s="1121" t="s">
        <v>2959</v>
      </c>
      <c r="D33" s="1550"/>
      <c r="E33" s="1554" t="s">
        <v>3010</v>
      </c>
    </row>
    <row r="34" spans="2:5" s="238" customFormat="1" ht="111" customHeight="1" x14ac:dyDescent="0.25">
      <c r="B34" s="858" t="s">
        <v>1430</v>
      </c>
      <c r="C34" s="1121" t="s">
        <v>2960</v>
      </c>
      <c r="D34" s="1550"/>
      <c r="E34" s="1554"/>
    </row>
    <row r="35" spans="2:5" s="238" customFormat="1" ht="45" x14ac:dyDescent="0.25">
      <c r="B35" s="857" t="s">
        <v>1586</v>
      </c>
      <c r="C35" s="852" t="s">
        <v>2957</v>
      </c>
      <c r="D35" s="1550"/>
      <c r="E35" s="1554"/>
    </row>
    <row r="36" spans="2:5" s="238" customFormat="1" ht="75" x14ac:dyDescent="0.25">
      <c r="B36" s="858" t="s">
        <v>1364</v>
      </c>
      <c r="C36" s="1121" t="s">
        <v>2961</v>
      </c>
      <c r="D36" s="1550"/>
      <c r="E36" s="1554"/>
    </row>
    <row r="37" spans="2:5" s="238" customFormat="1" ht="64.5" customHeight="1" x14ac:dyDescent="0.25">
      <c r="B37" s="858" t="s">
        <v>1365</v>
      </c>
      <c r="C37" s="1121" t="s">
        <v>2962</v>
      </c>
      <c r="D37" s="1550"/>
      <c r="E37" s="1554"/>
    </row>
    <row r="38" spans="2:5" s="238" customFormat="1" ht="45" x14ac:dyDescent="0.25">
      <c r="B38" s="860" t="s">
        <v>1874</v>
      </c>
      <c r="C38" s="1121" t="s">
        <v>2963</v>
      </c>
      <c r="D38" s="1550"/>
      <c r="E38" s="1554"/>
    </row>
    <row r="39" spans="2:5" s="238" customFormat="1" ht="30" x14ac:dyDescent="0.25">
      <c r="B39" s="858" t="s">
        <v>1366</v>
      </c>
      <c r="C39" s="1121" t="s">
        <v>2964</v>
      </c>
      <c r="D39" s="1550"/>
      <c r="E39" s="1554"/>
    </row>
    <row r="40" spans="2:5" s="238" customFormat="1" ht="30" x14ac:dyDescent="0.25">
      <c r="B40" s="851" t="s">
        <v>738</v>
      </c>
      <c r="C40" s="854" t="s">
        <v>2965</v>
      </c>
      <c r="D40" s="1549" t="s">
        <v>2969</v>
      </c>
      <c r="E40" s="1554"/>
    </row>
    <row r="41" spans="2:5" s="238" customFormat="1" ht="38.25" customHeight="1" x14ac:dyDescent="0.25">
      <c r="B41" s="851" t="s">
        <v>739</v>
      </c>
      <c r="C41" s="854" t="s">
        <v>2966</v>
      </c>
      <c r="D41" s="1549"/>
      <c r="E41" s="1554"/>
    </row>
    <row r="42" spans="2:5" s="238" customFormat="1" ht="170.25" customHeight="1" x14ac:dyDescent="0.25">
      <c r="B42" s="851" t="s">
        <v>740</v>
      </c>
      <c r="C42" s="855" t="s">
        <v>3007</v>
      </c>
      <c r="D42" s="1549"/>
      <c r="E42" s="1554"/>
    </row>
    <row r="43" spans="2:5" s="238" customFormat="1" ht="30" x14ac:dyDescent="0.25">
      <c r="B43" s="851" t="s">
        <v>3002</v>
      </c>
      <c r="C43" s="855" t="s">
        <v>2967</v>
      </c>
      <c r="D43" s="1122" t="s">
        <v>2969</v>
      </c>
      <c r="E43" s="1554"/>
    </row>
    <row r="44" spans="2:5" s="238" customFormat="1" ht="114" customHeight="1" x14ac:dyDescent="0.25">
      <c r="B44" s="851" t="s">
        <v>852</v>
      </c>
      <c r="C44" s="855" t="s">
        <v>3006</v>
      </c>
      <c r="D44" s="1122" t="s">
        <v>2969</v>
      </c>
      <c r="E44" s="1554"/>
    </row>
    <row r="45" spans="2:5" s="238" customFormat="1" ht="30" x14ac:dyDescent="0.25">
      <c r="B45" s="851" t="s">
        <v>1787</v>
      </c>
      <c r="C45" s="855" t="s">
        <v>1835</v>
      </c>
      <c r="D45" s="1122" t="s">
        <v>2969</v>
      </c>
      <c r="E45" s="1554"/>
    </row>
    <row r="46" spans="2:5" s="238" customFormat="1" ht="30" x14ac:dyDescent="0.25">
      <c r="B46" s="851" t="s">
        <v>1786</v>
      </c>
      <c r="C46" s="855" t="s">
        <v>2968</v>
      </c>
      <c r="D46" s="1122" t="s">
        <v>2969</v>
      </c>
      <c r="E46" s="1554"/>
    </row>
    <row r="47" spans="2:5" s="847" customFormat="1" ht="45" x14ac:dyDescent="0.25">
      <c r="B47" s="851" t="s">
        <v>1788</v>
      </c>
      <c r="C47" s="855" t="s">
        <v>2968</v>
      </c>
      <c r="D47" s="1122" t="s">
        <v>2969</v>
      </c>
      <c r="E47" s="1555"/>
    </row>
    <row r="48" spans="2:5" s="238" customFormat="1" ht="60" x14ac:dyDescent="0.25">
      <c r="B48" s="851" t="s">
        <v>572</v>
      </c>
      <c r="C48" s="853" t="s">
        <v>3008</v>
      </c>
      <c r="D48" s="861" t="s">
        <v>1924</v>
      </c>
      <c r="E48" s="1133" t="s">
        <v>1923</v>
      </c>
    </row>
    <row r="49" spans="2:5" s="238" customFormat="1" ht="15" x14ac:dyDescent="0.25">
      <c r="B49" s="239"/>
      <c r="C49" s="1134"/>
      <c r="D49" s="1135"/>
      <c r="E49" s="903"/>
    </row>
    <row r="50" spans="2:5" s="238" customFormat="1" ht="15" x14ac:dyDescent="0.25">
      <c r="B50" s="239"/>
      <c r="C50" s="1134"/>
      <c r="D50" s="1135"/>
      <c r="E50" s="903"/>
    </row>
    <row r="51" spans="2:5" s="238" customFormat="1" ht="15" x14ac:dyDescent="0.25">
      <c r="B51" s="239"/>
      <c r="C51" s="1134"/>
      <c r="D51" s="1135"/>
      <c r="E51" s="903"/>
    </row>
    <row r="52" spans="2:5" s="238" customFormat="1" ht="15" x14ac:dyDescent="0.25">
      <c r="B52" s="239"/>
      <c r="C52" s="1134"/>
      <c r="D52" s="1135"/>
      <c r="E52" s="903"/>
    </row>
    <row r="53" spans="2:5" s="238" customFormat="1" ht="15" x14ac:dyDescent="0.25">
      <c r="B53" s="239"/>
      <c r="C53" s="1134"/>
      <c r="D53" s="1135"/>
      <c r="E53" s="903"/>
    </row>
    <row r="54" spans="2:5" s="238" customFormat="1" ht="15" x14ac:dyDescent="0.25">
      <c r="B54" s="239"/>
      <c r="C54" s="1134"/>
      <c r="D54" s="1135"/>
      <c r="E54" s="903"/>
    </row>
    <row r="55" spans="2:5" s="238" customFormat="1" ht="15" x14ac:dyDescent="0.25">
      <c r="B55" s="239"/>
      <c r="C55" s="1134"/>
      <c r="D55" s="1135"/>
      <c r="E55" s="903"/>
    </row>
    <row r="56" spans="2:5" s="238" customFormat="1" ht="15" x14ac:dyDescent="0.25">
      <c r="B56" s="239"/>
      <c r="C56" s="1134"/>
      <c r="D56" s="1135"/>
      <c r="E56" s="903"/>
    </row>
    <row r="57" spans="2:5" s="238" customFormat="1" ht="15" x14ac:dyDescent="0.25">
      <c r="B57" s="239"/>
      <c r="C57" s="1134"/>
      <c r="D57" s="1135"/>
      <c r="E57" s="903"/>
    </row>
    <row r="58" spans="2:5" s="238" customFormat="1" ht="15" x14ac:dyDescent="0.25">
      <c r="B58" s="239"/>
      <c r="C58" s="1134"/>
      <c r="D58" s="1135"/>
      <c r="E58" s="903"/>
    </row>
    <row r="59" spans="2:5" s="238" customFormat="1" ht="15" x14ac:dyDescent="0.25">
      <c r="B59" s="239"/>
      <c r="C59" s="1134"/>
      <c r="D59" s="1135"/>
      <c r="E59" s="903"/>
    </row>
    <row r="60" spans="2:5" s="238" customFormat="1" ht="15" x14ac:dyDescent="0.25">
      <c r="B60" s="239"/>
      <c r="C60" s="1134"/>
      <c r="D60" s="1135"/>
      <c r="E60" s="903"/>
    </row>
    <row r="61" spans="2:5" s="238" customFormat="1" ht="15" x14ac:dyDescent="0.25">
      <c r="B61" s="239"/>
      <c r="C61" s="1134"/>
      <c r="D61" s="1135"/>
      <c r="E61" s="903"/>
    </row>
  </sheetData>
  <mergeCells count="15">
    <mergeCell ref="G17:K17"/>
    <mergeCell ref="B2:E2"/>
    <mergeCell ref="B3:E3"/>
    <mergeCell ref="B7:B8"/>
    <mergeCell ref="E7:E8"/>
    <mergeCell ref="B9:B18"/>
    <mergeCell ref="D15:D16"/>
    <mergeCell ref="E10:E18"/>
    <mergeCell ref="D12:D14"/>
    <mergeCell ref="C13:C14"/>
    <mergeCell ref="D40:D42"/>
    <mergeCell ref="D23:D39"/>
    <mergeCell ref="B24:B32"/>
    <mergeCell ref="E33:E47"/>
    <mergeCell ref="E23:E31"/>
  </mergeCells>
  <hyperlinks>
    <hyperlink ref="D23:D39" r:id="rId1" display="Email: OE2019@dgo.gov.pt" xr:uid="{00000000-0004-0000-1A00-000000000000}"/>
    <hyperlink ref="D40:D42" r:id="rId2" display="Email: OE2019@dgo.gov.pt" xr:uid="{00000000-0004-0000-1A00-000001000000}"/>
    <hyperlink ref="D44" r:id="rId3" display="Email: OE2019@dgo.gov.pt" xr:uid="{00000000-0004-0000-1A00-000002000000}"/>
    <hyperlink ref="D43" r:id="rId4" display="Email: OE2019@dgo.gov.pt" xr:uid="{00000000-0004-0000-1A00-000003000000}"/>
    <hyperlink ref="D45:D47" r:id="rId5" display="Email: OE2019@dgo.gov.pt" xr:uid="{00000000-0004-0000-1A00-000004000000}"/>
  </hyperlinks>
  <printOptions horizontalCentered="1"/>
  <pageMargins left="0.39370078740157483" right="0.39370078740157483" top="0.78740157480314965" bottom="0.39370078740157483" header="0.39370078740157483" footer="0"/>
  <pageSetup paperSize="9" scale="49" fitToHeight="2" orientation="portrait" r:id="rId6"/>
  <headerFooter scaleWithDoc="0">
    <oddHeader>&amp;L&amp;G&amp;R&amp;10Anexo à Circular OE2022
Série A N.º 1404</oddHeader>
  </headerFooter>
  <rowBreaks count="1" manualBreakCount="1">
    <brk id="20" max="16383" man="1"/>
  </rowBreaks>
  <drawing r:id="rId7"/>
  <legacyDrawingHF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265"/>
  <sheetViews>
    <sheetView showGridLines="0" zoomScaleNormal="100" zoomScaleSheetLayoutView="100" workbookViewId="0"/>
  </sheetViews>
  <sheetFormatPr defaultColWidth="9.140625" defaultRowHeight="12.75" x14ac:dyDescent="0.25"/>
  <cols>
    <col min="1" max="1" width="3.42578125" style="240" customWidth="1"/>
    <col min="2" max="4" width="5.28515625" style="428" customWidth="1"/>
    <col min="5" max="5" width="82.42578125" style="427" customWidth="1"/>
    <col min="6" max="6" width="20.5703125" style="240" customWidth="1"/>
    <col min="7" max="16384" width="9.140625" style="240"/>
  </cols>
  <sheetData>
    <row r="1" spans="1:11" ht="20.100000000000001" customHeight="1" x14ac:dyDescent="0.25">
      <c r="B1" s="1568"/>
      <c r="C1" s="1568"/>
      <c r="D1" s="1568"/>
      <c r="E1" s="1568"/>
    </row>
    <row r="2" spans="1:11" ht="20.100000000000001" customHeight="1" x14ac:dyDescent="0.3">
      <c r="A2" s="428"/>
      <c r="B2" s="1558" t="s">
        <v>1637</v>
      </c>
      <c r="C2" s="1558"/>
      <c r="D2" s="1558"/>
      <c r="E2" s="1558"/>
      <c r="F2" s="488"/>
      <c r="G2" s="488"/>
      <c r="H2" s="488"/>
    </row>
    <row r="3" spans="1:11" s="772" customFormat="1" ht="15.75" customHeight="1" x14ac:dyDescent="0.25">
      <c r="B3" s="1559" t="s">
        <v>1068</v>
      </c>
      <c r="C3" s="1559"/>
      <c r="D3" s="1559"/>
      <c r="E3" s="1559"/>
      <c r="F3" s="769"/>
      <c r="G3" s="769"/>
      <c r="H3" s="769"/>
      <c r="I3" s="769"/>
      <c r="J3" s="769"/>
      <c r="K3" s="769"/>
    </row>
    <row r="4" spans="1:11" x14ac:dyDescent="0.25">
      <c r="B4" s="487"/>
      <c r="C4" s="487"/>
      <c r="D4" s="487"/>
      <c r="E4" s="487"/>
    </row>
    <row r="5" spans="1:11" x14ac:dyDescent="0.25">
      <c r="B5" s="1573" t="s">
        <v>1754</v>
      </c>
      <c r="C5" s="1573"/>
      <c r="D5" s="1573"/>
      <c r="E5" s="1573"/>
    </row>
    <row r="6" spans="1:11" ht="7.15" customHeight="1" x14ac:dyDescent="0.25">
      <c r="B6" s="561"/>
      <c r="C6" s="561"/>
      <c r="D6" s="561"/>
      <c r="E6" s="561"/>
    </row>
    <row r="7" spans="1:11" ht="16.5" customHeight="1" x14ac:dyDescent="0.25">
      <c r="B7" s="442" t="s">
        <v>1169</v>
      </c>
      <c r="C7" s="441" t="s">
        <v>1168</v>
      </c>
      <c r="D7" s="441" t="s">
        <v>1167</v>
      </c>
      <c r="E7" s="440" t="s">
        <v>101</v>
      </c>
    </row>
    <row r="8" spans="1:11" ht="8.25" customHeight="1" x14ac:dyDescent="0.25">
      <c r="B8" s="481"/>
      <c r="C8" s="480"/>
      <c r="D8" s="480"/>
      <c r="E8" s="479"/>
    </row>
    <row r="9" spans="1:11" x14ac:dyDescent="0.25">
      <c r="B9" s="486"/>
      <c r="C9" s="473"/>
      <c r="D9" s="473"/>
      <c r="E9" s="472" t="s">
        <v>1202</v>
      </c>
    </row>
    <row r="10" spans="1:11" s="427" customFormat="1" ht="18" customHeight="1" x14ac:dyDescent="0.25">
      <c r="B10" s="484"/>
      <c r="C10" s="467"/>
      <c r="D10" s="467"/>
      <c r="E10" s="466" t="s">
        <v>1207</v>
      </c>
    </row>
    <row r="11" spans="1:11" s="427" customFormat="1" ht="12" customHeight="1" x14ac:dyDescent="0.25">
      <c r="B11" s="458">
        <v>4</v>
      </c>
      <c r="C11" s="456" t="s">
        <v>23</v>
      </c>
      <c r="D11" s="456" t="s">
        <v>1190</v>
      </c>
      <c r="E11" s="433" t="s">
        <v>1201</v>
      </c>
    </row>
    <row r="12" spans="1:11" s="427" customFormat="1" ht="12" customHeight="1" x14ac:dyDescent="0.25">
      <c r="B12" s="458">
        <v>4</v>
      </c>
      <c r="C12" s="456" t="s">
        <v>18</v>
      </c>
      <c r="D12" s="457" t="s">
        <v>1190</v>
      </c>
      <c r="E12" s="433" t="s">
        <v>1203</v>
      </c>
    </row>
    <row r="13" spans="1:11" s="427" customFormat="1" ht="18" customHeight="1" x14ac:dyDescent="0.25">
      <c r="B13" s="484"/>
      <c r="C13" s="467"/>
      <c r="D13" s="467"/>
      <c r="E13" s="466" t="s">
        <v>1208</v>
      </c>
    </row>
    <row r="14" spans="1:11" s="427" customFormat="1" ht="12" customHeight="1" x14ac:dyDescent="0.25">
      <c r="B14" s="458">
        <v>5</v>
      </c>
      <c r="C14" s="456" t="s">
        <v>144</v>
      </c>
      <c r="D14" s="456"/>
      <c r="E14" s="433" t="s">
        <v>1572</v>
      </c>
    </row>
    <row r="15" spans="1:11" s="427" customFormat="1" ht="12" customHeight="1" x14ac:dyDescent="0.25">
      <c r="B15" s="458">
        <v>5</v>
      </c>
      <c r="C15" s="456" t="s">
        <v>145</v>
      </c>
      <c r="D15" s="457" t="s">
        <v>23</v>
      </c>
      <c r="E15" s="433" t="s">
        <v>1200</v>
      </c>
    </row>
    <row r="16" spans="1:11" s="427" customFormat="1" ht="12" customHeight="1" x14ac:dyDescent="0.25">
      <c r="B16" s="458">
        <v>5</v>
      </c>
      <c r="C16" s="456" t="s">
        <v>9</v>
      </c>
      <c r="D16" s="456" t="s">
        <v>23</v>
      </c>
      <c r="E16" s="433" t="s">
        <v>1199</v>
      </c>
    </row>
    <row r="17" spans="2:5" s="427" customFormat="1" ht="12" customHeight="1" x14ac:dyDescent="0.25">
      <c r="B17" s="458">
        <v>5</v>
      </c>
      <c r="C17" s="456" t="s">
        <v>21</v>
      </c>
      <c r="D17" s="457" t="s">
        <v>23</v>
      </c>
      <c r="E17" s="433" t="s">
        <v>1198</v>
      </c>
    </row>
    <row r="18" spans="2:5" s="427" customFormat="1" ht="12" customHeight="1" x14ac:dyDescent="0.25">
      <c r="B18" s="458">
        <v>5</v>
      </c>
      <c r="C18" s="456" t="s">
        <v>20</v>
      </c>
      <c r="D18" s="456" t="s">
        <v>1190</v>
      </c>
      <c r="E18" s="433" t="s">
        <v>1194</v>
      </c>
    </row>
    <row r="19" spans="2:5" s="427" customFormat="1" ht="12" customHeight="1" x14ac:dyDescent="0.25">
      <c r="B19" s="458" t="s">
        <v>11</v>
      </c>
      <c r="C19" s="456" t="s">
        <v>1077</v>
      </c>
      <c r="D19" s="457" t="s">
        <v>23</v>
      </c>
      <c r="E19" s="433" t="s">
        <v>1197</v>
      </c>
    </row>
    <row r="20" spans="2:5" s="427" customFormat="1" ht="18" customHeight="1" x14ac:dyDescent="0.25">
      <c r="B20" s="484"/>
      <c r="C20" s="467"/>
      <c r="D20" s="467"/>
      <c r="E20" s="466" t="s">
        <v>1209</v>
      </c>
    </row>
    <row r="21" spans="2:5" s="427" customFormat="1" ht="12" customHeight="1" x14ac:dyDescent="0.25">
      <c r="B21" s="476" t="s">
        <v>10</v>
      </c>
      <c r="C21" s="456"/>
      <c r="D21" s="456"/>
      <c r="E21" s="470" t="s">
        <v>1191</v>
      </c>
    </row>
    <row r="22" spans="2:5" s="427" customFormat="1" ht="18" customHeight="1" x14ac:dyDescent="0.25">
      <c r="B22" s="484"/>
      <c r="C22" s="467"/>
      <c r="D22" s="467"/>
      <c r="E22" s="466" t="s">
        <v>1210</v>
      </c>
    </row>
    <row r="23" spans="2:5" s="427" customFormat="1" ht="12" customHeight="1" x14ac:dyDescent="0.25">
      <c r="B23" s="458">
        <v>7</v>
      </c>
      <c r="C23" s="456" t="s">
        <v>23</v>
      </c>
      <c r="D23" s="456" t="s">
        <v>1190</v>
      </c>
      <c r="E23" s="433" t="s">
        <v>1196</v>
      </c>
    </row>
    <row r="24" spans="2:5" s="427" customFormat="1" ht="12" customHeight="1" x14ac:dyDescent="0.25">
      <c r="B24" s="458">
        <v>7</v>
      </c>
      <c r="C24" s="456" t="s">
        <v>18</v>
      </c>
      <c r="D24" s="457" t="s">
        <v>1190</v>
      </c>
      <c r="E24" s="433" t="s">
        <v>1195</v>
      </c>
    </row>
    <row r="25" spans="2:5" s="427" customFormat="1" ht="12" customHeight="1" x14ac:dyDescent="0.25">
      <c r="B25" s="458">
        <v>7</v>
      </c>
      <c r="C25" s="456" t="s">
        <v>17</v>
      </c>
      <c r="D25" s="456" t="s">
        <v>1190</v>
      </c>
      <c r="E25" s="433" t="s">
        <v>1194</v>
      </c>
    </row>
    <row r="26" spans="2:5" s="427" customFormat="1" ht="18" customHeight="1" x14ac:dyDescent="0.25">
      <c r="B26" s="484"/>
      <c r="C26" s="467"/>
      <c r="D26" s="467"/>
      <c r="E26" s="466" t="s">
        <v>1211</v>
      </c>
    </row>
    <row r="27" spans="2:5" s="427" customFormat="1" ht="12" customHeight="1" x14ac:dyDescent="0.25">
      <c r="B27" s="458">
        <v>8</v>
      </c>
      <c r="C27" s="456" t="s">
        <v>23</v>
      </c>
      <c r="D27" s="456" t="s">
        <v>1190</v>
      </c>
      <c r="E27" s="433" t="s">
        <v>1193</v>
      </c>
    </row>
    <row r="28" spans="2:5" s="427" customFormat="1" ht="12" customHeight="1" x14ac:dyDescent="0.25">
      <c r="B28" s="476" t="s">
        <v>9</v>
      </c>
      <c r="C28" s="456" t="s">
        <v>18</v>
      </c>
      <c r="D28" s="456"/>
      <c r="E28" s="433" t="s">
        <v>1573</v>
      </c>
    </row>
    <row r="29" spans="2:5" s="427" customFormat="1" ht="11.25" customHeight="1" x14ac:dyDescent="0.25">
      <c r="B29" s="458"/>
      <c r="C29" s="456"/>
      <c r="D29" s="456"/>
      <c r="E29" s="433"/>
    </row>
    <row r="30" spans="2:5" s="427" customFormat="1" x14ac:dyDescent="0.25">
      <c r="B30" s="485"/>
      <c r="C30" s="473"/>
      <c r="D30" s="473"/>
      <c r="E30" s="472" t="s">
        <v>1192</v>
      </c>
    </row>
    <row r="31" spans="2:5" s="427" customFormat="1" ht="18" customHeight="1" x14ac:dyDescent="0.25">
      <c r="B31" s="484"/>
      <c r="C31" s="467"/>
      <c r="D31" s="467"/>
      <c r="E31" s="466" t="s">
        <v>1212</v>
      </c>
    </row>
    <row r="32" spans="2:5" s="427" customFormat="1" ht="12" customHeight="1" x14ac:dyDescent="0.25">
      <c r="B32" s="458" t="s">
        <v>21</v>
      </c>
      <c r="C32" s="456">
        <v>4</v>
      </c>
      <c r="D32" s="456"/>
      <c r="E32" s="470" t="s">
        <v>1574</v>
      </c>
    </row>
    <row r="33" spans="2:5" s="427" customFormat="1" ht="18" customHeight="1" x14ac:dyDescent="0.25">
      <c r="B33" s="484"/>
      <c r="C33" s="467"/>
      <c r="D33" s="467"/>
      <c r="E33" s="466" t="s">
        <v>1213</v>
      </c>
    </row>
    <row r="34" spans="2:5" s="427" customFormat="1" ht="12" customHeight="1" x14ac:dyDescent="0.25">
      <c r="B34" s="458" t="s">
        <v>20</v>
      </c>
      <c r="C34" s="456"/>
      <c r="D34" s="456"/>
      <c r="E34" s="470" t="s">
        <v>1191</v>
      </c>
    </row>
    <row r="35" spans="2:5" s="427" customFormat="1" ht="18" customHeight="1" x14ac:dyDescent="0.25">
      <c r="B35" s="484"/>
      <c r="C35" s="467"/>
      <c r="D35" s="467"/>
      <c r="E35" s="466" t="s">
        <v>1214</v>
      </c>
    </row>
    <row r="36" spans="2:5" s="427" customFormat="1" ht="12" customHeight="1" x14ac:dyDescent="0.25">
      <c r="B36" s="458" t="s">
        <v>1077</v>
      </c>
      <c r="C36" s="456" t="s">
        <v>1077</v>
      </c>
      <c r="D36" s="456"/>
      <c r="E36" s="555" t="s">
        <v>1575</v>
      </c>
    </row>
    <row r="37" spans="2:5" s="427" customFormat="1" ht="18" customHeight="1" x14ac:dyDescent="0.25">
      <c r="B37" s="484"/>
      <c r="C37" s="467"/>
      <c r="D37" s="467"/>
      <c r="E37" s="466" t="s">
        <v>1215</v>
      </c>
    </row>
    <row r="38" spans="2:5" s="427" customFormat="1" ht="12" customHeight="1" x14ac:dyDescent="0.25">
      <c r="B38" s="476" t="s">
        <v>1076</v>
      </c>
      <c r="C38" s="456">
        <v>7</v>
      </c>
      <c r="D38" s="456"/>
      <c r="E38" s="469" t="s">
        <v>1576</v>
      </c>
    </row>
    <row r="39" spans="2:5" s="427" customFormat="1" ht="18" customHeight="1" x14ac:dyDescent="0.25">
      <c r="B39" s="484"/>
      <c r="C39" s="467"/>
      <c r="D39" s="467"/>
      <c r="E39" s="466" t="s">
        <v>1216</v>
      </c>
    </row>
    <row r="40" spans="2:5" s="427" customFormat="1" ht="12" customHeight="1" x14ac:dyDescent="0.25">
      <c r="B40" s="458" t="s">
        <v>72</v>
      </c>
      <c r="C40" s="456" t="s">
        <v>23</v>
      </c>
      <c r="D40" s="456" t="s">
        <v>1190</v>
      </c>
      <c r="E40" s="433" t="s">
        <v>1189</v>
      </c>
    </row>
    <row r="41" spans="2:5" s="427" customFormat="1" ht="18" customHeight="1" x14ac:dyDescent="0.25">
      <c r="B41" s="484"/>
      <c r="C41" s="467"/>
      <c r="D41" s="467"/>
      <c r="E41" s="466" t="s">
        <v>1217</v>
      </c>
    </row>
    <row r="42" spans="2:5" s="427" customFormat="1" ht="12" customHeight="1" x14ac:dyDescent="0.25">
      <c r="B42" s="458" t="s">
        <v>69</v>
      </c>
      <c r="C42" s="456" t="s">
        <v>23</v>
      </c>
      <c r="D42" s="456">
        <v>1</v>
      </c>
      <c r="E42" s="433" t="s">
        <v>1188</v>
      </c>
    </row>
    <row r="43" spans="2:5" s="427" customFormat="1" ht="18" customHeight="1" x14ac:dyDescent="0.25">
      <c r="B43" s="484"/>
      <c r="C43" s="467"/>
      <c r="D43" s="467"/>
      <c r="E43" s="466" t="s">
        <v>1218</v>
      </c>
    </row>
    <row r="44" spans="2:5" s="427" customFormat="1" ht="12" customHeight="1" x14ac:dyDescent="0.25">
      <c r="B44" s="458" t="s">
        <v>1071</v>
      </c>
      <c r="C44" s="456" t="s">
        <v>23</v>
      </c>
      <c r="D44" s="456" t="s">
        <v>23</v>
      </c>
      <c r="E44" s="433" t="s">
        <v>1187</v>
      </c>
    </row>
    <row r="45" spans="2:5" s="427" customFormat="1" ht="18" customHeight="1" x14ac:dyDescent="0.25">
      <c r="B45" s="484"/>
      <c r="C45" s="467"/>
      <c r="D45" s="467"/>
      <c r="E45" s="466" t="s">
        <v>1232</v>
      </c>
    </row>
    <row r="46" spans="2:5" s="427" customFormat="1" ht="12" customHeight="1" x14ac:dyDescent="0.25">
      <c r="B46" s="496" t="s">
        <v>1234</v>
      </c>
      <c r="C46" s="483" t="s">
        <v>18</v>
      </c>
      <c r="D46" s="483" t="s">
        <v>24</v>
      </c>
      <c r="E46" s="429" t="s">
        <v>1248</v>
      </c>
    </row>
    <row r="47" spans="2:5" x14ac:dyDescent="0.25">
      <c r="B47" s="482"/>
    </row>
    <row r="48" spans="2:5" ht="7.5" customHeight="1" x14ac:dyDescent="0.25">
      <c r="B48" s="464" t="s">
        <v>1170</v>
      </c>
    </row>
    <row r="49" spans="2:6" x14ac:dyDescent="0.25">
      <c r="B49" s="1570" t="s">
        <v>1563</v>
      </c>
      <c r="C49" s="1570"/>
      <c r="D49" s="1570"/>
      <c r="E49" s="1570"/>
    </row>
    <row r="50" spans="2:6" x14ac:dyDescent="0.25">
      <c r="B50" s="1570"/>
      <c r="C50" s="1570"/>
      <c r="D50" s="1570"/>
      <c r="E50" s="1570"/>
    </row>
    <row r="51" spans="2:6" ht="15" customHeight="1" x14ac:dyDescent="0.25">
      <c r="B51" s="1570"/>
      <c r="C51" s="1570"/>
      <c r="D51" s="1570"/>
      <c r="E51" s="1570"/>
    </row>
    <row r="52" spans="2:6" ht="12" customHeight="1" x14ac:dyDescent="0.25"/>
    <row r="53" spans="2:6" ht="39.950000000000003" customHeight="1" x14ac:dyDescent="0.2">
      <c r="B53" s="1574" t="s">
        <v>1755</v>
      </c>
      <c r="C53" s="1574"/>
      <c r="D53" s="1574"/>
      <c r="E53" s="1574"/>
    </row>
    <row r="54" spans="2:6" s="453" customFormat="1" ht="9.75" customHeight="1" x14ac:dyDescent="0.2"/>
    <row r="55" spans="2:6" s="453" customFormat="1" ht="16.5" customHeight="1" x14ac:dyDescent="0.2">
      <c r="B55" s="442" t="s">
        <v>106</v>
      </c>
      <c r="C55" s="441" t="s">
        <v>1087</v>
      </c>
      <c r="D55" s="441" t="s">
        <v>104</v>
      </c>
      <c r="E55" s="440" t="s">
        <v>101</v>
      </c>
    </row>
    <row r="56" spans="2:6" s="453" customFormat="1" ht="8.25" customHeight="1" x14ac:dyDescent="0.2">
      <c r="B56" s="481"/>
      <c r="C56" s="480"/>
      <c r="D56" s="480"/>
      <c r="E56" s="479"/>
    </row>
    <row r="57" spans="2:6" s="453" customFormat="1" ht="12.75" customHeight="1" x14ac:dyDescent="0.2">
      <c r="B57" s="478"/>
      <c r="C57" s="473"/>
      <c r="D57" s="473"/>
      <c r="E57" s="472" t="s">
        <v>1186</v>
      </c>
    </row>
    <row r="58" spans="2:6" s="461" customFormat="1" ht="18" customHeight="1" x14ac:dyDescent="0.25">
      <c r="B58" s="468"/>
      <c r="C58" s="467"/>
      <c r="D58" s="467"/>
      <c r="E58" s="466" t="s">
        <v>1221</v>
      </c>
      <c r="F58" s="465"/>
    </row>
    <row r="59" spans="2:6" s="461" customFormat="1" ht="12" customHeight="1" x14ac:dyDescent="0.25">
      <c r="B59" s="476" t="s">
        <v>23</v>
      </c>
      <c r="C59" s="456" t="s">
        <v>23</v>
      </c>
      <c r="D59" s="456" t="s">
        <v>22</v>
      </c>
      <c r="E59" s="433" t="s">
        <v>1185</v>
      </c>
      <c r="F59" s="465" t="s">
        <v>1184</v>
      </c>
    </row>
    <row r="60" spans="2:6" s="461" customFormat="1" ht="12" customHeight="1" x14ac:dyDescent="0.25">
      <c r="B60" s="476" t="s">
        <v>23</v>
      </c>
      <c r="C60" s="475">
        <v>1</v>
      </c>
      <c r="D60" s="456" t="s">
        <v>71</v>
      </c>
      <c r="E60" s="433" t="s">
        <v>1183</v>
      </c>
    </row>
    <row r="61" spans="2:6" s="461" customFormat="1" ht="12" customHeight="1" x14ac:dyDescent="0.25">
      <c r="B61" s="476">
        <v>1</v>
      </c>
      <c r="C61" s="475">
        <v>2</v>
      </c>
      <c r="D61" s="456" t="s">
        <v>71</v>
      </c>
      <c r="E61" s="433" t="s">
        <v>1219</v>
      </c>
    </row>
    <row r="62" spans="2:6" s="461" customFormat="1" ht="12" customHeight="1" x14ac:dyDescent="0.25">
      <c r="B62" s="458">
        <v>1</v>
      </c>
      <c r="C62" s="456" t="s">
        <v>17</v>
      </c>
      <c r="D62" s="456" t="s">
        <v>20</v>
      </c>
      <c r="E62" s="433" t="s">
        <v>1182</v>
      </c>
    </row>
    <row r="63" spans="2:6" s="461" customFormat="1" ht="18" customHeight="1" x14ac:dyDescent="0.25">
      <c r="B63" s="468"/>
      <c r="C63" s="467"/>
      <c r="D63" s="467"/>
      <c r="E63" s="466" t="s">
        <v>1222</v>
      </c>
      <c r="F63" s="465"/>
    </row>
    <row r="64" spans="2:6" s="461" customFormat="1" ht="12" customHeight="1" x14ac:dyDescent="0.25">
      <c r="B64" s="476" t="s">
        <v>18</v>
      </c>
      <c r="C64" s="456" t="s">
        <v>23</v>
      </c>
      <c r="D64" s="456" t="s">
        <v>1181</v>
      </c>
      <c r="E64" s="433" t="s">
        <v>1180</v>
      </c>
    </row>
    <row r="65" spans="1:6" s="461" customFormat="1" ht="12" customHeight="1" x14ac:dyDescent="0.25">
      <c r="B65" s="476" t="s">
        <v>18</v>
      </c>
      <c r="C65" s="456" t="s">
        <v>18</v>
      </c>
      <c r="D65" s="456" t="s">
        <v>1179</v>
      </c>
      <c r="E65" s="433" t="s">
        <v>1178</v>
      </c>
    </row>
    <row r="66" spans="1:6" s="461" customFormat="1" ht="18" customHeight="1" x14ac:dyDescent="0.25">
      <c r="B66" s="468"/>
      <c r="C66" s="467"/>
      <c r="D66" s="467"/>
      <c r="E66" s="466" t="s">
        <v>1223</v>
      </c>
      <c r="F66" s="465"/>
    </row>
    <row r="67" spans="1:6" s="461" customFormat="1" ht="12" customHeight="1" x14ac:dyDescent="0.25">
      <c r="B67" s="476" t="s">
        <v>17</v>
      </c>
      <c r="C67" s="456" t="s">
        <v>23</v>
      </c>
      <c r="D67" s="456"/>
      <c r="E67" s="433" t="s">
        <v>1577</v>
      </c>
    </row>
    <row r="68" spans="1:6" s="461" customFormat="1" ht="12" customHeight="1" x14ac:dyDescent="0.25">
      <c r="B68" s="476" t="s">
        <v>17</v>
      </c>
      <c r="C68" s="456" t="s">
        <v>10</v>
      </c>
      <c r="D68" s="456" t="s">
        <v>23</v>
      </c>
      <c r="E68" s="433" t="s">
        <v>1177</v>
      </c>
    </row>
    <row r="69" spans="1:6" s="461" customFormat="1" ht="18" customHeight="1" x14ac:dyDescent="0.25">
      <c r="B69" s="468"/>
      <c r="C69" s="467"/>
      <c r="D69" s="467"/>
      <c r="E69" s="466" t="s">
        <v>1209</v>
      </c>
      <c r="F69" s="465"/>
    </row>
    <row r="70" spans="1:6" s="461" customFormat="1" ht="15" customHeight="1" x14ac:dyDescent="0.25">
      <c r="A70" s="477" t="s">
        <v>1176</v>
      </c>
      <c r="B70" s="476" t="s">
        <v>22</v>
      </c>
      <c r="C70" s="471"/>
      <c r="D70" s="471"/>
      <c r="E70" s="470" t="s">
        <v>1171</v>
      </c>
      <c r="F70" s="465"/>
    </row>
    <row r="71" spans="1:6" s="461" customFormat="1" ht="18" customHeight="1" x14ac:dyDescent="0.25">
      <c r="B71" s="468"/>
      <c r="C71" s="467"/>
      <c r="D71" s="467"/>
      <c r="E71" s="466" t="s">
        <v>1224</v>
      </c>
      <c r="F71" s="465"/>
    </row>
    <row r="72" spans="1:6" s="461" customFormat="1" ht="15" customHeight="1" x14ac:dyDescent="0.25">
      <c r="B72" s="476" t="s">
        <v>11</v>
      </c>
      <c r="C72" s="471"/>
      <c r="D72" s="471"/>
      <c r="E72" s="470" t="s">
        <v>1171</v>
      </c>
      <c r="F72" s="465"/>
    </row>
    <row r="73" spans="1:6" s="461" customFormat="1" ht="18" customHeight="1" x14ac:dyDescent="0.25">
      <c r="B73" s="468"/>
      <c r="C73" s="467"/>
      <c r="D73" s="467"/>
      <c r="E73" s="466" t="s">
        <v>1225</v>
      </c>
      <c r="F73" s="465"/>
    </row>
    <row r="74" spans="1:6" s="461" customFormat="1" ht="12" customHeight="1" x14ac:dyDescent="0.25">
      <c r="B74" s="458">
        <v>6</v>
      </c>
      <c r="C74" s="456" t="s">
        <v>18</v>
      </c>
      <c r="D74" s="475">
        <v>3</v>
      </c>
      <c r="E74" s="433" t="s">
        <v>1175</v>
      </c>
    </row>
    <row r="75" spans="1:6" s="461" customFormat="1" ht="12" customHeight="1" x14ac:dyDescent="0.25">
      <c r="B75" s="458"/>
      <c r="C75" s="456"/>
      <c r="D75" s="475"/>
      <c r="E75" s="433"/>
    </row>
    <row r="76" spans="1:6" s="461" customFormat="1" ht="11.25" x14ac:dyDescent="0.25">
      <c r="B76" s="474"/>
      <c r="C76" s="473"/>
      <c r="D76" s="473"/>
      <c r="E76" s="472" t="s">
        <v>1174</v>
      </c>
    </row>
    <row r="77" spans="1:6" s="461" customFormat="1" ht="18" customHeight="1" x14ac:dyDescent="0.25">
      <c r="B77" s="468"/>
      <c r="C77" s="467"/>
      <c r="D77" s="467"/>
      <c r="E77" s="466" t="s">
        <v>1226</v>
      </c>
      <c r="F77" s="465"/>
    </row>
    <row r="78" spans="1:6" s="461" customFormat="1" ht="12" customHeight="1" x14ac:dyDescent="0.25">
      <c r="B78" s="458">
        <v>7</v>
      </c>
      <c r="C78" s="456" t="s">
        <v>23</v>
      </c>
      <c r="D78" s="456" t="s">
        <v>69</v>
      </c>
      <c r="E78" s="433" t="s">
        <v>1173</v>
      </c>
    </row>
    <row r="79" spans="1:6" s="461" customFormat="1" ht="12" customHeight="1" x14ac:dyDescent="0.25">
      <c r="B79" s="458">
        <v>7</v>
      </c>
      <c r="C79" s="456" t="s">
        <v>18</v>
      </c>
      <c r="D79" s="475">
        <v>9</v>
      </c>
      <c r="E79" s="433" t="s">
        <v>1228</v>
      </c>
    </row>
    <row r="80" spans="1:6" s="461" customFormat="1" ht="12" customHeight="1" x14ac:dyDescent="0.25">
      <c r="B80" s="458">
        <v>7</v>
      </c>
      <c r="C80" s="456" t="s">
        <v>17</v>
      </c>
      <c r="D80" s="475">
        <v>6</v>
      </c>
      <c r="E80" s="433" t="s">
        <v>1172</v>
      </c>
    </row>
    <row r="81" spans="2:6" s="461" customFormat="1" ht="18" customHeight="1" x14ac:dyDescent="0.25">
      <c r="B81" s="468"/>
      <c r="C81" s="467"/>
      <c r="D81" s="467"/>
      <c r="E81" s="466" t="s">
        <v>1213</v>
      </c>
      <c r="F81" s="465"/>
    </row>
    <row r="82" spans="2:6" s="461" customFormat="1" ht="12" customHeight="1" x14ac:dyDescent="0.25">
      <c r="B82" s="458" t="s">
        <v>9</v>
      </c>
      <c r="C82" s="492"/>
      <c r="D82" s="492"/>
      <c r="E82" s="470" t="s">
        <v>1171</v>
      </c>
    </row>
    <row r="83" spans="2:6" s="461" customFormat="1" ht="18" customHeight="1" x14ac:dyDescent="0.25">
      <c r="B83" s="449"/>
      <c r="C83" s="493"/>
      <c r="D83" s="493"/>
      <c r="E83" s="466" t="s">
        <v>1214</v>
      </c>
      <c r="F83" s="465"/>
    </row>
    <row r="84" spans="2:6" s="461" customFormat="1" ht="18" customHeight="1" x14ac:dyDescent="0.25">
      <c r="B84" s="458">
        <v>9</v>
      </c>
      <c r="C84" s="475">
        <v>5</v>
      </c>
      <c r="D84" s="456"/>
      <c r="E84" s="469" t="s">
        <v>1304</v>
      </c>
      <c r="F84" s="465"/>
    </row>
    <row r="85" spans="2:6" s="461" customFormat="1" ht="18" customHeight="1" x14ac:dyDescent="0.25">
      <c r="B85" s="458">
        <v>9</v>
      </c>
      <c r="C85" s="475">
        <v>6</v>
      </c>
      <c r="D85" s="456"/>
      <c r="E85" s="469" t="s">
        <v>1305</v>
      </c>
      <c r="F85" s="465"/>
    </row>
    <row r="86" spans="2:6" s="461" customFormat="1" ht="12" customHeight="1" x14ac:dyDescent="0.25">
      <c r="B86" s="458">
        <v>9</v>
      </c>
      <c r="C86" s="475">
        <v>9</v>
      </c>
      <c r="D86" s="456"/>
      <c r="E86" s="469" t="s">
        <v>1578</v>
      </c>
    </row>
    <row r="87" spans="2:6" s="461" customFormat="1" ht="18" customHeight="1" x14ac:dyDescent="0.25">
      <c r="B87" s="449"/>
      <c r="C87" s="493"/>
      <c r="D87" s="493"/>
      <c r="E87" s="466" t="s">
        <v>1215</v>
      </c>
      <c r="F87" s="465"/>
    </row>
    <row r="88" spans="2:6" s="461" customFormat="1" ht="12" customHeight="1" x14ac:dyDescent="0.25">
      <c r="B88" s="476" t="s">
        <v>20</v>
      </c>
      <c r="C88" s="475">
        <v>7</v>
      </c>
      <c r="D88" s="456"/>
      <c r="E88" s="469" t="s">
        <v>1579</v>
      </c>
    </row>
    <row r="89" spans="2:6" s="461" customFormat="1" ht="18" customHeight="1" x14ac:dyDescent="0.25">
      <c r="B89" s="449"/>
      <c r="C89" s="493"/>
      <c r="D89" s="493"/>
      <c r="E89" s="466" t="s">
        <v>1227</v>
      </c>
      <c r="F89" s="465"/>
    </row>
    <row r="90" spans="2:6" s="461" customFormat="1" ht="12" customHeight="1" x14ac:dyDescent="0.25">
      <c r="B90" s="494">
        <v>11</v>
      </c>
      <c r="C90" s="456" t="s">
        <v>18</v>
      </c>
      <c r="D90" s="456" t="s">
        <v>24</v>
      </c>
      <c r="E90" s="433" t="s">
        <v>1220</v>
      </c>
    </row>
    <row r="91" spans="2:6" s="461" customFormat="1" ht="18" customHeight="1" x14ac:dyDescent="0.25">
      <c r="B91" s="449"/>
      <c r="C91" s="493"/>
      <c r="D91" s="493"/>
      <c r="E91" s="466" t="s">
        <v>1232</v>
      </c>
      <c r="F91" s="465"/>
    </row>
    <row r="92" spans="2:6" s="461" customFormat="1" ht="12" customHeight="1" x14ac:dyDescent="0.25">
      <c r="B92" s="495">
        <v>12</v>
      </c>
      <c r="C92" s="483" t="s">
        <v>18</v>
      </c>
      <c r="D92" s="483" t="s">
        <v>24</v>
      </c>
      <c r="E92" s="429" t="s">
        <v>1233</v>
      </c>
    </row>
    <row r="93" spans="2:6" s="461" customFormat="1" ht="12" customHeight="1" x14ac:dyDescent="0.25">
      <c r="B93" s="490"/>
      <c r="C93" s="434"/>
      <c r="D93" s="434"/>
      <c r="E93" s="444"/>
    </row>
    <row r="94" spans="2:6" s="461" customFormat="1" ht="11.25" x14ac:dyDescent="0.25">
      <c r="B94" s="464" t="s">
        <v>1170</v>
      </c>
      <c r="C94" s="464"/>
      <c r="D94" s="463"/>
      <c r="E94" s="462"/>
    </row>
    <row r="95" spans="2:6" s="461" customFormat="1" ht="11.25" x14ac:dyDescent="0.25">
      <c r="B95" s="1570" t="s">
        <v>1564</v>
      </c>
      <c r="C95" s="1570"/>
      <c r="D95" s="1570"/>
      <c r="E95" s="1570"/>
    </row>
    <row r="96" spans="2:6" s="461" customFormat="1" ht="11.25" x14ac:dyDescent="0.25">
      <c r="B96" s="1570"/>
      <c r="C96" s="1570"/>
      <c r="D96" s="1570"/>
      <c r="E96" s="1570"/>
    </row>
    <row r="97" spans="2:11" s="461" customFormat="1" ht="11.25" x14ac:dyDescent="0.25">
      <c r="B97" s="1570"/>
      <c r="C97" s="1570"/>
      <c r="D97" s="1570"/>
      <c r="E97" s="1570"/>
    </row>
    <row r="98" spans="2:11" s="461" customFormat="1" ht="10.15" customHeight="1" x14ac:dyDescent="0.25">
      <c r="B98" s="1570" t="s">
        <v>1565</v>
      </c>
      <c r="C98" s="1570"/>
      <c r="D98" s="1570"/>
      <c r="E98" s="1570"/>
    </row>
    <row r="99" spans="2:11" s="461" customFormat="1" ht="11.25" x14ac:dyDescent="0.25">
      <c r="B99" s="1570"/>
      <c r="C99" s="1570"/>
      <c r="D99" s="1570"/>
      <c r="E99" s="1570"/>
    </row>
    <row r="100" spans="2:11" s="461" customFormat="1" ht="11.25" x14ac:dyDescent="0.25">
      <c r="B100" s="1570"/>
      <c r="C100" s="1570"/>
      <c r="D100" s="1570"/>
      <c r="E100" s="1570"/>
    </row>
    <row r="101" spans="2:11" s="461" customFormat="1" ht="11.25" x14ac:dyDescent="0.25">
      <c r="B101" s="560"/>
      <c r="C101" s="560"/>
      <c r="D101" s="560"/>
      <c r="E101" s="560"/>
    </row>
    <row r="102" spans="2:11" ht="39.950000000000003" customHeight="1" x14ac:dyDescent="0.25">
      <c r="B102" s="1575" t="s">
        <v>1638</v>
      </c>
      <c r="C102" s="1575"/>
      <c r="D102" s="1575"/>
      <c r="E102" s="1575"/>
      <c r="F102" s="1568"/>
      <c r="G102" s="1568"/>
      <c r="H102" s="1568"/>
      <c r="I102" s="1568"/>
    </row>
    <row r="103" spans="2:11" ht="15.75" customHeight="1" x14ac:dyDescent="0.3">
      <c r="B103" s="1571" t="s">
        <v>1283</v>
      </c>
      <c r="C103" s="1571"/>
      <c r="D103" s="1571"/>
      <c r="E103" s="1571"/>
      <c r="F103" s="1558"/>
      <c r="G103" s="1558"/>
      <c r="H103" s="1558"/>
      <c r="I103" s="1558"/>
    </row>
    <row r="104" spans="2:11" ht="12.75" customHeight="1" x14ac:dyDescent="0.25">
      <c r="B104" s="1568"/>
      <c r="C104" s="1568"/>
      <c r="D104" s="1568"/>
      <c r="E104" s="1568"/>
      <c r="F104" s="1559"/>
      <c r="G104" s="1559"/>
      <c r="H104" s="1559"/>
      <c r="I104" s="1559"/>
      <c r="J104" s="426"/>
      <c r="K104" s="426"/>
    </row>
    <row r="105" spans="2:11" s="453" customFormat="1" ht="12.75" customHeight="1" x14ac:dyDescent="0.2">
      <c r="B105" s="1572" t="s">
        <v>1281</v>
      </c>
      <c r="C105" s="1572"/>
      <c r="D105" s="1572"/>
      <c r="E105" s="1572"/>
      <c r="F105" s="770"/>
      <c r="G105" s="770"/>
      <c r="H105" s="770"/>
      <c r="I105" s="770"/>
    </row>
    <row r="106" spans="2:11" s="453" customFormat="1" ht="6" customHeight="1" x14ac:dyDescent="0.2">
      <c r="F106" s="1569"/>
      <c r="G106" s="1569"/>
      <c r="H106" s="1569"/>
      <c r="I106" s="1569"/>
    </row>
    <row r="107" spans="2:11" s="453" customFormat="1" ht="15" customHeight="1" x14ac:dyDescent="0.2">
      <c r="B107" s="442" t="s">
        <v>1169</v>
      </c>
      <c r="C107" s="441" t="s">
        <v>1168</v>
      </c>
      <c r="D107" s="441" t="s">
        <v>1167</v>
      </c>
      <c r="E107" s="440" t="s">
        <v>101</v>
      </c>
    </row>
    <row r="108" spans="2:11" s="453" customFormat="1" ht="11.25" x14ac:dyDescent="0.2">
      <c r="B108" s="460">
        <v>5</v>
      </c>
      <c r="C108" s="459" t="s">
        <v>23</v>
      </c>
      <c r="D108" s="459">
        <v>1</v>
      </c>
      <c r="E108" s="450" t="s">
        <v>1166</v>
      </c>
    </row>
    <row r="109" spans="2:11" s="453" customFormat="1" ht="12" customHeight="1" x14ac:dyDescent="0.2">
      <c r="B109" s="458">
        <v>5</v>
      </c>
      <c r="C109" s="456">
        <v>1</v>
      </c>
      <c r="D109" s="457" t="s">
        <v>18</v>
      </c>
      <c r="E109" s="433" t="s">
        <v>1165</v>
      </c>
    </row>
    <row r="110" spans="2:11" s="453" customFormat="1" ht="11.25" x14ac:dyDescent="0.2">
      <c r="B110" s="458">
        <v>5</v>
      </c>
      <c r="C110" s="456" t="s">
        <v>18</v>
      </c>
      <c r="D110" s="456">
        <v>1</v>
      </c>
      <c r="E110" s="433" t="s">
        <v>1164</v>
      </c>
    </row>
    <row r="111" spans="2:11" s="453" customFormat="1" ht="11.25" x14ac:dyDescent="0.2">
      <c r="B111" s="458">
        <v>5</v>
      </c>
      <c r="C111" s="456">
        <v>2</v>
      </c>
      <c r="D111" s="457" t="s">
        <v>18</v>
      </c>
      <c r="E111" s="433" t="s">
        <v>1163</v>
      </c>
    </row>
    <row r="112" spans="2:11" s="453" customFormat="1" ht="11.25" x14ac:dyDescent="0.2">
      <c r="B112" s="458">
        <v>5</v>
      </c>
      <c r="C112" s="456" t="s">
        <v>17</v>
      </c>
      <c r="D112" s="456">
        <v>1</v>
      </c>
      <c r="E112" s="433" t="s">
        <v>1162</v>
      </c>
    </row>
    <row r="113" spans="2:5" s="453" customFormat="1" ht="11.25" x14ac:dyDescent="0.2">
      <c r="B113" s="458">
        <v>5</v>
      </c>
      <c r="C113" s="456">
        <v>3</v>
      </c>
      <c r="D113" s="457" t="s">
        <v>18</v>
      </c>
      <c r="E113" s="433" t="s">
        <v>1161</v>
      </c>
    </row>
    <row r="114" spans="2:5" s="453" customFormat="1" ht="11.25" x14ac:dyDescent="0.2">
      <c r="B114" s="458">
        <v>5</v>
      </c>
      <c r="C114" s="456" t="s">
        <v>22</v>
      </c>
      <c r="D114" s="456" t="s">
        <v>23</v>
      </c>
      <c r="E114" s="433" t="s">
        <v>1160</v>
      </c>
    </row>
    <row r="115" spans="2:5" s="453" customFormat="1" ht="11.25" x14ac:dyDescent="0.2">
      <c r="B115" s="476" t="s">
        <v>11</v>
      </c>
      <c r="C115" s="456" t="s">
        <v>11</v>
      </c>
      <c r="D115" s="456" t="s">
        <v>23</v>
      </c>
      <c r="E115" s="433" t="s">
        <v>1206</v>
      </c>
    </row>
    <row r="116" spans="2:5" s="453" customFormat="1" ht="11.25" x14ac:dyDescent="0.2">
      <c r="B116" s="476" t="s">
        <v>11</v>
      </c>
      <c r="C116" s="456" t="s">
        <v>10</v>
      </c>
      <c r="D116" s="456" t="s">
        <v>23</v>
      </c>
      <c r="E116" s="433" t="s">
        <v>1204</v>
      </c>
    </row>
    <row r="117" spans="2:5" s="453" customFormat="1" ht="11.25" x14ac:dyDescent="0.2">
      <c r="B117" s="476" t="s">
        <v>11</v>
      </c>
      <c r="C117" s="456" t="s">
        <v>10</v>
      </c>
      <c r="D117" s="456" t="s">
        <v>17</v>
      </c>
      <c r="E117" s="433" t="s">
        <v>1205</v>
      </c>
    </row>
    <row r="118" spans="2:5" s="453" customFormat="1" ht="6" customHeight="1" x14ac:dyDescent="0.2">
      <c r="B118" s="458"/>
      <c r="C118" s="456"/>
      <c r="D118" s="456"/>
      <c r="E118" s="433"/>
    </row>
    <row r="119" spans="2:5" s="453" customFormat="1" ht="11.25" x14ac:dyDescent="0.2">
      <c r="B119" s="458">
        <v>6</v>
      </c>
      <c r="C119" s="456" t="s">
        <v>23</v>
      </c>
      <c r="D119" s="456">
        <v>1</v>
      </c>
      <c r="E119" s="433" t="s">
        <v>1159</v>
      </c>
    </row>
    <row r="120" spans="2:5" s="453" customFormat="1" ht="11.25" x14ac:dyDescent="0.2">
      <c r="B120" s="458">
        <v>6</v>
      </c>
      <c r="C120" s="456">
        <v>1</v>
      </c>
      <c r="D120" s="457" t="s">
        <v>18</v>
      </c>
      <c r="E120" s="433" t="s">
        <v>1247</v>
      </c>
    </row>
    <row r="121" spans="2:5" s="453" customFormat="1" ht="11.25" x14ac:dyDescent="0.2">
      <c r="B121" s="458">
        <v>6</v>
      </c>
      <c r="C121" s="456" t="s">
        <v>18</v>
      </c>
      <c r="D121" s="456">
        <v>1</v>
      </c>
      <c r="E121" s="433" t="s">
        <v>1130</v>
      </c>
    </row>
    <row r="122" spans="2:5" s="453" customFormat="1" ht="11.25" x14ac:dyDescent="0.2">
      <c r="B122" s="458">
        <v>6</v>
      </c>
      <c r="C122" s="456">
        <v>2</v>
      </c>
      <c r="D122" s="457" t="s">
        <v>18</v>
      </c>
      <c r="E122" s="433" t="s">
        <v>1129</v>
      </c>
    </row>
    <row r="123" spans="2:5" s="453" customFormat="1" ht="11.25" x14ac:dyDescent="0.2">
      <c r="B123" s="458">
        <v>6</v>
      </c>
      <c r="C123" s="456" t="s">
        <v>17</v>
      </c>
      <c r="D123" s="456">
        <v>1</v>
      </c>
      <c r="E123" s="433" t="s">
        <v>1128</v>
      </c>
    </row>
    <row r="124" spans="2:5" s="453" customFormat="1" ht="11.25" x14ac:dyDescent="0.2">
      <c r="B124" s="458">
        <v>6</v>
      </c>
      <c r="C124" s="456" t="s">
        <v>17</v>
      </c>
      <c r="D124" s="457" t="s">
        <v>145</v>
      </c>
      <c r="E124" s="433" t="s">
        <v>1127</v>
      </c>
    </row>
    <row r="125" spans="2:5" s="453" customFormat="1" ht="11.25" x14ac:dyDescent="0.2">
      <c r="B125" s="458">
        <v>6</v>
      </c>
      <c r="C125" s="456" t="s">
        <v>22</v>
      </c>
      <c r="D125" s="456">
        <v>1</v>
      </c>
      <c r="E125" s="433" t="s">
        <v>1126</v>
      </c>
    </row>
    <row r="126" spans="2:5" s="453" customFormat="1" ht="11.25" x14ac:dyDescent="0.2">
      <c r="B126" s="458">
        <v>6</v>
      </c>
      <c r="C126" s="456">
        <v>4</v>
      </c>
      <c r="D126" s="457" t="s">
        <v>18</v>
      </c>
      <c r="E126" s="433" t="s">
        <v>1125</v>
      </c>
    </row>
    <row r="127" spans="2:5" s="453" customFormat="1" ht="11.25" x14ac:dyDescent="0.2">
      <c r="B127" s="458">
        <v>6</v>
      </c>
      <c r="C127" s="456" t="s">
        <v>11</v>
      </c>
      <c r="D127" s="456">
        <v>1</v>
      </c>
      <c r="E127" s="433" t="s">
        <v>1124</v>
      </c>
    </row>
    <row r="128" spans="2:5" s="453" customFormat="1" ht="11.25" x14ac:dyDescent="0.2">
      <c r="B128" s="458">
        <v>6</v>
      </c>
      <c r="C128" s="456">
        <v>5</v>
      </c>
      <c r="D128" s="457" t="s">
        <v>18</v>
      </c>
      <c r="E128" s="433" t="s">
        <v>1123</v>
      </c>
    </row>
    <row r="129" spans="2:5" s="453" customFormat="1" ht="11.25" x14ac:dyDescent="0.2">
      <c r="B129" s="458">
        <v>6</v>
      </c>
      <c r="C129" s="456">
        <v>5</v>
      </c>
      <c r="D129" s="456" t="s">
        <v>17</v>
      </c>
      <c r="E129" s="433" t="s">
        <v>1158</v>
      </c>
    </row>
    <row r="130" spans="2:5" s="453" customFormat="1" ht="11.25" x14ac:dyDescent="0.2">
      <c r="B130" s="458">
        <v>6</v>
      </c>
      <c r="C130" s="456" t="s">
        <v>10</v>
      </c>
      <c r="D130" s="457" t="s">
        <v>22</v>
      </c>
      <c r="E130" s="433" t="s">
        <v>1157</v>
      </c>
    </row>
    <row r="131" spans="2:5" s="453" customFormat="1" ht="11.25" x14ac:dyDescent="0.2">
      <c r="B131" s="458">
        <v>6</v>
      </c>
      <c r="C131" s="456" t="s">
        <v>145</v>
      </c>
      <c r="D131" s="456">
        <v>1</v>
      </c>
      <c r="E131" s="433" t="s">
        <v>1235</v>
      </c>
    </row>
    <row r="132" spans="2:5" s="453" customFormat="1" ht="11.25" x14ac:dyDescent="0.2">
      <c r="B132" s="458">
        <v>6</v>
      </c>
      <c r="C132" s="456" t="s">
        <v>9</v>
      </c>
      <c r="D132" s="457" t="s">
        <v>23</v>
      </c>
      <c r="E132" s="433" t="s">
        <v>1156</v>
      </c>
    </row>
    <row r="133" spans="2:5" s="453" customFormat="1" ht="11.25" x14ac:dyDescent="0.2">
      <c r="B133" s="458">
        <v>6</v>
      </c>
      <c r="C133" s="456">
        <v>9</v>
      </c>
      <c r="D133" s="456" t="s">
        <v>23</v>
      </c>
      <c r="E133" s="433" t="s">
        <v>1118</v>
      </c>
    </row>
    <row r="134" spans="2:5" s="453" customFormat="1" ht="11.25" x14ac:dyDescent="0.2">
      <c r="B134" s="458">
        <v>6</v>
      </c>
      <c r="C134" s="456">
        <v>9</v>
      </c>
      <c r="D134" s="457" t="s">
        <v>11</v>
      </c>
      <c r="E134" s="433" t="s">
        <v>1117</v>
      </c>
    </row>
    <row r="135" spans="2:5" s="453" customFormat="1" ht="6" customHeight="1" x14ac:dyDescent="0.2">
      <c r="B135" s="449"/>
      <c r="C135" s="448"/>
      <c r="D135" s="448"/>
      <c r="E135" s="433"/>
    </row>
    <row r="136" spans="2:5" s="453" customFormat="1" ht="11.25" x14ac:dyDescent="0.2">
      <c r="B136" s="476" t="s">
        <v>9</v>
      </c>
      <c r="C136" s="456" t="s">
        <v>18</v>
      </c>
      <c r="D136" s="456">
        <v>1</v>
      </c>
      <c r="E136" s="433" t="s">
        <v>1252</v>
      </c>
    </row>
    <row r="137" spans="2:5" s="453" customFormat="1" ht="11.25" x14ac:dyDescent="0.2">
      <c r="B137" s="476" t="s">
        <v>9</v>
      </c>
      <c r="C137" s="456" t="s">
        <v>18</v>
      </c>
      <c r="D137" s="456" t="s">
        <v>18</v>
      </c>
      <c r="E137" s="433" t="s">
        <v>1253</v>
      </c>
    </row>
    <row r="138" spans="2:5" s="453" customFormat="1" ht="11.25" x14ac:dyDescent="0.2">
      <c r="B138" s="476" t="s">
        <v>9</v>
      </c>
      <c r="C138" s="456" t="s">
        <v>18</v>
      </c>
      <c r="D138" s="456" t="s">
        <v>17</v>
      </c>
      <c r="E138" s="433" t="s">
        <v>1254</v>
      </c>
    </row>
    <row r="139" spans="2:5" s="453" customFormat="1" ht="11.25" x14ac:dyDescent="0.2">
      <c r="B139" s="476" t="s">
        <v>9</v>
      </c>
      <c r="C139" s="456" t="s">
        <v>18</v>
      </c>
      <c r="D139" s="456" t="s">
        <v>22</v>
      </c>
      <c r="E139" s="433" t="s">
        <v>1255</v>
      </c>
    </row>
    <row r="140" spans="2:5" s="453" customFormat="1" ht="11.25" x14ac:dyDescent="0.2">
      <c r="B140" s="476" t="s">
        <v>9</v>
      </c>
      <c r="C140" s="456" t="s">
        <v>18</v>
      </c>
      <c r="D140" s="456" t="s">
        <v>11</v>
      </c>
      <c r="E140" s="433" t="s">
        <v>1256</v>
      </c>
    </row>
    <row r="141" spans="2:5" s="453" customFormat="1" ht="11.25" x14ac:dyDescent="0.2">
      <c r="B141" s="476" t="s">
        <v>9</v>
      </c>
      <c r="C141" s="456" t="s">
        <v>18</v>
      </c>
      <c r="D141" s="456" t="s">
        <v>10</v>
      </c>
      <c r="E141" s="433" t="s">
        <v>1257</v>
      </c>
    </row>
    <row r="142" spans="2:5" s="453" customFormat="1" ht="11.25" x14ac:dyDescent="0.2">
      <c r="B142" s="476" t="s">
        <v>9</v>
      </c>
      <c r="C142" s="456" t="s">
        <v>18</v>
      </c>
      <c r="D142" s="456" t="s">
        <v>145</v>
      </c>
      <c r="E142" s="433" t="s">
        <v>1258</v>
      </c>
    </row>
    <row r="143" spans="2:5" s="453" customFormat="1" ht="11.25" x14ac:dyDescent="0.2">
      <c r="B143" s="476" t="s">
        <v>9</v>
      </c>
      <c r="C143" s="456" t="s">
        <v>18</v>
      </c>
      <c r="D143" s="456" t="s">
        <v>9</v>
      </c>
      <c r="E143" s="433" t="s">
        <v>1259</v>
      </c>
    </row>
    <row r="144" spans="2:5" s="453" customFormat="1" ht="11.25" x14ac:dyDescent="0.2">
      <c r="B144" s="476" t="s">
        <v>9</v>
      </c>
      <c r="C144" s="456" t="s">
        <v>18</v>
      </c>
      <c r="D144" s="456" t="s">
        <v>21</v>
      </c>
      <c r="E144" s="433" t="s">
        <v>1260</v>
      </c>
    </row>
    <row r="145" spans="2:5" s="453" customFormat="1" ht="11.25" x14ac:dyDescent="0.2">
      <c r="B145" s="476" t="s">
        <v>9</v>
      </c>
      <c r="C145" s="456" t="s">
        <v>18</v>
      </c>
      <c r="D145" s="456" t="s">
        <v>20</v>
      </c>
      <c r="E145" s="433" t="s">
        <v>1261</v>
      </c>
    </row>
    <row r="146" spans="2:5" s="453" customFormat="1" ht="11.25" x14ac:dyDescent="0.2">
      <c r="B146" s="476" t="s">
        <v>9</v>
      </c>
      <c r="C146" s="456" t="s">
        <v>18</v>
      </c>
      <c r="D146" s="456" t="s">
        <v>1077</v>
      </c>
      <c r="E146" s="433" t="s">
        <v>1262</v>
      </c>
    </row>
    <row r="147" spans="2:5" s="453" customFormat="1" ht="7.5" customHeight="1" x14ac:dyDescent="0.2">
      <c r="B147" s="458"/>
      <c r="C147" s="456"/>
      <c r="D147" s="457"/>
      <c r="E147" s="433"/>
    </row>
    <row r="148" spans="2:5" s="453" customFormat="1" ht="11.25" x14ac:dyDescent="0.2">
      <c r="B148" s="458" t="s">
        <v>20</v>
      </c>
      <c r="C148" s="456" t="s">
        <v>23</v>
      </c>
      <c r="D148" s="456">
        <v>1</v>
      </c>
      <c r="E148" s="433" t="s">
        <v>1155</v>
      </c>
    </row>
    <row r="149" spans="2:5" s="453" customFormat="1" ht="11.25" x14ac:dyDescent="0.2">
      <c r="B149" s="458" t="s">
        <v>20</v>
      </c>
      <c r="C149" s="456">
        <v>1</v>
      </c>
      <c r="D149" s="457" t="s">
        <v>18</v>
      </c>
      <c r="E149" s="433" t="s">
        <v>1154</v>
      </c>
    </row>
    <row r="150" spans="2:5" s="453" customFormat="1" ht="11.25" x14ac:dyDescent="0.2">
      <c r="B150" s="458" t="s">
        <v>20</v>
      </c>
      <c r="C150" s="456" t="s">
        <v>18</v>
      </c>
      <c r="D150" s="456">
        <v>1</v>
      </c>
      <c r="E150" s="433" t="s">
        <v>1153</v>
      </c>
    </row>
    <row r="151" spans="2:5" s="453" customFormat="1" ht="11.25" x14ac:dyDescent="0.2">
      <c r="B151" s="458" t="s">
        <v>20</v>
      </c>
      <c r="C151" s="456">
        <v>2</v>
      </c>
      <c r="D151" s="457" t="s">
        <v>18</v>
      </c>
      <c r="E151" s="433" t="s">
        <v>1152</v>
      </c>
    </row>
    <row r="152" spans="2:5" s="453" customFormat="1" ht="11.25" x14ac:dyDescent="0.2">
      <c r="B152" s="458" t="s">
        <v>20</v>
      </c>
      <c r="C152" s="456" t="s">
        <v>17</v>
      </c>
      <c r="D152" s="456">
        <v>1</v>
      </c>
      <c r="E152" s="433" t="s">
        <v>1151</v>
      </c>
    </row>
    <row r="153" spans="2:5" s="453" customFormat="1" ht="11.25" x14ac:dyDescent="0.2">
      <c r="B153" s="458" t="s">
        <v>20</v>
      </c>
      <c r="C153" s="456">
        <v>3</v>
      </c>
      <c r="D153" s="457" t="s">
        <v>9</v>
      </c>
      <c r="E153" s="433" t="s">
        <v>1150</v>
      </c>
    </row>
    <row r="154" spans="2:5" s="453" customFormat="1" ht="11.25" x14ac:dyDescent="0.2">
      <c r="B154" s="458" t="s">
        <v>20</v>
      </c>
      <c r="C154" s="456" t="s">
        <v>22</v>
      </c>
      <c r="D154" s="456">
        <v>1</v>
      </c>
      <c r="E154" s="433" t="s">
        <v>1149</v>
      </c>
    </row>
    <row r="155" spans="2:5" s="453" customFormat="1" ht="11.25" x14ac:dyDescent="0.2">
      <c r="B155" s="458" t="s">
        <v>20</v>
      </c>
      <c r="C155" s="456">
        <v>4</v>
      </c>
      <c r="D155" s="457" t="s">
        <v>18</v>
      </c>
      <c r="E155" s="433" t="s">
        <v>1148</v>
      </c>
    </row>
    <row r="156" spans="2:5" s="453" customFormat="1" ht="11.25" x14ac:dyDescent="0.2">
      <c r="B156" s="458" t="s">
        <v>20</v>
      </c>
      <c r="C156" s="456" t="s">
        <v>11</v>
      </c>
      <c r="D156" s="456">
        <v>1</v>
      </c>
      <c r="E156" s="433" t="s">
        <v>1147</v>
      </c>
    </row>
    <row r="157" spans="2:5" s="453" customFormat="1" ht="11.25" x14ac:dyDescent="0.2">
      <c r="B157" s="458" t="s">
        <v>20</v>
      </c>
      <c r="C157" s="456">
        <v>5</v>
      </c>
      <c r="D157" s="457" t="s">
        <v>18</v>
      </c>
      <c r="E157" s="433" t="s">
        <v>1146</v>
      </c>
    </row>
    <row r="158" spans="2:5" s="453" customFormat="1" ht="11.25" x14ac:dyDescent="0.2">
      <c r="B158" s="458" t="s">
        <v>20</v>
      </c>
      <c r="C158" s="456">
        <v>5</v>
      </c>
      <c r="D158" s="456" t="s">
        <v>17</v>
      </c>
      <c r="E158" s="433" t="s">
        <v>1145</v>
      </c>
    </row>
    <row r="159" spans="2:5" s="453" customFormat="1" ht="11.25" x14ac:dyDescent="0.2">
      <c r="B159" s="458" t="s">
        <v>20</v>
      </c>
      <c r="C159" s="456" t="s">
        <v>10</v>
      </c>
      <c r="D159" s="457" t="s">
        <v>11</v>
      </c>
      <c r="E159" s="433" t="s">
        <v>1144</v>
      </c>
    </row>
    <row r="160" spans="2:5" s="453" customFormat="1" ht="11.25" x14ac:dyDescent="0.2">
      <c r="B160" s="458" t="s">
        <v>20</v>
      </c>
      <c r="C160" s="456" t="s">
        <v>145</v>
      </c>
      <c r="D160" s="456">
        <v>1</v>
      </c>
      <c r="E160" s="433" t="s">
        <v>1236</v>
      </c>
    </row>
    <row r="161" spans="2:5" s="453" customFormat="1" ht="11.25" x14ac:dyDescent="0.2">
      <c r="B161" s="458" t="s">
        <v>20</v>
      </c>
      <c r="C161" s="456" t="s">
        <v>9</v>
      </c>
      <c r="D161" s="457" t="s">
        <v>23</v>
      </c>
      <c r="E161" s="433" t="s">
        <v>1143</v>
      </c>
    </row>
    <row r="162" spans="2:5" s="453" customFormat="1" ht="11.25" x14ac:dyDescent="0.2">
      <c r="B162" s="458" t="s">
        <v>20</v>
      </c>
      <c r="C162" s="456" t="s">
        <v>21</v>
      </c>
      <c r="D162" s="456">
        <v>1</v>
      </c>
      <c r="E162" s="433" t="s">
        <v>1142</v>
      </c>
    </row>
    <row r="163" spans="2:5" s="453" customFormat="1" ht="11.25" x14ac:dyDescent="0.2">
      <c r="B163" s="458" t="s">
        <v>20</v>
      </c>
      <c r="C163" s="456">
        <v>9</v>
      </c>
      <c r="D163" s="457" t="s">
        <v>22</v>
      </c>
      <c r="E163" s="433" t="s">
        <v>1141</v>
      </c>
    </row>
    <row r="164" spans="2:5" s="453" customFormat="1" ht="11.25" x14ac:dyDescent="0.2">
      <c r="B164" s="439" t="s">
        <v>21</v>
      </c>
      <c r="C164" s="438" t="s">
        <v>22</v>
      </c>
      <c r="D164" s="448"/>
      <c r="E164" s="433" t="s">
        <v>1242</v>
      </c>
    </row>
    <row r="165" spans="2:5" s="453" customFormat="1" ht="11.25" x14ac:dyDescent="0.2">
      <c r="B165" s="439" t="s">
        <v>1077</v>
      </c>
      <c r="C165" s="438" t="s">
        <v>1077</v>
      </c>
      <c r="D165" s="448"/>
      <c r="E165" s="433" t="s">
        <v>1243</v>
      </c>
    </row>
    <row r="166" spans="2:5" s="453" customFormat="1" ht="11.25" x14ac:dyDescent="0.2">
      <c r="B166" s="439" t="s">
        <v>1076</v>
      </c>
      <c r="C166" s="438" t="s">
        <v>145</v>
      </c>
      <c r="D166" s="448"/>
      <c r="E166" s="433" t="s">
        <v>1244</v>
      </c>
    </row>
    <row r="167" spans="2:5" s="453" customFormat="1" ht="11.25" x14ac:dyDescent="0.2">
      <c r="B167" s="439"/>
      <c r="C167" s="438"/>
      <c r="D167" s="456">
        <v>1</v>
      </c>
      <c r="E167" s="433" t="s">
        <v>1140</v>
      </c>
    </row>
    <row r="168" spans="2:5" s="453" customFormat="1" ht="11.25" x14ac:dyDescent="0.2">
      <c r="B168" s="439"/>
      <c r="C168" s="438"/>
      <c r="D168" s="457" t="s">
        <v>18</v>
      </c>
      <c r="E168" s="433" t="s">
        <v>1139</v>
      </c>
    </row>
    <row r="169" spans="2:5" s="453" customFormat="1" ht="11.25" x14ac:dyDescent="0.2">
      <c r="B169" s="439"/>
      <c r="C169" s="438"/>
      <c r="D169" s="456">
        <v>3</v>
      </c>
      <c r="E169" s="433" t="s">
        <v>1138</v>
      </c>
    </row>
    <row r="170" spans="2:5" s="453" customFormat="1" ht="11.25" x14ac:dyDescent="0.2">
      <c r="B170" s="439"/>
      <c r="C170" s="438"/>
      <c r="D170" s="457" t="s">
        <v>22</v>
      </c>
      <c r="E170" s="433" t="s">
        <v>1231</v>
      </c>
    </row>
    <row r="171" spans="2:5" s="453" customFormat="1" ht="11.25" x14ac:dyDescent="0.2">
      <c r="B171" s="439"/>
      <c r="C171" s="438"/>
      <c r="D171" s="456">
        <v>5</v>
      </c>
      <c r="E171" s="433" t="s">
        <v>1081</v>
      </c>
    </row>
    <row r="172" spans="2:5" s="453" customFormat="1" ht="11.25" x14ac:dyDescent="0.2">
      <c r="B172" s="439"/>
      <c r="C172" s="438"/>
      <c r="D172" s="457" t="s">
        <v>10</v>
      </c>
      <c r="E172" s="433" t="s">
        <v>1137</v>
      </c>
    </row>
    <row r="173" spans="2:5" s="453" customFormat="1" ht="11.25" x14ac:dyDescent="0.2">
      <c r="B173" s="439"/>
      <c r="C173" s="438"/>
      <c r="D173" s="456">
        <v>7</v>
      </c>
      <c r="E173" s="433" t="s">
        <v>1136</v>
      </c>
    </row>
    <row r="174" spans="2:5" s="453" customFormat="1" ht="11.25" x14ac:dyDescent="0.2">
      <c r="B174" s="439"/>
      <c r="C174" s="438"/>
      <c r="D174" s="457" t="s">
        <v>9</v>
      </c>
      <c r="E174" s="433" t="s">
        <v>1078</v>
      </c>
    </row>
    <row r="175" spans="2:5" s="453" customFormat="1" ht="11.25" x14ac:dyDescent="0.2">
      <c r="B175" s="439"/>
      <c r="C175" s="438"/>
      <c r="D175" s="456">
        <v>9</v>
      </c>
      <c r="E175" s="433" t="s">
        <v>1135</v>
      </c>
    </row>
    <row r="176" spans="2:5" s="453" customFormat="1" ht="11.25" x14ac:dyDescent="0.2">
      <c r="B176" s="439"/>
      <c r="C176" s="438"/>
      <c r="D176" s="457" t="s">
        <v>20</v>
      </c>
      <c r="E176" s="433" t="s">
        <v>1134</v>
      </c>
    </row>
    <row r="177" spans="2:5" s="453" customFormat="1" ht="11.25" x14ac:dyDescent="0.2">
      <c r="B177" s="439"/>
      <c r="C177" s="438"/>
      <c r="D177" s="456" t="s">
        <v>1077</v>
      </c>
      <c r="E177" s="433" t="s">
        <v>1133</v>
      </c>
    </row>
    <row r="178" spans="2:5" s="453" customFormat="1" ht="11.25" x14ac:dyDescent="0.2">
      <c r="B178" s="447"/>
      <c r="C178" s="455"/>
      <c r="D178" s="454" t="s">
        <v>1076</v>
      </c>
      <c r="E178" s="429" t="s">
        <v>1070</v>
      </c>
    </row>
    <row r="179" spans="2:5" ht="8.25" customHeight="1" x14ac:dyDescent="0.25">
      <c r="E179" s="489"/>
    </row>
    <row r="180" spans="2:5" s="232" customFormat="1" ht="27" customHeight="1" x14ac:dyDescent="0.2">
      <c r="B180" s="1569" t="s">
        <v>1282</v>
      </c>
      <c r="C180" s="1569"/>
      <c r="D180" s="1569"/>
      <c r="E180" s="1569"/>
    </row>
    <row r="181" spans="2:5" s="232" customFormat="1" ht="6" customHeight="1" x14ac:dyDescent="0.2">
      <c r="E181" s="443"/>
    </row>
    <row r="182" spans="2:5" s="232" customFormat="1" ht="15" customHeight="1" x14ac:dyDescent="0.2">
      <c r="B182" s="442" t="s">
        <v>106</v>
      </c>
      <c r="C182" s="441" t="s">
        <v>1087</v>
      </c>
      <c r="D182" s="441" t="s">
        <v>104</v>
      </c>
      <c r="E182" s="440" t="s">
        <v>101</v>
      </c>
    </row>
    <row r="183" spans="2:5" x14ac:dyDescent="0.25">
      <c r="B183" s="452" t="s">
        <v>22</v>
      </c>
      <c r="C183" s="451" t="s">
        <v>23</v>
      </c>
      <c r="D183" s="451" t="s">
        <v>23</v>
      </c>
      <c r="E183" s="450" t="s">
        <v>1132</v>
      </c>
    </row>
    <row r="184" spans="2:5" x14ac:dyDescent="0.25">
      <c r="B184" s="449" t="s">
        <v>22</v>
      </c>
      <c r="C184" s="448" t="s">
        <v>23</v>
      </c>
      <c r="D184" s="448" t="s">
        <v>18</v>
      </c>
      <c r="E184" s="433" t="s">
        <v>1131</v>
      </c>
    </row>
    <row r="185" spans="2:5" x14ac:dyDescent="0.25">
      <c r="B185" s="449" t="s">
        <v>22</v>
      </c>
      <c r="C185" s="448" t="s">
        <v>18</v>
      </c>
      <c r="D185" s="448" t="s">
        <v>23</v>
      </c>
      <c r="E185" s="433" t="s">
        <v>1130</v>
      </c>
    </row>
    <row r="186" spans="2:5" x14ac:dyDescent="0.25">
      <c r="B186" s="449" t="s">
        <v>22</v>
      </c>
      <c r="C186" s="448" t="s">
        <v>18</v>
      </c>
      <c r="D186" s="448" t="s">
        <v>18</v>
      </c>
      <c r="E186" s="433" t="s">
        <v>1129</v>
      </c>
    </row>
    <row r="187" spans="2:5" x14ac:dyDescent="0.25">
      <c r="B187" s="449" t="s">
        <v>22</v>
      </c>
      <c r="C187" s="448" t="s">
        <v>17</v>
      </c>
      <c r="D187" s="448" t="s">
        <v>23</v>
      </c>
      <c r="E187" s="433" t="s">
        <v>1128</v>
      </c>
    </row>
    <row r="188" spans="2:5" x14ac:dyDescent="0.25">
      <c r="B188" s="449" t="s">
        <v>22</v>
      </c>
      <c r="C188" s="448" t="s">
        <v>17</v>
      </c>
      <c r="D188" s="448" t="s">
        <v>11</v>
      </c>
      <c r="E188" s="433" t="s">
        <v>1127</v>
      </c>
    </row>
    <row r="189" spans="2:5" x14ac:dyDescent="0.25">
      <c r="B189" s="449" t="s">
        <v>22</v>
      </c>
      <c r="C189" s="448" t="s">
        <v>22</v>
      </c>
      <c r="D189" s="448" t="s">
        <v>23</v>
      </c>
      <c r="E189" s="433" t="s">
        <v>1126</v>
      </c>
    </row>
    <row r="190" spans="2:5" x14ac:dyDescent="0.25">
      <c r="B190" s="449" t="s">
        <v>22</v>
      </c>
      <c r="C190" s="448" t="s">
        <v>22</v>
      </c>
      <c r="D190" s="448" t="s">
        <v>18</v>
      </c>
      <c r="E190" s="433" t="s">
        <v>1125</v>
      </c>
    </row>
    <row r="191" spans="2:5" x14ac:dyDescent="0.25">
      <c r="B191" s="449" t="s">
        <v>22</v>
      </c>
      <c r="C191" s="448" t="s">
        <v>11</v>
      </c>
      <c r="D191" s="448" t="s">
        <v>23</v>
      </c>
      <c r="E191" s="433" t="s">
        <v>1124</v>
      </c>
    </row>
    <row r="192" spans="2:5" x14ac:dyDescent="0.25">
      <c r="B192" s="449" t="s">
        <v>22</v>
      </c>
      <c r="C192" s="448" t="s">
        <v>11</v>
      </c>
      <c r="D192" s="448" t="s">
        <v>18</v>
      </c>
      <c r="E192" s="433" t="s">
        <v>1123</v>
      </c>
    </row>
    <row r="193" spans="2:5" x14ac:dyDescent="0.25">
      <c r="B193" s="449" t="s">
        <v>22</v>
      </c>
      <c r="C193" s="448" t="s">
        <v>11</v>
      </c>
      <c r="D193" s="448" t="s">
        <v>17</v>
      </c>
      <c r="E193" s="433" t="s">
        <v>1122</v>
      </c>
    </row>
    <row r="194" spans="2:5" x14ac:dyDescent="0.25">
      <c r="B194" s="449" t="s">
        <v>22</v>
      </c>
      <c r="C194" s="448" t="s">
        <v>10</v>
      </c>
      <c r="D194" s="448" t="s">
        <v>24</v>
      </c>
      <c r="E194" s="433" t="s">
        <v>1121</v>
      </c>
    </row>
    <row r="195" spans="2:5" x14ac:dyDescent="0.25">
      <c r="B195" s="449" t="s">
        <v>22</v>
      </c>
      <c r="C195" s="448" t="s">
        <v>145</v>
      </c>
      <c r="D195" s="448" t="s">
        <v>23</v>
      </c>
      <c r="E195" s="433" t="s">
        <v>1120</v>
      </c>
    </row>
    <row r="196" spans="2:5" x14ac:dyDescent="0.25">
      <c r="B196" s="449" t="s">
        <v>22</v>
      </c>
      <c r="C196" s="448" t="s">
        <v>9</v>
      </c>
      <c r="D196" s="448" t="s">
        <v>18</v>
      </c>
      <c r="E196" s="433" t="s">
        <v>1119</v>
      </c>
    </row>
    <row r="197" spans="2:5" x14ac:dyDescent="0.25">
      <c r="B197" s="449" t="s">
        <v>22</v>
      </c>
      <c r="C197" s="448" t="s">
        <v>21</v>
      </c>
      <c r="D197" s="448" t="s">
        <v>23</v>
      </c>
      <c r="E197" s="433" t="s">
        <v>1118</v>
      </c>
    </row>
    <row r="198" spans="2:5" x14ac:dyDescent="0.25">
      <c r="B198" s="449" t="s">
        <v>22</v>
      </c>
      <c r="C198" s="448" t="s">
        <v>21</v>
      </c>
      <c r="D198" s="448" t="s">
        <v>17</v>
      </c>
      <c r="E198" s="433" t="s">
        <v>1117</v>
      </c>
    </row>
    <row r="199" spans="2:5" ht="9" customHeight="1" x14ac:dyDescent="0.25">
      <c r="B199" s="446"/>
      <c r="C199" s="445"/>
      <c r="D199" s="437"/>
      <c r="E199" s="433"/>
    </row>
    <row r="200" spans="2:5" x14ac:dyDescent="0.25">
      <c r="B200" s="439" t="s">
        <v>11</v>
      </c>
      <c r="C200" s="438" t="s">
        <v>23</v>
      </c>
      <c r="D200" s="438" t="s">
        <v>23</v>
      </c>
      <c r="E200" s="433" t="s">
        <v>1116</v>
      </c>
    </row>
    <row r="201" spans="2:5" x14ac:dyDescent="0.25">
      <c r="B201" s="439" t="s">
        <v>11</v>
      </c>
      <c r="C201" s="438" t="s">
        <v>23</v>
      </c>
      <c r="D201" s="438" t="s">
        <v>17</v>
      </c>
      <c r="E201" s="433" t="s">
        <v>1115</v>
      </c>
    </row>
    <row r="202" spans="2:5" x14ac:dyDescent="0.25">
      <c r="B202" s="439" t="s">
        <v>11</v>
      </c>
      <c r="C202" s="438" t="s">
        <v>18</v>
      </c>
      <c r="D202" s="438" t="s">
        <v>23</v>
      </c>
      <c r="E202" s="433" t="s">
        <v>1114</v>
      </c>
    </row>
    <row r="203" spans="2:5" x14ac:dyDescent="0.25">
      <c r="B203" s="439" t="s">
        <v>11</v>
      </c>
      <c r="C203" s="438" t="s">
        <v>18</v>
      </c>
      <c r="D203" s="438" t="s">
        <v>17</v>
      </c>
      <c r="E203" s="433" t="s">
        <v>1113</v>
      </c>
    </row>
    <row r="204" spans="2:5" x14ac:dyDescent="0.25">
      <c r="B204" s="439" t="s">
        <v>11</v>
      </c>
      <c r="C204" s="438" t="s">
        <v>17</v>
      </c>
      <c r="D204" s="438" t="s">
        <v>23</v>
      </c>
      <c r="E204" s="433" t="s">
        <v>1112</v>
      </c>
    </row>
    <row r="205" spans="2:5" x14ac:dyDescent="0.25">
      <c r="B205" s="439" t="s">
        <v>11</v>
      </c>
      <c r="C205" s="438" t="s">
        <v>17</v>
      </c>
      <c r="D205" s="438" t="s">
        <v>17</v>
      </c>
      <c r="E205" s="433" t="s">
        <v>1111</v>
      </c>
    </row>
    <row r="206" spans="2:5" x14ac:dyDescent="0.25">
      <c r="B206" s="439" t="s">
        <v>11</v>
      </c>
      <c r="C206" s="438" t="s">
        <v>22</v>
      </c>
      <c r="D206" s="438" t="s">
        <v>23</v>
      </c>
      <c r="E206" s="433" t="s">
        <v>1110</v>
      </c>
    </row>
    <row r="207" spans="2:5" x14ac:dyDescent="0.25">
      <c r="B207" s="439" t="s">
        <v>11</v>
      </c>
      <c r="C207" s="438" t="s">
        <v>22</v>
      </c>
      <c r="D207" s="438" t="s">
        <v>17</v>
      </c>
      <c r="E207" s="433" t="s">
        <v>1109</v>
      </c>
    </row>
    <row r="208" spans="2:5" x14ac:dyDescent="0.25">
      <c r="B208" s="439" t="s">
        <v>11</v>
      </c>
      <c r="C208" s="438" t="s">
        <v>11</v>
      </c>
      <c r="D208" s="438" t="s">
        <v>23</v>
      </c>
      <c r="E208" s="433" t="s">
        <v>1108</v>
      </c>
    </row>
    <row r="209" spans="2:5" x14ac:dyDescent="0.25">
      <c r="B209" s="439" t="s">
        <v>11</v>
      </c>
      <c r="C209" s="438" t="s">
        <v>11</v>
      </c>
      <c r="D209" s="438" t="s">
        <v>17</v>
      </c>
      <c r="E209" s="433" t="s">
        <v>1107</v>
      </c>
    </row>
    <row r="210" spans="2:5" x14ac:dyDescent="0.25">
      <c r="B210" s="439" t="s">
        <v>11</v>
      </c>
      <c r="C210" s="438" t="s">
        <v>11</v>
      </c>
      <c r="D210" s="438" t="s">
        <v>11</v>
      </c>
      <c r="E210" s="433" t="s">
        <v>1106</v>
      </c>
    </row>
    <row r="211" spans="2:5" x14ac:dyDescent="0.25">
      <c r="B211" s="439" t="s">
        <v>11</v>
      </c>
      <c r="C211" s="438" t="s">
        <v>10</v>
      </c>
      <c r="D211" s="438" t="s">
        <v>24</v>
      </c>
      <c r="E211" s="433" t="s">
        <v>1105</v>
      </c>
    </row>
    <row r="212" spans="2:5" x14ac:dyDescent="0.25">
      <c r="B212" s="439" t="s">
        <v>11</v>
      </c>
      <c r="C212" s="438" t="s">
        <v>145</v>
      </c>
      <c r="D212" s="438" t="s">
        <v>23</v>
      </c>
      <c r="E212" s="433" t="s">
        <v>1104</v>
      </c>
    </row>
    <row r="213" spans="2:5" x14ac:dyDescent="0.25">
      <c r="B213" s="439" t="s">
        <v>11</v>
      </c>
      <c r="C213" s="438" t="s">
        <v>9</v>
      </c>
      <c r="D213" s="438" t="s">
        <v>17</v>
      </c>
      <c r="E213" s="433" t="s">
        <v>1103</v>
      </c>
    </row>
    <row r="214" spans="2:5" ht="6.75" customHeight="1" x14ac:dyDescent="0.25">
      <c r="B214" s="446"/>
      <c r="C214" s="445"/>
      <c r="D214" s="437"/>
      <c r="E214" s="433"/>
    </row>
    <row r="215" spans="2:5" x14ac:dyDescent="0.25">
      <c r="B215" s="439" t="s">
        <v>9</v>
      </c>
      <c r="C215" s="448" t="s">
        <v>23</v>
      </c>
      <c r="D215" s="448" t="s">
        <v>23</v>
      </c>
      <c r="E215" s="433" t="s">
        <v>1102</v>
      </c>
    </row>
    <row r="216" spans="2:5" x14ac:dyDescent="0.25">
      <c r="B216" s="439" t="s">
        <v>9</v>
      </c>
      <c r="C216" s="448" t="s">
        <v>23</v>
      </c>
      <c r="D216" s="448" t="s">
        <v>18</v>
      </c>
      <c r="E216" s="433" t="s">
        <v>1101</v>
      </c>
    </row>
    <row r="217" spans="2:5" x14ac:dyDescent="0.25">
      <c r="B217" s="439" t="s">
        <v>9</v>
      </c>
      <c r="C217" s="448" t="s">
        <v>18</v>
      </c>
      <c r="D217" s="448" t="s">
        <v>23</v>
      </c>
      <c r="E217" s="433" t="s">
        <v>1100</v>
      </c>
    </row>
    <row r="218" spans="2:5" x14ac:dyDescent="0.25">
      <c r="B218" s="439" t="s">
        <v>9</v>
      </c>
      <c r="C218" s="448" t="s">
        <v>18</v>
      </c>
      <c r="D218" s="448" t="s">
        <v>18</v>
      </c>
      <c r="E218" s="433" t="s">
        <v>1099</v>
      </c>
    </row>
    <row r="219" spans="2:5" x14ac:dyDescent="0.25">
      <c r="B219" s="439" t="s">
        <v>9</v>
      </c>
      <c r="C219" s="448" t="s">
        <v>17</v>
      </c>
      <c r="D219" s="448" t="s">
        <v>23</v>
      </c>
      <c r="E219" s="433" t="s">
        <v>1098</v>
      </c>
    </row>
    <row r="220" spans="2:5" x14ac:dyDescent="0.25">
      <c r="B220" s="439" t="s">
        <v>9</v>
      </c>
      <c r="C220" s="448" t="s">
        <v>17</v>
      </c>
      <c r="D220" s="438" t="s">
        <v>10</v>
      </c>
      <c r="E220" s="433" t="s">
        <v>1097</v>
      </c>
    </row>
    <row r="221" spans="2:5" x14ac:dyDescent="0.25">
      <c r="B221" s="439" t="s">
        <v>9</v>
      </c>
      <c r="C221" s="448" t="s">
        <v>22</v>
      </c>
      <c r="D221" s="448" t="s">
        <v>23</v>
      </c>
      <c r="E221" s="433" t="s">
        <v>1096</v>
      </c>
    </row>
    <row r="222" spans="2:5" x14ac:dyDescent="0.25">
      <c r="B222" s="439" t="s">
        <v>9</v>
      </c>
      <c r="C222" s="448" t="s">
        <v>22</v>
      </c>
      <c r="D222" s="448" t="s">
        <v>18</v>
      </c>
      <c r="E222" s="433" t="s">
        <v>1095</v>
      </c>
    </row>
    <row r="223" spans="2:5" x14ac:dyDescent="0.25">
      <c r="B223" s="439" t="s">
        <v>9</v>
      </c>
      <c r="C223" s="448" t="s">
        <v>11</v>
      </c>
      <c r="D223" s="448" t="s">
        <v>23</v>
      </c>
      <c r="E223" s="433" t="s">
        <v>1094</v>
      </c>
    </row>
    <row r="224" spans="2:5" x14ac:dyDescent="0.25">
      <c r="B224" s="439" t="s">
        <v>9</v>
      </c>
      <c r="C224" s="448" t="s">
        <v>11</v>
      </c>
      <c r="D224" s="448" t="s">
        <v>18</v>
      </c>
      <c r="E224" s="433" t="s">
        <v>1093</v>
      </c>
    </row>
    <row r="225" spans="2:5" x14ac:dyDescent="0.25">
      <c r="B225" s="439" t="s">
        <v>9</v>
      </c>
      <c r="C225" s="448" t="s">
        <v>11</v>
      </c>
      <c r="D225" s="448" t="s">
        <v>17</v>
      </c>
      <c r="E225" s="433" t="s">
        <v>1092</v>
      </c>
    </row>
    <row r="226" spans="2:5" x14ac:dyDescent="0.25">
      <c r="B226" s="439" t="s">
        <v>9</v>
      </c>
      <c r="C226" s="448" t="s">
        <v>10</v>
      </c>
      <c r="D226" s="438" t="s">
        <v>11</v>
      </c>
      <c r="E226" s="433" t="s">
        <v>1229</v>
      </c>
    </row>
    <row r="227" spans="2:5" x14ac:dyDescent="0.25">
      <c r="B227" s="439" t="s">
        <v>9</v>
      </c>
      <c r="C227" s="448" t="s">
        <v>145</v>
      </c>
      <c r="D227" s="448" t="s">
        <v>23</v>
      </c>
      <c r="E227" s="433" t="s">
        <v>1091</v>
      </c>
    </row>
    <row r="228" spans="2:5" x14ac:dyDescent="0.25">
      <c r="B228" s="439" t="s">
        <v>9</v>
      </c>
      <c r="C228" s="448" t="s">
        <v>9</v>
      </c>
      <c r="D228" s="448" t="s">
        <v>18</v>
      </c>
      <c r="E228" s="433" t="s">
        <v>1090</v>
      </c>
    </row>
    <row r="229" spans="2:5" x14ac:dyDescent="0.25">
      <c r="B229" s="439" t="s">
        <v>9</v>
      </c>
      <c r="C229" s="448" t="s">
        <v>21</v>
      </c>
      <c r="D229" s="448" t="s">
        <v>23</v>
      </c>
      <c r="E229" s="433" t="s">
        <v>1089</v>
      </c>
    </row>
    <row r="230" spans="2:5" x14ac:dyDescent="0.25">
      <c r="B230" s="439" t="s">
        <v>9</v>
      </c>
      <c r="C230" s="448" t="s">
        <v>21</v>
      </c>
      <c r="D230" s="448" t="s">
        <v>17</v>
      </c>
      <c r="E230" s="433" t="s">
        <v>1088</v>
      </c>
    </row>
    <row r="231" spans="2:5" x14ac:dyDescent="0.25">
      <c r="B231" s="439" t="s">
        <v>17</v>
      </c>
      <c r="C231" s="438" t="s">
        <v>23</v>
      </c>
      <c r="D231" s="437"/>
      <c r="E231" s="433" t="s">
        <v>1566</v>
      </c>
    </row>
    <row r="232" spans="2:5" x14ac:dyDescent="0.25">
      <c r="B232" s="439" t="s">
        <v>21</v>
      </c>
      <c r="C232" s="438" t="s">
        <v>11</v>
      </c>
      <c r="D232" s="437"/>
      <c r="E232" s="433" t="s">
        <v>1306</v>
      </c>
    </row>
    <row r="233" spans="2:5" x14ac:dyDescent="0.25">
      <c r="B233" s="439" t="s">
        <v>21</v>
      </c>
      <c r="C233" s="438" t="s">
        <v>10</v>
      </c>
      <c r="D233" s="437"/>
      <c r="E233" s="433" t="s">
        <v>1307</v>
      </c>
    </row>
    <row r="234" spans="2:5" x14ac:dyDescent="0.25">
      <c r="B234" s="439" t="s">
        <v>21</v>
      </c>
      <c r="C234" s="438" t="s">
        <v>21</v>
      </c>
      <c r="D234" s="437"/>
      <c r="E234" s="433" t="s">
        <v>1245</v>
      </c>
    </row>
    <row r="235" spans="2:5" x14ac:dyDescent="0.25">
      <c r="B235" s="439">
        <v>10</v>
      </c>
      <c r="C235" s="438" t="s">
        <v>145</v>
      </c>
      <c r="D235" s="437"/>
      <c r="E235" s="433" t="s">
        <v>1246</v>
      </c>
    </row>
    <row r="236" spans="2:5" x14ac:dyDescent="0.25">
      <c r="B236" s="436"/>
      <c r="C236" s="435"/>
      <c r="D236" s="434" t="s">
        <v>23</v>
      </c>
      <c r="E236" s="433" t="s">
        <v>1086</v>
      </c>
    </row>
    <row r="237" spans="2:5" x14ac:dyDescent="0.25">
      <c r="B237" s="436"/>
      <c r="C237" s="435"/>
      <c r="D237" s="434" t="s">
        <v>18</v>
      </c>
      <c r="E237" s="433" t="s">
        <v>1085</v>
      </c>
    </row>
    <row r="238" spans="2:5" x14ac:dyDescent="0.25">
      <c r="B238" s="436"/>
      <c r="C238" s="435"/>
      <c r="D238" s="434" t="s">
        <v>17</v>
      </c>
      <c r="E238" s="433" t="s">
        <v>1084</v>
      </c>
    </row>
    <row r="239" spans="2:5" x14ac:dyDescent="0.25">
      <c r="B239" s="436"/>
      <c r="C239" s="435"/>
      <c r="D239" s="434" t="s">
        <v>22</v>
      </c>
      <c r="E239" s="433" t="s">
        <v>1083</v>
      </c>
    </row>
    <row r="240" spans="2:5" x14ac:dyDescent="0.25">
      <c r="B240" s="436"/>
      <c r="C240" s="435"/>
      <c r="D240" s="434" t="s">
        <v>11</v>
      </c>
      <c r="E240" s="433" t="s">
        <v>1082</v>
      </c>
    </row>
    <row r="241" spans="2:5" x14ac:dyDescent="0.25">
      <c r="B241" s="436"/>
      <c r="C241" s="435"/>
      <c r="D241" s="434" t="s">
        <v>10</v>
      </c>
      <c r="E241" s="433" t="s">
        <v>1230</v>
      </c>
    </row>
    <row r="242" spans="2:5" x14ac:dyDescent="0.25">
      <c r="B242" s="436"/>
      <c r="C242" s="435"/>
      <c r="D242" s="434">
        <v>7</v>
      </c>
      <c r="E242" s="433" t="s">
        <v>1081</v>
      </c>
    </row>
    <row r="243" spans="2:5" x14ac:dyDescent="0.25">
      <c r="B243" s="436"/>
      <c r="C243" s="435"/>
      <c r="D243" s="434">
        <v>8</v>
      </c>
      <c r="E243" s="433" t="s">
        <v>1080</v>
      </c>
    </row>
    <row r="244" spans="2:5" x14ac:dyDescent="0.25">
      <c r="B244" s="436"/>
      <c r="C244" s="435"/>
      <c r="D244" s="434">
        <v>9</v>
      </c>
      <c r="E244" s="433" t="s">
        <v>1079</v>
      </c>
    </row>
    <row r="245" spans="2:5" x14ac:dyDescent="0.25">
      <c r="B245" s="436"/>
      <c r="C245" s="435"/>
      <c r="D245" s="434" t="s">
        <v>20</v>
      </c>
      <c r="E245" s="433" t="s">
        <v>1078</v>
      </c>
    </row>
    <row r="246" spans="2:5" x14ac:dyDescent="0.25">
      <c r="B246" s="436"/>
      <c r="C246" s="435"/>
      <c r="D246" s="434" t="s">
        <v>1077</v>
      </c>
      <c r="E246" s="433" t="s">
        <v>1135</v>
      </c>
    </row>
    <row r="247" spans="2:5" x14ac:dyDescent="0.25">
      <c r="B247" s="436"/>
      <c r="C247" s="435"/>
      <c r="D247" s="434" t="s">
        <v>1076</v>
      </c>
      <c r="E247" s="433" t="s">
        <v>1075</v>
      </c>
    </row>
    <row r="248" spans="2:5" x14ac:dyDescent="0.25">
      <c r="B248" s="436"/>
      <c r="C248" s="435"/>
      <c r="D248" s="434" t="s">
        <v>72</v>
      </c>
      <c r="E248" s="433" t="s">
        <v>1074</v>
      </c>
    </row>
    <row r="249" spans="2:5" x14ac:dyDescent="0.25">
      <c r="B249" s="436"/>
      <c r="C249" s="435"/>
      <c r="D249" s="434" t="s">
        <v>71</v>
      </c>
      <c r="E249" s="433" t="s">
        <v>1073</v>
      </c>
    </row>
    <row r="250" spans="2:5" x14ac:dyDescent="0.25">
      <c r="B250" s="436"/>
      <c r="C250" s="435"/>
      <c r="D250" s="434" t="s">
        <v>69</v>
      </c>
      <c r="E250" s="433" t="s">
        <v>1072</v>
      </c>
    </row>
    <row r="251" spans="2:5" x14ac:dyDescent="0.25">
      <c r="B251" s="432"/>
      <c r="C251" s="431"/>
      <c r="D251" s="430" t="s">
        <v>1071</v>
      </c>
      <c r="E251" s="429" t="s">
        <v>1070</v>
      </c>
    </row>
    <row r="252" spans="2:5" ht="12" customHeight="1" x14ac:dyDescent="0.25"/>
    <row r="253" spans="2:5" ht="12" customHeight="1" x14ac:dyDescent="0.25"/>
    <row r="254" spans="2:5" ht="12" customHeight="1" x14ac:dyDescent="0.25"/>
    <row r="255" spans="2:5" ht="12" customHeight="1" x14ac:dyDescent="0.25"/>
    <row r="256" spans="2:5"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sheetData>
  <mergeCells count="17">
    <mergeCell ref="B180:E180"/>
    <mergeCell ref="B95:E97"/>
    <mergeCell ref="B2:E2"/>
    <mergeCell ref="B3:E3"/>
    <mergeCell ref="B5:E5"/>
    <mergeCell ref="B49:E51"/>
    <mergeCell ref="B53:E53"/>
    <mergeCell ref="B102:E102"/>
    <mergeCell ref="F103:I103"/>
    <mergeCell ref="F104:I104"/>
    <mergeCell ref="F102:I102"/>
    <mergeCell ref="F106:I106"/>
    <mergeCell ref="B1:E1"/>
    <mergeCell ref="B98:E100"/>
    <mergeCell ref="B103:E103"/>
    <mergeCell ref="B104:E104"/>
    <mergeCell ref="B105:E105"/>
  </mergeCells>
  <printOptions horizontalCentered="1"/>
  <pageMargins left="0.39370078740157483" right="0.39370078740157483" top="0.78740157480314965" bottom="0.39370078740157483" header="0.39370078740157483" footer="0"/>
  <pageSetup paperSize="9" scale="85" fitToHeight="5" orientation="portrait" r:id="rId1"/>
  <headerFooter scaleWithDoc="0">
    <oddHeader>&amp;L&amp;G&amp;R&amp;10Anexo à Circular OE2022
Série A N.º 1404</oddHeader>
  </headerFooter>
  <rowBreaks count="3" manualBreakCount="3">
    <brk id="52" max="4" man="1"/>
    <brk id="101" max="4" man="1"/>
    <brk id="179" max="4" man="1"/>
  </rowBreaks>
  <ignoredErrors>
    <ignoredError sqref="C11:D46 B19:B46 B59:D92 C121:D163 B136:B163 B115:B117 B164:D178 B183:D229 B231:D250 D251 C108:D120 B230:D230" numberStoredAsText="1"/>
  </ignoredError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L30"/>
  <sheetViews>
    <sheetView showGridLines="0" zoomScaleNormal="100" zoomScaleSheetLayoutView="100" workbookViewId="0"/>
  </sheetViews>
  <sheetFormatPr defaultRowHeight="15" x14ac:dyDescent="0.25"/>
  <cols>
    <col min="11" max="11" width="3.28515625" customWidth="1"/>
    <col min="12" max="12" width="4" hidden="1" customWidth="1"/>
  </cols>
  <sheetData>
    <row r="1" spans="2:12" ht="14.25" customHeight="1" x14ac:dyDescent="0.25">
      <c r="B1" s="233"/>
      <c r="C1" s="233"/>
      <c r="D1" s="234"/>
      <c r="E1" s="235"/>
    </row>
    <row r="2" spans="2:12" ht="18" customHeight="1" x14ac:dyDescent="0.3">
      <c r="B2" s="1558" t="s">
        <v>1632</v>
      </c>
      <c r="C2" s="1558"/>
      <c r="D2" s="1558"/>
      <c r="E2" s="1558"/>
      <c r="F2" s="1558"/>
      <c r="G2" s="1558"/>
      <c r="H2" s="1558"/>
      <c r="I2" s="1558"/>
      <c r="J2" s="1558"/>
      <c r="K2" s="1558"/>
      <c r="L2" s="1558"/>
    </row>
    <row r="3" spans="2:12" ht="15.6" customHeight="1" x14ac:dyDescent="0.25"/>
    <row r="4" spans="2:12" ht="15.75" customHeight="1" x14ac:dyDescent="0.25">
      <c r="B4" s="1559" t="s">
        <v>1320</v>
      </c>
      <c r="C4" s="1559"/>
      <c r="D4" s="1559"/>
      <c r="E4" s="1559"/>
      <c r="F4" s="1559"/>
      <c r="G4" s="1559"/>
      <c r="H4" s="1559"/>
      <c r="I4" s="1559"/>
      <c r="J4" s="1559"/>
      <c r="K4" s="1559"/>
      <c r="L4" s="1559"/>
    </row>
    <row r="6" spans="2:12" ht="16.5" x14ac:dyDescent="0.25">
      <c r="B6" s="521"/>
    </row>
    <row r="7" spans="2:12" x14ac:dyDescent="0.25">
      <c r="B7" s="518" t="s">
        <v>1759</v>
      </c>
      <c r="C7" s="13"/>
      <c r="D7" s="13"/>
      <c r="E7" s="13"/>
      <c r="F7" s="13"/>
      <c r="G7" s="13"/>
      <c r="H7" s="13"/>
      <c r="I7" s="13"/>
      <c r="J7" s="13"/>
      <c r="K7" s="13"/>
    </row>
    <row r="8" spans="2:12" x14ac:dyDescent="0.25">
      <c r="B8" s="518"/>
      <c r="C8" s="13"/>
      <c r="D8" s="13"/>
      <c r="E8" s="13"/>
      <c r="F8" s="13"/>
      <c r="G8" s="13"/>
      <c r="H8" s="13"/>
      <c r="I8" s="13"/>
      <c r="J8" s="13"/>
      <c r="K8" s="13"/>
    </row>
    <row r="9" spans="2:12" x14ac:dyDescent="0.25">
      <c r="B9" s="13" t="s">
        <v>1915</v>
      </c>
      <c r="C9" s="13"/>
      <c r="D9" s="13"/>
      <c r="E9" s="13"/>
      <c r="F9" s="13"/>
      <c r="G9" s="13"/>
      <c r="H9" s="13"/>
      <c r="I9" s="13"/>
      <c r="J9" s="13"/>
      <c r="K9" s="13"/>
    </row>
    <row r="10" spans="2:12" x14ac:dyDescent="0.25">
      <c r="B10" s="519"/>
      <c r="C10" s="13"/>
      <c r="D10" s="13"/>
      <c r="E10" s="13"/>
      <c r="F10" s="13"/>
      <c r="G10" s="13"/>
      <c r="H10" s="13"/>
      <c r="I10" s="13"/>
      <c r="J10" s="13"/>
      <c r="K10" s="13"/>
    </row>
    <row r="11" spans="2:12" x14ac:dyDescent="0.25">
      <c r="B11" s="518" t="s">
        <v>1760</v>
      </c>
      <c r="C11" s="13"/>
      <c r="D11" s="13"/>
      <c r="E11" s="13"/>
      <c r="F11" s="13"/>
      <c r="G11" s="13"/>
      <c r="H11" s="13"/>
      <c r="I11" s="13"/>
      <c r="J11" s="13"/>
      <c r="K11" s="13"/>
    </row>
    <row r="12" spans="2:12" x14ac:dyDescent="0.25">
      <c r="B12" s="518"/>
      <c r="C12" s="13"/>
      <c r="D12" s="13"/>
      <c r="E12" s="13"/>
      <c r="F12" s="13"/>
      <c r="G12" s="13"/>
      <c r="H12" s="13"/>
      <c r="I12" s="13"/>
      <c r="J12" s="13"/>
      <c r="K12" s="13"/>
    </row>
    <row r="13" spans="2:12" x14ac:dyDescent="0.25">
      <c r="B13" s="13" t="s">
        <v>1915</v>
      </c>
      <c r="C13" s="13"/>
      <c r="D13" s="13"/>
      <c r="E13" s="13"/>
      <c r="F13" s="13"/>
      <c r="G13" s="13"/>
      <c r="H13" s="13"/>
      <c r="I13" s="13"/>
      <c r="J13" s="13"/>
      <c r="K13" s="13"/>
    </row>
    <row r="14" spans="2:12" x14ac:dyDescent="0.25">
      <c r="B14" s="519"/>
      <c r="C14" s="13"/>
      <c r="D14" s="13"/>
      <c r="E14" s="13"/>
      <c r="F14" s="13"/>
      <c r="G14" s="13"/>
      <c r="H14" s="13"/>
      <c r="I14" s="13"/>
      <c r="J14" s="13"/>
      <c r="K14" s="13"/>
    </row>
    <row r="15" spans="2:12" x14ac:dyDescent="0.25">
      <c r="B15" s="518" t="s">
        <v>1761</v>
      </c>
      <c r="C15" s="13"/>
      <c r="D15" s="13"/>
      <c r="E15" s="13"/>
      <c r="F15" s="13"/>
      <c r="G15" s="13"/>
      <c r="H15" s="13"/>
      <c r="I15" s="13"/>
      <c r="J15" s="13"/>
      <c r="K15" s="13"/>
    </row>
    <row r="16" spans="2:12" x14ac:dyDescent="0.25">
      <c r="B16" s="518"/>
      <c r="C16" s="13"/>
      <c r="D16" s="13"/>
      <c r="E16" s="13"/>
      <c r="F16" s="13"/>
      <c r="G16" s="13"/>
      <c r="H16" s="13"/>
      <c r="I16" s="13"/>
      <c r="J16" s="13"/>
      <c r="K16" s="13"/>
    </row>
    <row r="17" spans="2:11" x14ac:dyDescent="0.25">
      <c r="B17" s="13" t="s">
        <v>1915</v>
      </c>
      <c r="C17" s="13"/>
      <c r="D17" s="13"/>
      <c r="E17" s="13"/>
      <c r="F17" s="13"/>
      <c r="G17" s="13"/>
      <c r="H17" s="13"/>
      <c r="I17" s="13"/>
      <c r="J17" s="13"/>
      <c r="K17" s="13"/>
    </row>
    <row r="18" spans="2:11" x14ac:dyDescent="0.25">
      <c r="B18" s="519"/>
      <c r="C18" s="13"/>
      <c r="D18" s="13"/>
      <c r="E18" s="13"/>
      <c r="F18" s="13"/>
      <c r="G18" s="13"/>
      <c r="H18" s="13"/>
      <c r="I18" s="13"/>
      <c r="J18" s="13"/>
      <c r="K18" s="13"/>
    </row>
    <row r="19" spans="2:11" x14ac:dyDescent="0.25">
      <c r="B19" s="518" t="s">
        <v>1762</v>
      </c>
      <c r="C19" s="13"/>
      <c r="D19" s="13"/>
      <c r="E19" s="13"/>
      <c r="F19" s="13"/>
      <c r="G19" s="13"/>
      <c r="H19" s="13"/>
      <c r="I19" s="13"/>
      <c r="J19" s="13"/>
      <c r="K19" s="13"/>
    </row>
    <row r="20" spans="2:11" x14ac:dyDescent="0.25">
      <c r="B20" s="518"/>
      <c r="C20" s="13"/>
      <c r="D20" s="13"/>
      <c r="E20" s="13"/>
      <c r="F20" s="13"/>
      <c r="G20" s="13"/>
      <c r="H20" s="13"/>
      <c r="I20" s="13"/>
      <c r="J20" s="13"/>
      <c r="K20" s="13"/>
    </row>
    <row r="21" spans="2:11" x14ac:dyDescent="0.25">
      <c r="B21" s="520" t="s">
        <v>1319</v>
      </c>
      <c r="C21" s="13"/>
      <c r="D21" s="13"/>
      <c r="E21" s="13"/>
      <c r="F21" s="13"/>
      <c r="G21" s="13"/>
      <c r="H21" s="13"/>
      <c r="I21" s="13"/>
      <c r="J21" s="13"/>
      <c r="K21" s="13"/>
    </row>
    <row r="22" spans="2:11" x14ac:dyDescent="0.25">
      <c r="B22" s="520" t="s">
        <v>1318</v>
      </c>
      <c r="C22" s="13"/>
      <c r="D22" s="13"/>
      <c r="E22" s="13"/>
      <c r="F22" s="13"/>
      <c r="G22" s="13"/>
      <c r="H22" s="13"/>
      <c r="I22" s="13"/>
      <c r="J22" s="13"/>
      <c r="K22" s="13"/>
    </row>
    <row r="23" spans="2:11" x14ac:dyDescent="0.25">
      <c r="B23" s="522" t="s">
        <v>1317</v>
      </c>
      <c r="C23" s="13"/>
      <c r="D23" s="13"/>
      <c r="E23" s="13"/>
      <c r="F23" s="13"/>
      <c r="G23" s="13"/>
      <c r="H23" s="13"/>
      <c r="I23" s="13"/>
      <c r="J23" s="13"/>
      <c r="K23" s="13"/>
    </row>
    <row r="24" spans="2:11" x14ac:dyDescent="0.25">
      <c r="B24" s="522" t="s">
        <v>1316</v>
      </c>
      <c r="C24" s="13"/>
      <c r="D24" s="13"/>
      <c r="E24" s="13"/>
      <c r="F24" s="13"/>
      <c r="G24" s="13"/>
      <c r="H24" s="13"/>
      <c r="I24" s="13"/>
      <c r="J24" s="13"/>
      <c r="K24" s="13"/>
    </row>
    <row r="25" spans="2:11" x14ac:dyDescent="0.25">
      <c r="B25" s="520" t="s">
        <v>1315</v>
      </c>
      <c r="C25" s="13"/>
      <c r="D25" s="13"/>
      <c r="E25" s="13"/>
      <c r="F25" s="13"/>
      <c r="G25" s="13"/>
      <c r="H25" s="13"/>
      <c r="I25" s="13"/>
      <c r="J25" s="13"/>
      <c r="K25" s="13"/>
    </row>
    <row r="26" spans="2:11" x14ac:dyDescent="0.25">
      <c r="B26" s="519"/>
      <c r="C26" s="13"/>
      <c r="D26" s="13"/>
      <c r="E26" s="13"/>
      <c r="F26" s="13"/>
      <c r="G26" s="13"/>
      <c r="H26" s="13"/>
      <c r="I26" s="13"/>
      <c r="J26" s="13"/>
      <c r="K26" s="13"/>
    </row>
    <row r="27" spans="2:11" x14ac:dyDescent="0.25">
      <c r="B27" s="518" t="s">
        <v>1763</v>
      </c>
      <c r="C27" s="13"/>
      <c r="D27" s="13"/>
      <c r="E27" s="13"/>
      <c r="F27" s="13"/>
      <c r="G27" s="13"/>
      <c r="H27" s="13"/>
      <c r="I27" s="13"/>
      <c r="J27" s="13"/>
      <c r="K27" s="13"/>
    </row>
    <row r="28" spans="2:11" x14ac:dyDescent="0.25">
      <c r="B28" s="518"/>
      <c r="C28" s="13"/>
      <c r="D28" s="13"/>
      <c r="E28" s="13"/>
      <c r="F28" s="13"/>
      <c r="G28" s="13"/>
      <c r="H28" s="13"/>
      <c r="I28" s="13"/>
      <c r="J28" s="13"/>
      <c r="K28" s="13"/>
    </row>
    <row r="29" spans="2:11" x14ac:dyDescent="0.25">
      <c r="B29" s="13" t="s">
        <v>1915</v>
      </c>
      <c r="C29" s="13"/>
      <c r="D29" s="13"/>
      <c r="E29" s="13"/>
      <c r="F29" s="13"/>
      <c r="G29" s="13"/>
      <c r="H29" s="13"/>
      <c r="I29" s="13"/>
      <c r="J29" s="13"/>
      <c r="K29" s="13"/>
    </row>
    <row r="30" spans="2:11" x14ac:dyDescent="0.25">
      <c r="B30" s="517"/>
    </row>
  </sheetData>
  <mergeCells count="2">
    <mergeCell ref="B2:L2"/>
    <mergeCell ref="B4:L4"/>
  </mergeCells>
  <printOptions horizontalCentered="1"/>
  <pageMargins left="0.39370078740157483" right="0.39370078740157483" top="0.78740157480314965" bottom="0.39370078740157483" header="0.39370078740157483" footer="0.11811023622047245"/>
  <pageSetup paperSize="9" scale="90" fitToHeight="0" orientation="portrait" r:id="rId1"/>
  <headerFooter scaleWithDoc="0">
    <oddHeader>&amp;L&amp;G&amp;R&amp;10Anexo à Circular OE2022 
Série A N.º 1404</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C53"/>
  <sheetViews>
    <sheetView showGridLines="0" zoomScaleNormal="100" zoomScaleSheetLayoutView="100" workbookViewId="0"/>
  </sheetViews>
  <sheetFormatPr defaultRowHeight="15" x14ac:dyDescent="0.25"/>
  <cols>
    <col min="1" max="1" width="2.7109375" customWidth="1"/>
    <col min="2" max="2" width="86.7109375" customWidth="1"/>
    <col min="3" max="3" width="9.140625" style="645"/>
  </cols>
  <sheetData>
    <row r="2" spans="2:2" x14ac:dyDescent="0.25">
      <c r="B2" s="782" t="s">
        <v>1758</v>
      </c>
    </row>
    <row r="3" spans="2:2" ht="5.25" customHeight="1" x14ac:dyDescent="0.25">
      <c r="B3" s="752"/>
    </row>
    <row r="4" spans="2:2" x14ac:dyDescent="0.25">
      <c r="B4" s="783" t="s">
        <v>1647</v>
      </c>
    </row>
    <row r="5" spans="2:2" ht="15.75" x14ac:dyDescent="0.25">
      <c r="B5" s="636"/>
    </row>
    <row r="6" spans="2:2" x14ac:dyDescent="0.25">
      <c r="B6" s="637" t="s">
        <v>1648</v>
      </c>
    </row>
    <row r="7" spans="2:2" x14ac:dyDescent="0.25">
      <c r="B7" s="638" t="s">
        <v>1649</v>
      </c>
    </row>
    <row r="8" spans="2:2" x14ac:dyDescent="0.25">
      <c r="B8" s="639" t="s">
        <v>1650</v>
      </c>
    </row>
    <row r="9" spans="2:2" x14ac:dyDescent="0.25">
      <c r="B9" s="639" t="s">
        <v>2078</v>
      </c>
    </row>
    <row r="10" spans="2:2" x14ac:dyDescent="0.25">
      <c r="B10" s="639" t="s">
        <v>1651</v>
      </c>
    </row>
    <row r="11" spans="2:2" x14ac:dyDescent="0.25">
      <c r="B11" s="639" t="s">
        <v>1652</v>
      </c>
    </row>
    <row r="12" spans="2:2" x14ac:dyDescent="0.25">
      <c r="B12" s="640" t="s">
        <v>1653</v>
      </c>
    </row>
    <row r="13" spans="2:2" x14ac:dyDescent="0.25">
      <c r="B13" s="640" t="s">
        <v>1654</v>
      </c>
    </row>
    <row r="14" spans="2:2" x14ac:dyDescent="0.25">
      <c r="B14" s="640" t="s">
        <v>1929</v>
      </c>
    </row>
    <row r="15" spans="2:2" x14ac:dyDescent="0.25">
      <c r="B15" s="640" t="s">
        <v>1655</v>
      </c>
    </row>
    <row r="16" spans="2:2" x14ac:dyDescent="0.25">
      <c r="B16" s="639" t="s">
        <v>1656</v>
      </c>
    </row>
    <row r="17" spans="2:3" x14ac:dyDescent="0.25">
      <c r="B17" s="640" t="s">
        <v>1657</v>
      </c>
    </row>
    <row r="18" spans="2:3" x14ac:dyDescent="0.25">
      <c r="B18" s="640" t="s">
        <v>1658</v>
      </c>
    </row>
    <row r="19" spans="2:3" x14ac:dyDescent="0.25">
      <c r="B19" s="639" t="s">
        <v>1659</v>
      </c>
    </row>
    <row r="20" spans="2:3" x14ac:dyDescent="0.25">
      <c r="B20" s="639" t="s">
        <v>1660</v>
      </c>
    </row>
    <row r="21" spans="2:3" x14ac:dyDescent="0.25">
      <c r="B21" s="640" t="s">
        <v>1661</v>
      </c>
    </row>
    <row r="22" spans="2:3" x14ac:dyDescent="0.25">
      <c r="B22" s="640" t="s">
        <v>1664</v>
      </c>
    </row>
    <row r="23" spans="2:3" x14ac:dyDescent="0.25">
      <c r="B23" s="640" t="s">
        <v>1665</v>
      </c>
    </row>
    <row r="24" spans="2:3" x14ac:dyDescent="0.25">
      <c r="B24" s="640" t="s">
        <v>1810</v>
      </c>
    </row>
    <row r="25" spans="2:3" x14ac:dyDescent="0.25">
      <c r="B25" s="640" t="s">
        <v>2083</v>
      </c>
    </row>
    <row r="26" spans="2:3" x14ac:dyDescent="0.25">
      <c r="B26" s="640" t="s">
        <v>1811</v>
      </c>
    </row>
    <row r="27" spans="2:3" x14ac:dyDescent="0.25">
      <c r="B27" s="639" t="s">
        <v>1666</v>
      </c>
    </row>
    <row r="28" spans="2:3" x14ac:dyDescent="0.25">
      <c r="B28" s="641" t="s">
        <v>1667</v>
      </c>
    </row>
    <row r="29" spans="2:3" x14ac:dyDescent="0.25">
      <c r="B29" s="641" t="s">
        <v>1668</v>
      </c>
    </row>
    <row r="30" spans="2:3" x14ac:dyDescent="0.25">
      <c r="B30" s="641" t="s">
        <v>2988</v>
      </c>
      <c r="C30" s="1057"/>
    </row>
    <row r="31" spans="2:3" x14ac:dyDescent="0.25">
      <c r="B31" s="640" t="s">
        <v>1669</v>
      </c>
    </row>
    <row r="32" spans="2:3" x14ac:dyDescent="0.25">
      <c r="B32" s="640" t="s">
        <v>1930</v>
      </c>
    </row>
    <row r="33" spans="2:3" x14ac:dyDescent="0.25">
      <c r="B33" s="640" t="s">
        <v>1670</v>
      </c>
    </row>
    <row r="34" spans="2:3" x14ac:dyDescent="0.25">
      <c r="B34" s="640" t="s">
        <v>1671</v>
      </c>
    </row>
    <row r="35" spans="2:3" x14ac:dyDescent="0.25">
      <c r="B35" s="640" t="s">
        <v>1672</v>
      </c>
    </row>
    <row r="36" spans="2:3" x14ac:dyDescent="0.25">
      <c r="B36" s="1149" t="s">
        <v>2970</v>
      </c>
      <c r="C36" s="1057"/>
    </row>
    <row r="37" spans="2:3" x14ac:dyDescent="0.25">
      <c r="B37" s="639" t="s">
        <v>1673</v>
      </c>
      <c r="C37" s="1057"/>
    </row>
    <row r="38" spans="2:3" x14ac:dyDescent="0.25">
      <c r="B38" s="639" t="s">
        <v>1674</v>
      </c>
      <c r="C38" s="1057"/>
    </row>
    <row r="39" spans="2:3" x14ac:dyDescent="0.25">
      <c r="B39" s="639" t="s">
        <v>1675</v>
      </c>
      <c r="C39" s="1057"/>
    </row>
    <row r="40" spans="2:3" x14ac:dyDescent="0.25">
      <c r="B40" s="639" t="s">
        <v>1676</v>
      </c>
      <c r="C40" s="1057"/>
    </row>
    <row r="41" spans="2:3" x14ac:dyDescent="0.25">
      <c r="B41" s="639" t="s">
        <v>1677</v>
      </c>
      <c r="C41" s="1057"/>
    </row>
    <row r="42" spans="2:3" x14ac:dyDescent="0.25">
      <c r="B42" s="639" t="s">
        <v>1569</v>
      </c>
      <c r="C42" s="1057"/>
    </row>
    <row r="43" spans="2:3" x14ac:dyDescent="0.25">
      <c r="B43" s="639" t="s">
        <v>1678</v>
      </c>
    </row>
    <row r="44" spans="2:3" x14ac:dyDescent="0.25">
      <c r="B44" s="639" t="s">
        <v>1931</v>
      </c>
    </row>
    <row r="45" spans="2:3" x14ac:dyDescent="0.25">
      <c r="B45" s="639" t="s">
        <v>1679</v>
      </c>
    </row>
    <row r="46" spans="2:3" x14ac:dyDescent="0.25">
      <c r="B46" s="639" t="s">
        <v>1680</v>
      </c>
    </row>
    <row r="47" spans="2:3" x14ac:dyDescent="0.25">
      <c r="B47" s="639" t="s">
        <v>1681</v>
      </c>
    </row>
    <row r="48" spans="2:3" x14ac:dyDescent="0.25">
      <c r="B48" s="639" t="s">
        <v>1682</v>
      </c>
    </row>
    <row r="49" spans="2:2" x14ac:dyDescent="0.25">
      <c r="B49" s="639" t="s">
        <v>1932</v>
      </c>
    </row>
    <row r="50" spans="2:2" x14ac:dyDescent="0.25">
      <c r="B50" s="639" t="s">
        <v>1683</v>
      </c>
    </row>
    <row r="51" spans="2:2" x14ac:dyDescent="0.25">
      <c r="B51" s="642" t="s">
        <v>1684</v>
      </c>
    </row>
    <row r="53" spans="2:2" x14ac:dyDescent="0.25">
      <c r="B53" s="1152" t="s">
        <v>3364</v>
      </c>
    </row>
  </sheetData>
  <printOptions horizontalCentered="1"/>
  <pageMargins left="0.39370078740157483" right="0.39370078740157483" top="0.78740157480314965" bottom="0.39370078740157483" header="0.39370078740157483" footer="0"/>
  <pageSetup paperSize="9" scale="90" orientation="portrait" r:id="rId1"/>
  <headerFooter scaleWithDoc="0">
    <oddHeader>&amp;L&amp;G&amp;R&amp;10Anexo à Circular OE2022
Série A N.º 1404</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3:S15"/>
  <sheetViews>
    <sheetView showGridLines="0" zoomScaleNormal="100" zoomScalePageLayoutView="80" workbookViewId="0"/>
  </sheetViews>
  <sheetFormatPr defaultColWidth="9.140625" defaultRowHeight="15" x14ac:dyDescent="0.25"/>
  <cols>
    <col min="1" max="1" width="30.7109375" style="13" customWidth="1"/>
    <col min="2" max="2" width="10.5703125" style="13" customWidth="1"/>
    <col min="3" max="3" width="15" style="13" customWidth="1"/>
    <col min="4" max="4" width="14.7109375" style="13" customWidth="1"/>
    <col min="5" max="5" width="17.7109375" style="13" customWidth="1"/>
    <col min="6" max="6" width="15.28515625" style="13" customWidth="1"/>
    <col min="7" max="7" width="11.5703125" style="13" customWidth="1"/>
    <col min="8" max="8" width="11.140625" style="13" customWidth="1"/>
    <col min="9" max="9" width="12" style="13" customWidth="1"/>
    <col min="10" max="10" width="15.7109375" style="13" customWidth="1"/>
    <col min="11" max="11" width="18.7109375" style="13" customWidth="1"/>
    <col min="12" max="12" width="15.85546875" style="13" customWidth="1"/>
    <col min="13" max="13" width="9.140625" style="13"/>
    <col min="14" max="14" width="11.7109375" style="13" customWidth="1"/>
    <col min="15" max="15" width="13.28515625" style="13" customWidth="1"/>
    <col min="16" max="16" width="15.5703125" style="13" customWidth="1"/>
    <col min="17" max="17" width="14.7109375" style="13" customWidth="1"/>
    <col min="18" max="18" width="19.85546875" style="13" customWidth="1"/>
    <col min="19" max="16384" width="9.140625" style="13"/>
  </cols>
  <sheetData>
    <row r="3" spans="1:19" customFormat="1" x14ac:dyDescent="0.25">
      <c r="A3" s="1582" t="s">
        <v>1823</v>
      </c>
      <c r="B3" s="1582"/>
      <c r="C3" s="1582"/>
      <c r="D3" s="1582"/>
      <c r="E3" s="1582"/>
      <c r="F3" s="1582"/>
      <c r="G3" s="1582"/>
      <c r="H3" s="1582"/>
      <c r="I3" s="1582"/>
      <c r="J3" s="1582"/>
      <c r="K3" s="1582"/>
      <c r="L3" s="1582"/>
      <c r="M3" s="1582"/>
      <c r="N3" s="1582"/>
      <c r="O3" s="1582"/>
      <c r="P3" s="1582"/>
      <c r="Q3" s="1582"/>
      <c r="R3" s="1582"/>
      <c r="S3" s="1582"/>
    </row>
    <row r="4" spans="1:19" customFormat="1" x14ac:dyDescent="0.25">
      <c r="A4" s="813"/>
      <c r="B4" s="813"/>
      <c r="C4" s="813"/>
      <c r="D4" s="813"/>
      <c r="E4" s="813"/>
      <c r="F4" s="813"/>
      <c r="G4" s="813"/>
      <c r="H4" s="813"/>
      <c r="I4" s="813"/>
      <c r="J4" s="813"/>
      <c r="K4" s="813"/>
      <c r="L4" s="813"/>
      <c r="M4" s="813"/>
      <c r="N4" s="813"/>
      <c r="O4" s="813"/>
      <c r="P4" s="813"/>
      <c r="Q4" s="813"/>
      <c r="R4" s="813"/>
      <c r="S4" s="813"/>
    </row>
    <row r="5" spans="1:19" customFormat="1" ht="16.5" customHeight="1" x14ac:dyDescent="0.25">
      <c r="A5" s="1583" t="s">
        <v>1824</v>
      </c>
      <c r="B5" s="1583"/>
      <c r="C5" s="1583"/>
      <c r="D5" s="1583"/>
      <c r="E5" s="1583"/>
      <c r="F5" s="1583"/>
      <c r="G5" s="1583"/>
      <c r="H5" s="1583"/>
      <c r="I5" s="1583"/>
      <c r="J5" s="1583"/>
      <c r="K5" s="1583"/>
      <c r="L5" s="1583"/>
      <c r="M5" s="1583"/>
      <c r="N5" s="1583"/>
      <c r="O5" s="1583"/>
      <c r="P5" s="1583"/>
      <c r="Q5" s="1583"/>
      <c r="R5" s="1583"/>
      <c r="S5" s="1583"/>
    </row>
    <row r="6" spans="1:19" customFormat="1" ht="15.75" thickBot="1" x14ac:dyDescent="0.3">
      <c r="B6" s="783"/>
      <c r="R6" s="1584" t="s">
        <v>1819</v>
      </c>
      <c r="S6" s="1584"/>
    </row>
    <row r="7" spans="1:19" ht="15.75" thickBot="1" x14ac:dyDescent="0.3">
      <c r="A7" s="1576" t="s">
        <v>1822</v>
      </c>
      <c r="B7" s="1578" t="s">
        <v>2971</v>
      </c>
      <c r="C7" s="1579"/>
      <c r="D7" s="1579"/>
      <c r="E7" s="1579"/>
      <c r="F7" s="1579"/>
      <c r="G7" s="1579"/>
      <c r="H7" s="1578" t="s">
        <v>2972</v>
      </c>
      <c r="I7" s="1579"/>
      <c r="J7" s="1579"/>
      <c r="K7" s="1579"/>
      <c r="L7" s="1579"/>
      <c r="M7" s="1580"/>
      <c r="N7" s="1578" t="s">
        <v>2973</v>
      </c>
      <c r="O7" s="1579"/>
      <c r="P7" s="1579"/>
      <c r="Q7" s="1579"/>
      <c r="R7" s="1579"/>
      <c r="S7" s="1581"/>
    </row>
    <row r="8" spans="1:19" ht="30.75" thickBot="1" x14ac:dyDescent="0.3">
      <c r="A8" s="1577"/>
      <c r="B8" s="800" t="s">
        <v>1812</v>
      </c>
      <c r="C8" s="801" t="s">
        <v>1813</v>
      </c>
      <c r="D8" s="801" t="s">
        <v>122</v>
      </c>
      <c r="E8" s="801" t="s">
        <v>1023</v>
      </c>
      <c r="F8" s="801" t="s">
        <v>1814</v>
      </c>
      <c r="G8" s="801" t="s">
        <v>188</v>
      </c>
      <c r="H8" s="800" t="s">
        <v>1812</v>
      </c>
      <c r="I8" s="801" t="s">
        <v>1813</v>
      </c>
      <c r="J8" s="801" t="s">
        <v>122</v>
      </c>
      <c r="K8" s="801" t="s">
        <v>1023</v>
      </c>
      <c r="L8" s="801" t="s">
        <v>1814</v>
      </c>
      <c r="M8" s="801" t="s">
        <v>188</v>
      </c>
      <c r="N8" s="800" t="s">
        <v>1812</v>
      </c>
      <c r="O8" s="801" t="s">
        <v>1813</v>
      </c>
      <c r="P8" s="801" t="s">
        <v>122</v>
      </c>
      <c r="Q8" s="801" t="s">
        <v>1023</v>
      </c>
      <c r="R8" s="801" t="s">
        <v>1814</v>
      </c>
      <c r="S8" s="808" t="s">
        <v>188</v>
      </c>
    </row>
    <row r="9" spans="1:19" x14ac:dyDescent="0.25">
      <c r="A9" s="807" t="s">
        <v>1866</v>
      </c>
      <c r="B9" s="809"/>
      <c r="C9" s="810"/>
      <c r="D9" s="811"/>
      <c r="E9" s="811"/>
      <c r="F9" s="811"/>
      <c r="G9" s="812"/>
      <c r="H9" s="809"/>
      <c r="I9" s="810"/>
      <c r="J9" s="811"/>
      <c r="K9" s="811"/>
      <c r="L9" s="811"/>
      <c r="M9" s="812"/>
      <c r="N9" s="809"/>
      <c r="O9" s="810"/>
      <c r="P9" s="811"/>
      <c r="Q9" s="811"/>
      <c r="R9" s="812"/>
      <c r="S9" s="811"/>
    </row>
    <row r="10" spans="1:19" ht="15.75" customHeight="1" x14ac:dyDescent="0.25">
      <c r="A10" s="807" t="s">
        <v>1815</v>
      </c>
      <c r="B10" s="809"/>
      <c r="C10" s="810"/>
      <c r="D10" s="811"/>
      <c r="E10" s="811"/>
      <c r="F10" s="811"/>
      <c r="G10" s="812"/>
      <c r="H10" s="809"/>
      <c r="I10" s="810"/>
      <c r="J10" s="811"/>
      <c r="K10" s="811"/>
      <c r="L10" s="811"/>
      <c r="M10" s="812"/>
      <c r="N10" s="809"/>
      <c r="O10" s="810"/>
      <c r="P10" s="811"/>
      <c r="Q10" s="811"/>
      <c r="R10" s="812"/>
      <c r="S10" s="811"/>
    </row>
    <row r="11" spans="1:19" ht="15.75" thickBot="1" x14ac:dyDescent="0.3">
      <c r="A11" s="807" t="s">
        <v>765</v>
      </c>
      <c r="B11" s="809"/>
      <c r="C11" s="810"/>
      <c r="D11" s="811"/>
      <c r="E11" s="811"/>
      <c r="F11" s="811"/>
      <c r="G11" s="812"/>
      <c r="H11" s="809"/>
      <c r="I11" s="810"/>
      <c r="J11" s="811"/>
      <c r="K11" s="811"/>
      <c r="L11" s="811"/>
      <c r="M11" s="812"/>
      <c r="N11" s="809"/>
      <c r="O11" s="810"/>
      <c r="P11" s="811"/>
      <c r="Q11" s="811"/>
      <c r="R11" s="812"/>
      <c r="S11" s="811"/>
    </row>
    <row r="12" spans="1:19" ht="15.75" thickBot="1" x14ac:dyDescent="0.3">
      <c r="A12" s="802" t="s">
        <v>863</v>
      </c>
      <c r="B12" s="803">
        <f>SUM(B9:B11)</f>
        <v>0</v>
      </c>
      <c r="C12" s="804">
        <f>SUM(C9:C11)</f>
        <v>0</v>
      </c>
      <c r="D12" s="804">
        <f>SUM(D9:D11)</f>
        <v>0</v>
      </c>
      <c r="E12" s="804">
        <f>SUM(E9:E11)</f>
        <v>0</v>
      </c>
      <c r="F12" s="804">
        <f t="shared" ref="F12:S12" si="0">SUM(F9:F11)</f>
        <v>0</v>
      </c>
      <c r="G12" s="804">
        <f t="shared" si="0"/>
        <v>0</v>
      </c>
      <c r="H12" s="803">
        <f t="shared" si="0"/>
        <v>0</v>
      </c>
      <c r="I12" s="804">
        <f t="shared" si="0"/>
        <v>0</v>
      </c>
      <c r="J12" s="805">
        <f t="shared" si="0"/>
        <v>0</v>
      </c>
      <c r="K12" s="805">
        <f t="shared" si="0"/>
        <v>0</v>
      </c>
      <c r="L12" s="805">
        <f t="shared" si="0"/>
        <v>0</v>
      </c>
      <c r="M12" s="806">
        <f t="shared" si="0"/>
        <v>0</v>
      </c>
      <c r="N12" s="803">
        <f t="shared" si="0"/>
        <v>0</v>
      </c>
      <c r="O12" s="804">
        <f t="shared" si="0"/>
        <v>0</v>
      </c>
      <c r="P12" s="805">
        <f t="shared" si="0"/>
        <v>0</v>
      </c>
      <c r="Q12" s="805">
        <f t="shared" si="0"/>
        <v>0</v>
      </c>
      <c r="R12" s="806">
        <f t="shared" si="0"/>
        <v>0</v>
      </c>
      <c r="S12" s="805">
        <f t="shared" si="0"/>
        <v>0</v>
      </c>
    </row>
    <row r="14" spans="1:19" x14ac:dyDescent="0.25">
      <c r="A14" s="814" t="s">
        <v>1826</v>
      </c>
    </row>
    <row r="15" spans="1:19" x14ac:dyDescent="0.25">
      <c r="A15" s="814" t="s">
        <v>2333</v>
      </c>
    </row>
  </sheetData>
  <mergeCells count="7">
    <mergeCell ref="A7:A8"/>
    <mergeCell ref="B7:G7"/>
    <mergeCell ref="H7:M7"/>
    <mergeCell ref="N7:S7"/>
    <mergeCell ref="A3:S3"/>
    <mergeCell ref="A5:S5"/>
    <mergeCell ref="R6:S6"/>
  </mergeCells>
  <dataValidations count="1">
    <dataValidation type="whole" operator="greaterThanOrEqual" allowBlank="1" showInputMessage="1" showErrorMessage="1" sqref="B9:S11" xr:uid="{00000000-0002-0000-1E00-000000000000}">
      <formula1>0</formula1>
    </dataValidation>
  </dataValidations>
  <printOptions horizontalCentered="1"/>
  <pageMargins left="0.19685039370078741" right="0.35433070866141736" top="0.9055118110236221" bottom="0.74803149606299213" header="0.31496062992125984" footer="0.31496062992125984"/>
  <pageSetup paperSize="9" scale="50" orientation="landscape" r:id="rId1"/>
  <headerFooter>
    <oddHeader>&amp;L                        &amp;G&amp;RAnexo à Circular OE2022 
Série A N.º 1404</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R90"/>
  <sheetViews>
    <sheetView showGridLines="0" zoomScaleNormal="100" zoomScalePageLayoutView="80" workbookViewId="0"/>
  </sheetViews>
  <sheetFormatPr defaultColWidth="9.140625" defaultRowHeight="15" x14ac:dyDescent="0.25"/>
  <cols>
    <col min="1" max="1" width="7.7109375" style="13" customWidth="1"/>
    <col min="2" max="2" width="19.140625" style="13" customWidth="1"/>
    <col min="3" max="3" width="69.5703125" style="13" customWidth="1"/>
    <col min="4" max="4" width="21.28515625" style="13" customWidth="1"/>
    <col min="5" max="5" width="15.28515625" style="13" customWidth="1"/>
    <col min="6" max="6" width="11.5703125" style="13" customWidth="1"/>
    <col min="7" max="7" width="11.140625" style="13" customWidth="1"/>
    <col min="8" max="8" width="12" style="13" customWidth="1"/>
    <col min="9" max="9" width="15.7109375" style="13" customWidth="1"/>
    <col min="10" max="10" width="18.7109375" style="13" customWidth="1"/>
    <col min="11" max="11" width="15.85546875" style="13" customWidth="1"/>
    <col min="12" max="12" width="9.140625" style="13"/>
    <col min="13" max="13" width="11.7109375" style="13" customWidth="1"/>
    <col min="14" max="14" width="13.28515625" style="13" customWidth="1"/>
    <col min="15" max="15" width="15.5703125" style="13" customWidth="1"/>
    <col min="16" max="16" width="14.7109375" style="13" customWidth="1"/>
    <col min="17" max="17" width="19.85546875" style="13" customWidth="1"/>
    <col min="18" max="16384" width="9.140625" style="13"/>
  </cols>
  <sheetData>
    <row r="1" spans="1:18" ht="31.5" customHeight="1" x14ac:dyDescent="0.25"/>
    <row r="2" spans="1:18" customFormat="1" ht="15" customHeight="1" x14ac:dyDescent="0.3">
      <c r="A2" s="876"/>
      <c r="B2" s="1585" t="s">
        <v>2216</v>
      </c>
      <c r="C2" s="1585"/>
      <c r="D2" s="1585"/>
      <c r="E2" s="13"/>
      <c r="F2" s="876"/>
      <c r="G2" s="876"/>
      <c r="H2" s="876"/>
      <c r="I2" s="876"/>
      <c r="J2" s="876"/>
      <c r="K2" s="876"/>
      <c r="L2" s="876"/>
      <c r="M2" s="876"/>
      <c r="N2" s="876"/>
      <c r="O2" s="876"/>
      <c r="P2" s="876"/>
      <c r="Q2" s="876"/>
      <c r="R2" s="876"/>
    </row>
    <row r="3" spans="1:18" customFormat="1" ht="4.5" customHeight="1" x14ac:dyDescent="0.3">
      <c r="A3" s="876"/>
      <c r="B3" s="989"/>
      <c r="C3" s="989"/>
      <c r="D3" s="989"/>
      <c r="E3" s="876"/>
      <c r="F3" s="876"/>
      <c r="G3" s="876"/>
      <c r="H3" s="876"/>
      <c r="I3" s="876"/>
      <c r="J3" s="876"/>
      <c r="K3" s="876"/>
      <c r="L3" s="876"/>
      <c r="M3" s="876"/>
      <c r="N3" s="876"/>
      <c r="O3" s="876"/>
      <c r="P3" s="876"/>
      <c r="Q3" s="876"/>
      <c r="R3" s="876"/>
    </row>
    <row r="4" spans="1:18" customFormat="1" ht="15" customHeight="1" x14ac:dyDescent="0.3">
      <c r="A4" s="876"/>
      <c r="B4" s="989"/>
      <c r="C4" s="948" t="s">
        <v>2104</v>
      </c>
      <c r="D4" s="1092"/>
      <c r="E4" s="876"/>
      <c r="F4" s="876"/>
      <c r="G4" s="876"/>
      <c r="H4" s="876"/>
      <c r="I4" s="876"/>
      <c r="J4" s="876"/>
      <c r="K4" s="876"/>
      <c r="L4" s="876"/>
      <c r="M4" s="876"/>
      <c r="N4" s="876"/>
      <c r="O4" s="876"/>
      <c r="P4" s="876"/>
      <c r="Q4" s="876"/>
      <c r="R4" s="876"/>
    </row>
    <row r="5" spans="1:18" customFormat="1" ht="6" customHeight="1" x14ac:dyDescent="0.25">
      <c r="A5" s="876"/>
      <c r="B5" s="937"/>
      <c r="C5" s="937"/>
      <c r="D5" s="937"/>
      <c r="E5" s="876"/>
      <c r="F5" s="876"/>
      <c r="G5" s="876"/>
      <c r="H5" s="876"/>
      <c r="I5" s="876"/>
      <c r="J5" s="876"/>
      <c r="K5" s="876"/>
      <c r="L5" s="876"/>
      <c r="M5" s="876"/>
      <c r="N5" s="876"/>
      <c r="O5" s="876"/>
      <c r="P5" s="876"/>
      <c r="Q5" s="876"/>
      <c r="R5" s="876"/>
    </row>
    <row r="6" spans="1:18" customFormat="1" ht="282.75" hidden="1" customHeight="1" x14ac:dyDescent="0.25">
      <c r="A6" s="876"/>
      <c r="B6" s="1587" t="s">
        <v>2126</v>
      </c>
      <c r="C6" s="1587"/>
      <c r="D6" s="1587"/>
      <c r="E6" s="876"/>
      <c r="F6" s="876"/>
      <c r="G6" s="876"/>
      <c r="H6" s="876"/>
      <c r="I6" s="876"/>
      <c r="J6" s="876"/>
      <c r="K6" s="876"/>
      <c r="L6" s="876"/>
      <c r="M6" s="876"/>
      <c r="N6" s="876"/>
      <c r="O6" s="876"/>
      <c r="P6" s="876"/>
      <c r="Q6" s="876"/>
      <c r="R6" s="876"/>
    </row>
    <row r="7" spans="1:18" s="873" customFormat="1" x14ac:dyDescent="0.25">
      <c r="A7" s="874"/>
      <c r="B7" s="875"/>
      <c r="C7" s="875"/>
      <c r="D7" s="875" t="s">
        <v>2987</v>
      </c>
      <c r="E7" s="875"/>
      <c r="F7" s="875"/>
      <c r="G7" s="875"/>
      <c r="H7" s="875"/>
      <c r="I7" s="875"/>
      <c r="J7" s="875"/>
      <c r="K7" s="875"/>
      <c r="L7" s="875"/>
      <c r="M7" s="875"/>
      <c r="N7" s="875"/>
      <c r="O7" s="875"/>
      <c r="P7" s="875"/>
      <c r="Q7" s="875"/>
      <c r="R7" s="875"/>
    </row>
    <row r="8" spans="1:18" s="873" customFormat="1" ht="31.5" customHeight="1" x14ac:dyDescent="0.25">
      <c r="B8" s="981" t="s">
        <v>2079</v>
      </c>
      <c r="C8" s="981" t="s">
        <v>2080</v>
      </c>
      <c r="D8" s="981" t="s">
        <v>3297</v>
      </c>
    </row>
    <row r="9" spans="1:18" s="873" customFormat="1" x14ac:dyDescent="0.25">
      <c r="B9" s="982" t="s">
        <v>23</v>
      </c>
      <c r="C9" s="983" t="s">
        <v>2127</v>
      </c>
      <c r="D9" s="984"/>
    </row>
    <row r="10" spans="1:18" x14ac:dyDescent="0.25">
      <c r="B10" s="985" t="s">
        <v>330</v>
      </c>
      <c r="C10" s="986" t="s">
        <v>2128</v>
      </c>
      <c r="D10" s="987"/>
    </row>
    <row r="11" spans="1:18" x14ac:dyDescent="0.25">
      <c r="B11" s="985" t="s">
        <v>331</v>
      </c>
      <c r="C11" s="986" t="s">
        <v>2129</v>
      </c>
      <c r="D11" s="988"/>
    </row>
    <row r="12" spans="1:18" x14ac:dyDescent="0.25">
      <c r="B12" s="985" t="s">
        <v>332</v>
      </c>
      <c r="C12" s="986" t="s">
        <v>2130</v>
      </c>
      <c r="D12" s="988" t="s">
        <v>3117</v>
      </c>
    </row>
    <row r="13" spans="1:18" x14ac:dyDescent="0.25">
      <c r="B13" s="985" t="s">
        <v>333</v>
      </c>
      <c r="C13" s="986" t="s">
        <v>2131</v>
      </c>
      <c r="D13" s="988"/>
    </row>
    <row r="14" spans="1:18" x14ac:dyDescent="0.25">
      <c r="B14" s="985" t="s">
        <v>334</v>
      </c>
      <c r="C14" s="986" t="s">
        <v>2132</v>
      </c>
      <c r="D14" s="988"/>
    </row>
    <row r="15" spans="1:18" x14ac:dyDescent="0.25">
      <c r="B15" s="985" t="s">
        <v>335</v>
      </c>
      <c r="C15" s="986" t="s">
        <v>2133</v>
      </c>
      <c r="D15" s="987" t="s">
        <v>3298</v>
      </c>
    </row>
    <row r="16" spans="1:18" x14ac:dyDescent="0.25">
      <c r="B16" s="985" t="s">
        <v>336</v>
      </c>
      <c r="C16" s="986" t="s">
        <v>2134</v>
      </c>
      <c r="D16" s="988"/>
    </row>
    <row r="17" spans="2:4" x14ac:dyDescent="0.25">
      <c r="B17" s="985" t="s">
        <v>337</v>
      </c>
      <c r="C17" s="986" t="s">
        <v>2135</v>
      </c>
      <c r="D17" s="988"/>
    </row>
    <row r="18" spans="2:4" x14ac:dyDescent="0.25">
      <c r="B18" s="982" t="s">
        <v>18</v>
      </c>
      <c r="C18" s="983" t="s">
        <v>2136</v>
      </c>
      <c r="D18" s="984"/>
    </row>
    <row r="19" spans="2:4" x14ac:dyDescent="0.25">
      <c r="B19" s="985" t="s">
        <v>340</v>
      </c>
      <c r="C19" s="986" t="s">
        <v>2137</v>
      </c>
      <c r="D19" s="988"/>
    </row>
    <row r="20" spans="2:4" x14ac:dyDescent="0.25">
      <c r="B20" s="985" t="s">
        <v>2138</v>
      </c>
      <c r="C20" s="986" t="s">
        <v>2139</v>
      </c>
      <c r="D20" s="988"/>
    </row>
    <row r="21" spans="2:4" x14ac:dyDescent="0.25">
      <c r="B21" s="985" t="s">
        <v>414</v>
      </c>
      <c r="C21" s="986" t="s">
        <v>2140</v>
      </c>
      <c r="D21" s="988"/>
    </row>
    <row r="22" spans="2:4" x14ac:dyDescent="0.25">
      <c r="B22" s="985" t="s">
        <v>415</v>
      </c>
      <c r="C22" s="986" t="s">
        <v>2141</v>
      </c>
      <c r="D22" s="988"/>
    </row>
    <row r="23" spans="2:4" x14ac:dyDescent="0.25">
      <c r="B23" s="985" t="s">
        <v>416</v>
      </c>
      <c r="C23" s="986" t="s">
        <v>2142</v>
      </c>
      <c r="D23" s="988"/>
    </row>
    <row r="24" spans="2:4" x14ac:dyDescent="0.25">
      <c r="B24" s="982" t="s">
        <v>17</v>
      </c>
      <c r="C24" s="983" t="s">
        <v>2143</v>
      </c>
      <c r="D24" s="984"/>
    </row>
    <row r="25" spans="2:4" x14ac:dyDescent="0.25">
      <c r="B25" s="985" t="s">
        <v>422</v>
      </c>
      <c r="C25" s="986" t="s">
        <v>2144</v>
      </c>
      <c r="D25" s="988"/>
    </row>
    <row r="26" spans="2:4" x14ac:dyDescent="0.25">
      <c r="B26" s="985" t="s">
        <v>423</v>
      </c>
      <c r="C26" s="986" t="s">
        <v>2145</v>
      </c>
      <c r="D26" s="988"/>
    </row>
    <row r="27" spans="2:4" x14ac:dyDescent="0.25">
      <c r="B27" s="985" t="s">
        <v>424</v>
      </c>
      <c r="C27" s="986" t="s">
        <v>2146</v>
      </c>
      <c r="D27" s="988" t="s">
        <v>3188</v>
      </c>
    </row>
    <row r="28" spans="2:4" x14ac:dyDescent="0.25">
      <c r="B28" s="985" t="s">
        <v>425</v>
      </c>
      <c r="C28" s="986" t="s">
        <v>2147</v>
      </c>
      <c r="D28" s="988"/>
    </row>
    <row r="29" spans="2:4" x14ac:dyDescent="0.25">
      <c r="B29" s="985" t="s">
        <v>426</v>
      </c>
      <c r="C29" s="986" t="s">
        <v>2148</v>
      </c>
      <c r="D29" s="988"/>
    </row>
    <row r="30" spans="2:4" x14ac:dyDescent="0.25">
      <c r="B30" s="985" t="s">
        <v>427</v>
      </c>
      <c r="C30" s="986" t="s">
        <v>2149</v>
      </c>
      <c r="D30" s="988"/>
    </row>
    <row r="31" spans="2:4" x14ac:dyDescent="0.25">
      <c r="B31" s="982" t="s">
        <v>22</v>
      </c>
      <c r="C31" s="983" t="s">
        <v>2150</v>
      </c>
      <c r="D31" s="984"/>
    </row>
    <row r="32" spans="2:4" ht="38.25" x14ac:dyDescent="0.25">
      <c r="B32" s="985" t="s">
        <v>432</v>
      </c>
      <c r="C32" s="986" t="s">
        <v>2151</v>
      </c>
      <c r="D32" s="987" t="s">
        <v>3299</v>
      </c>
    </row>
    <row r="33" spans="2:4" ht="25.5" x14ac:dyDescent="0.25">
      <c r="B33" s="985" t="s">
        <v>433</v>
      </c>
      <c r="C33" s="986" t="s">
        <v>2152</v>
      </c>
      <c r="D33" s="987" t="s">
        <v>3300</v>
      </c>
    </row>
    <row r="34" spans="2:4" ht="25.5" x14ac:dyDescent="0.25">
      <c r="B34" s="985" t="s">
        <v>434</v>
      </c>
      <c r="C34" s="986" t="s">
        <v>2153</v>
      </c>
      <c r="D34" s="988" t="s">
        <v>3301</v>
      </c>
    </row>
    <row r="35" spans="2:4" x14ac:dyDescent="0.25">
      <c r="B35" s="985" t="s">
        <v>435</v>
      </c>
      <c r="C35" s="986" t="s">
        <v>2154</v>
      </c>
      <c r="D35" s="987" t="s">
        <v>3302</v>
      </c>
    </row>
    <row r="36" spans="2:4" ht="63.75" x14ac:dyDescent="0.25">
      <c r="B36" s="985" t="s">
        <v>436</v>
      </c>
      <c r="C36" s="986" t="s">
        <v>2155</v>
      </c>
      <c r="D36" s="987" t="s">
        <v>3303</v>
      </c>
    </row>
    <row r="37" spans="2:4" x14ac:dyDescent="0.25">
      <c r="B37" s="985" t="s">
        <v>437</v>
      </c>
      <c r="C37" s="986" t="s">
        <v>2156</v>
      </c>
      <c r="D37" s="988"/>
    </row>
    <row r="38" spans="2:4" x14ac:dyDescent="0.25">
      <c r="B38" s="985" t="s">
        <v>438</v>
      </c>
      <c r="C38" s="986" t="s">
        <v>2157</v>
      </c>
      <c r="D38" s="987" t="s">
        <v>3128</v>
      </c>
    </row>
    <row r="39" spans="2:4" ht="51" x14ac:dyDescent="0.25">
      <c r="B39" s="985" t="s">
        <v>439</v>
      </c>
      <c r="C39" s="986" t="s">
        <v>2158</v>
      </c>
      <c r="D39" s="987" t="s">
        <v>3304</v>
      </c>
    </row>
    <row r="40" spans="2:4" x14ac:dyDescent="0.25">
      <c r="B40" s="985" t="s">
        <v>440</v>
      </c>
      <c r="C40" s="986" t="s">
        <v>2159</v>
      </c>
      <c r="D40" s="988"/>
    </row>
    <row r="41" spans="2:4" x14ac:dyDescent="0.25">
      <c r="B41" s="982" t="s">
        <v>11</v>
      </c>
      <c r="C41" s="983" t="s">
        <v>2160</v>
      </c>
      <c r="D41" s="984"/>
    </row>
    <row r="42" spans="2:4" x14ac:dyDescent="0.25">
      <c r="B42" s="985" t="s">
        <v>442</v>
      </c>
      <c r="C42" s="986" t="s">
        <v>2161</v>
      </c>
      <c r="D42" s="988"/>
    </row>
    <row r="43" spans="2:4" x14ac:dyDescent="0.25">
      <c r="B43" s="985" t="s">
        <v>443</v>
      </c>
      <c r="C43" s="986" t="s">
        <v>2162</v>
      </c>
      <c r="D43" s="988"/>
    </row>
    <row r="44" spans="2:4" x14ac:dyDescent="0.25">
      <c r="B44" s="985" t="s">
        <v>444</v>
      </c>
      <c r="C44" s="986" t="s">
        <v>2163</v>
      </c>
      <c r="D44" s="988" t="s">
        <v>3144</v>
      </c>
    </row>
    <row r="45" spans="2:4" x14ac:dyDescent="0.25">
      <c r="B45" s="985" t="s">
        <v>445</v>
      </c>
      <c r="C45" s="986" t="s">
        <v>2164</v>
      </c>
      <c r="D45" s="988" t="s">
        <v>3305</v>
      </c>
    </row>
    <row r="46" spans="2:4" x14ac:dyDescent="0.25">
      <c r="B46" s="985" t="s">
        <v>446</v>
      </c>
      <c r="C46" s="986" t="s">
        <v>2165</v>
      </c>
      <c r="D46" s="988"/>
    </row>
    <row r="47" spans="2:4" x14ac:dyDescent="0.25">
      <c r="B47" s="985" t="s">
        <v>447</v>
      </c>
      <c r="C47" s="986" t="s">
        <v>2166</v>
      </c>
      <c r="D47" s="988"/>
    </row>
    <row r="48" spans="2:4" x14ac:dyDescent="0.25">
      <c r="B48" s="982" t="s">
        <v>10</v>
      </c>
      <c r="C48" s="983" t="s">
        <v>2167</v>
      </c>
      <c r="D48" s="984"/>
    </row>
    <row r="49" spans="2:4" ht="38.25" x14ac:dyDescent="0.25">
      <c r="B49" s="985" t="s">
        <v>452</v>
      </c>
      <c r="C49" s="986" t="s">
        <v>2168</v>
      </c>
      <c r="D49" s="988" t="s">
        <v>3306</v>
      </c>
    </row>
    <row r="50" spans="2:4" ht="25.5" x14ac:dyDescent="0.25">
      <c r="B50" s="985" t="s">
        <v>453</v>
      </c>
      <c r="C50" s="986" t="s">
        <v>2169</v>
      </c>
      <c r="D50" s="988" t="s">
        <v>3307</v>
      </c>
    </row>
    <row r="51" spans="2:4" x14ac:dyDescent="0.25">
      <c r="B51" s="985" t="s">
        <v>454</v>
      </c>
      <c r="C51" s="986" t="s">
        <v>2170</v>
      </c>
      <c r="D51" s="988" t="s">
        <v>3308</v>
      </c>
    </row>
    <row r="52" spans="2:4" x14ac:dyDescent="0.25">
      <c r="B52" s="985" t="s">
        <v>455</v>
      </c>
      <c r="C52" s="986" t="s">
        <v>2171</v>
      </c>
      <c r="D52" s="988"/>
    </row>
    <row r="53" spans="2:4" x14ac:dyDescent="0.25">
      <c r="B53" s="985" t="s">
        <v>456</v>
      </c>
      <c r="C53" s="986" t="s">
        <v>2172</v>
      </c>
      <c r="D53" s="988"/>
    </row>
    <row r="54" spans="2:4" x14ac:dyDescent="0.25">
      <c r="B54" s="985" t="s">
        <v>457</v>
      </c>
      <c r="C54" s="986" t="s">
        <v>2173</v>
      </c>
      <c r="D54" s="988"/>
    </row>
    <row r="55" spans="2:4" x14ac:dyDescent="0.25">
      <c r="B55" s="982" t="s">
        <v>145</v>
      </c>
      <c r="C55" s="983" t="s">
        <v>2174</v>
      </c>
      <c r="D55" s="984"/>
    </row>
    <row r="56" spans="2:4" x14ac:dyDescent="0.25">
      <c r="B56" s="985" t="s">
        <v>619</v>
      </c>
      <c r="C56" s="986" t="s">
        <v>2175</v>
      </c>
      <c r="D56" s="987"/>
    </row>
    <row r="57" spans="2:4" x14ac:dyDescent="0.25">
      <c r="B57" s="985" t="s">
        <v>621</v>
      </c>
      <c r="C57" s="986" t="s">
        <v>2176</v>
      </c>
      <c r="D57" s="987"/>
    </row>
    <row r="58" spans="2:4" ht="38.25" x14ac:dyDescent="0.25">
      <c r="B58" s="985" t="s">
        <v>623</v>
      </c>
      <c r="C58" s="986" t="s">
        <v>2177</v>
      </c>
      <c r="D58" s="987" t="s">
        <v>3309</v>
      </c>
    </row>
    <row r="59" spans="2:4" x14ac:dyDescent="0.25">
      <c r="B59" s="985" t="s">
        <v>625</v>
      </c>
      <c r="C59" s="986" t="s">
        <v>2178</v>
      </c>
      <c r="D59" s="987" t="s">
        <v>3043</v>
      </c>
    </row>
    <row r="60" spans="2:4" x14ac:dyDescent="0.25">
      <c r="B60" s="985" t="s">
        <v>627</v>
      </c>
      <c r="C60" s="986" t="s">
        <v>2179</v>
      </c>
      <c r="D60" s="988"/>
    </row>
    <row r="61" spans="2:4" ht="25.5" x14ac:dyDescent="0.25">
      <c r="B61" s="985" t="s">
        <v>629</v>
      </c>
      <c r="C61" s="986" t="s">
        <v>2180</v>
      </c>
      <c r="D61" s="988" t="s">
        <v>3310</v>
      </c>
    </row>
    <row r="62" spans="2:4" x14ac:dyDescent="0.25">
      <c r="B62" s="982" t="s">
        <v>9</v>
      </c>
      <c r="C62" s="983" t="s">
        <v>2181</v>
      </c>
      <c r="D62" s="984"/>
    </row>
    <row r="63" spans="2:4" x14ac:dyDescent="0.25">
      <c r="B63" s="985" t="s">
        <v>639</v>
      </c>
      <c r="C63" s="986" t="s">
        <v>2182</v>
      </c>
      <c r="D63" s="988"/>
    </row>
    <row r="64" spans="2:4" x14ac:dyDescent="0.25">
      <c r="B64" s="985" t="s">
        <v>1356</v>
      </c>
      <c r="C64" s="986" t="s">
        <v>2183</v>
      </c>
      <c r="D64" s="988" t="s">
        <v>3311</v>
      </c>
    </row>
    <row r="65" spans="2:4" x14ac:dyDescent="0.25">
      <c r="B65" s="985" t="s">
        <v>1358</v>
      </c>
      <c r="C65" s="986" t="s">
        <v>2184</v>
      </c>
      <c r="D65" s="988"/>
    </row>
    <row r="66" spans="2:4" x14ac:dyDescent="0.25">
      <c r="B66" s="985" t="s">
        <v>1440</v>
      </c>
      <c r="C66" s="986" t="s">
        <v>2185</v>
      </c>
      <c r="D66" s="988"/>
    </row>
    <row r="67" spans="2:4" x14ac:dyDescent="0.25">
      <c r="B67" s="985" t="s">
        <v>2081</v>
      </c>
      <c r="C67" s="986" t="s">
        <v>2186</v>
      </c>
      <c r="D67" s="988"/>
    </row>
    <row r="68" spans="2:4" x14ac:dyDescent="0.25">
      <c r="B68" s="985" t="s">
        <v>1587</v>
      </c>
      <c r="C68" s="986" t="s">
        <v>2187</v>
      </c>
      <c r="D68" s="988"/>
    </row>
    <row r="69" spans="2:4" x14ac:dyDescent="0.25">
      <c r="B69" s="982" t="s">
        <v>21</v>
      </c>
      <c r="C69" s="983" t="s">
        <v>2188</v>
      </c>
      <c r="D69" s="984"/>
    </row>
    <row r="70" spans="2:4" x14ac:dyDescent="0.25">
      <c r="B70" s="985" t="s">
        <v>1592</v>
      </c>
      <c r="C70" s="986" t="s">
        <v>2189</v>
      </c>
      <c r="D70" s="988"/>
    </row>
    <row r="71" spans="2:4" ht="25.5" x14ac:dyDescent="0.25">
      <c r="B71" s="985" t="s">
        <v>1593</v>
      </c>
      <c r="C71" s="986" t="s">
        <v>2190</v>
      </c>
      <c r="D71" s="988" t="s">
        <v>3312</v>
      </c>
    </row>
    <row r="72" spans="2:4" x14ac:dyDescent="0.25">
      <c r="B72" s="985" t="s">
        <v>1690</v>
      </c>
      <c r="C72" s="986" t="s">
        <v>2191</v>
      </c>
      <c r="D72" s="988"/>
    </row>
    <row r="73" spans="2:4" x14ac:dyDescent="0.25">
      <c r="B73" s="985" t="s">
        <v>1691</v>
      </c>
      <c r="C73" s="986" t="s">
        <v>2192</v>
      </c>
      <c r="D73" s="988" t="s">
        <v>3313</v>
      </c>
    </row>
    <row r="74" spans="2:4" ht="25.5" x14ac:dyDescent="0.25">
      <c r="B74" s="985" t="s">
        <v>1925</v>
      </c>
      <c r="C74" s="986" t="s">
        <v>2193</v>
      </c>
      <c r="D74" s="988" t="s">
        <v>3314</v>
      </c>
    </row>
    <row r="75" spans="2:4" x14ac:dyDescent="0.25">
      <c r="B75" s="985" t="s">
        <v>1926</v>
      </c>
      <c r="C75" s="986" t="s">
        <v>2194</v>
      </c>
      <c r="D75" s="988"/>
    </row>
    <row r="76" spans="2:4" x14ac:dyDescent="0.25">
      <c r="B76" s="985" t="s">
        <v>1943</v>
      </c>
      <c r="C76" s="986" t="s">
        <v>2195</v>
      </c>
      <c r="D76" s="988"/>
    </row>
    <row r="77" spans="2:4" x14ac:dyDescent="0.25">
      <c r="B77" s="985" t="s">
        <v>1944</v>
      </c>
      <c r="C77" s="986" t="s">
        <v>2196</v>
      </c>
      <c r="D77" s="988"/>
    </row>
    <row r="78" spans="2:4" x14ac:dyDescent="0.25">
      <c r="B78" s="982" t="s">
        <v>20</v>
      </c>
      <c r="C78" s="983" t="s">
        <v>2197</v>
      </c>
      <c r="D78" s="984"/>
    </row>
    <row r="79" spans="2:4" x14ac:dyDescent="0.25">
      <c r="B79" s="985" t="s">
        <v>2198</v>
      </c>
      <c r="C79" s="986" t="s">
        <v>2199</v>
      </c>
      <c r="D79" s="987" t="s">
        <v>3060</v>
      </c>
    </row>
    <row r="80" spans="2:4" x14ac:dyDescent="0.25">
      <c r="B80" s="985" t="s">
        <v>2200</v>
      </c>
      <c r="C80" s="986" t="s">
        <v>2201</v>
      </c>
      <c r="D80" s="987" t="s">
        <v>3315</v>
      </c>
    </row>
    <row r="81" spans="2:5" x14ac:dyDescent="0.25">
      <c r="B81" s="985" t="s">
        <v>2202</v>
      </c>
      <c r="C81" s="986" t="s">
        <v>2203</v>
      </c>
      <c r="D81" s="987"/>
    </row>
    <row r="82" spans="2:5" x14ac:dyDescent="0.25">
      <c r="B82" s="985" t="s">
        <v>2204</v>
      </c>
      <c r="C82" s="986" t="s">
        <v>2205</v>
      </c>
      <c r="D82" s="987"/>
    </row>
    <row r="83" spans="2:5" x14ac:dyDescent="0.25">
      <c r="B83" s="985" t="s">
        <v>2206</v>
      </c>
      <c r="C83" s="986" t="s">
        <v>2207</v>
      </c>
      <c r="D83" s="987"/>
    </row>
    <row r="84" spans="2:5" x14ac:dyDescent="0.25">
      <c r="B84" s="985" t="s">
        <v>2208</v>
      </c>
      <c r="C84" s="986" t="s">
        <v>2209</v>
      </c>
      <c r="D84" s="987"/>
    </row>
    <row r="85" spans="2:5" x14ac:dyDescent="0.25">
      <c r="B85" s="985" t="s">
        <v>2210</v>
      </c>
      <c r="C85" s="986" t="s">
        <v>2211</v>
      </c>
      <c r="D85" s="987" t="s">
        <v>3316</v>
      </c>
    </row>
    <row r="86" spans="2:5" x14ac:dyDescent="0.25">
      <c r="B86" s="985" t="s">
        <v>2212</v>
      </c>
      <c r="C86" s="986" t="s">
        <v>2213</v>
      </c>
      <c r="D86" s="988"/>
    </row>
    <row r="87" spans="2:5" x14ac:dyDescent="0.25">
      <c r="B87" s="985" t="s">
        <v>2214</v>
      </c>
      <c r="C87" s="986" t="s">
        <v>2215</v>
      </c>
      <c r="D87" s="988"/>
    </row>
    <row r="89" spans="2:5" ht="12.75" customHeight="1" x14ac:dyDescent="0.25">
      <c r="B89" s="940" t="s">
        <v>1170</v>
      </c>
      <c r="C89" s="645"/>
      <c r="D89" s="645"/>
      <c r="E89" s="646"/>
    </row>
    <row r="90" spans="2:5" ht="42" customHeight="1" x14ac:dyDescent="0.25">
      <c r="B90" s="1586" t="s">
        <v>3339</v>
      </c>
      <c r="C90" s="1586"/>
      <c r="D90" s="1586"/>
      <c r="E90" s="941"/>
    </row>
  </sheetData>
  <mergeCells count="3">
    <mergeCell ref="B2:D2"/>
    <mergeCell ref="B90:D90"/>
    <mergeCell ref="B6:D6"/>
  </mergeCells>
  <printOptions horizontalCentered="1"/>
  <pageMargins left="0.39370078740157483" right="0.39370078740157483" top="1.1811023622047245" bottom="0.39370078740157483" header="0.39370078740157483" footer="0.11811023622047245"/>
  <pageSetup paperSize="9" scale="71" fitToHeight="2" orientation="portrait" r:id="rId1"/>
  <headerFooter>
    <oddHeader>&amp;L                        &amp;G&amp;RAnexo à Circular OE2022 
Série A N.º 1404</oddHeader>
  </headerFooter>
  <ignoredErrors>
    <ignoredError sqref="B9:B32 B33:B88" numberStoredAsText="1"/>
  </ignoredError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4:R13"/>
  <sheetViews>
    <sheetView showGridLines="0" zoomScaleNormal="100" zoomScalePageLayoutView="80" workbookViewId="0"/>
  </sheetViews>
  <sheetFormatPr defaultColWidth="9.140625" defaultRowHeight="15" x14ac:dyDescent="0.25"/>
  <cols>
    <col min="1" max="1" width="7.7109375" style="13" customWidth="1"/>
    <col min="2" max="2" width="19.140625" style="13" customWidth="1"/>
    <col min="3" max="3" width="82" style="13" customWidth="1"/>
    <col min="4" max="4" width="21.28515625" style="13" customWidth="1"/>
    <col min="5" max="5" width="15.28515625" style="13" customWidth="1"/>
    <col min="6" max="6" width="11.5703125" style="13" customWidth="1"/>
    <col min="7" max="7" width="11.140625" style="13" customWidth="1"/>
    <col min="8" max="8" width="12" style="13" customWidth="1"/>
    <col min="9" max="9" width="15.7109375" style="13" customWidth="1"/>
    <col min="10" max="10" width="18.7109375" style="13" customWidth="1"/>
    <col min="11" max="11" width="15.85546875" style="13" customWidth="1"/>
    <col min="12" max="12" width="9.140625" style="13"/>
    <col min="13" max="13" width="11.7109375" style="13" customWidth="1"/>
    <col min="14" max="14" width="13.28515625" style="13" customWidth="1"/>
    <col min="15" max="15" width="15.5703125" style="13" customWidth="1"/>
    <col min="16" max="16" width="14.7109375" style="13" customWidth="1"/>
    <col min="17" max="17" width="19.85546875" style="13" customWidth="1"/>
    <col min="18" max="16384" width="9.140625" style="13"/>
  </cols>
  <sheetData>
    <row r="4" spans="1:18" customFormat="1" ht="15" customHeight="1" x14ac:dyDescent="0.3">
      <c r="A4" s="876"/>
      <c r="B4" s="1585" t="s">
        <v>2217</v>
      </c>
      <c r="C4" s="1585"/>
      <c r="D4" s="1585"/>
      <c r="E4" s="876"/>
      <c r="F4" s="876"/>
      <c r="G4" s="876"/>
      <c r="H4" s="876"/>
      <c r="I4" s="876"/>
      <c r="J4" s="876"/>
      <c r="K4" s="876"/>
      <c r="L4" s="876"/>
      <c r="M4" s="876"/>
      <c r="N4" s="876"/>
      <c r="O4" s="876"/>
      <c r="P4" s="876"/>
      <c r="Q4" s="876"/>
      <c r="R4" s="876"/>
    </row>
    <row r="5" spans="1:18" customFormat="1" ht="4.5" customHeight="1" x14ac:dyDescent="0.3">
      <c r="A5" s="876"/>
      <c r="B5" s="989"/>
      <c r="C5" s="989"/>
      <c r="D5" s="989"/>
      <c r="E5" s="876"/>
      <c r="F5" s="876"/>
      <c r="G5" s="876"/>
      <c r="H5" s="876"/>
      <c r="I5" s="876"/>
      <c r="J5" s="876"/>
      <c r="K5" s="876"/>
      <c r="L5" s="876"/>
      <c r="M5" s="876"/>
      <c r="N5" s="876"/>
      <c r="O5" s="876"/>
      <c r="P5" s="876"/>
      <c r="Q5" s="876"/>
      <c r="R5" s="876"/>
    </row>
    <row r="6" spans="1:18" customFormat="1" ht="6" customHeight="1" x14ac:dyDescent="0.25">
      <c r="A6" s="876"/>
      <c r="B6" s="951"/>
      <c r="C6" s="951"/>
      <c r="D6" s="951"/>
      <c r="E6" s="876"/>
      <c r="F6" s="876"/>
      <c r="G6" s="876"/>
      <c r="H6" s="876"/>
      <c r="I6" s="876"/>
      <c r="J6" s="876"/>
      <c r="K6" s="876"/>
      <c r="L6" s="876"/>
      <c r="M6" s="876"/>
      <c r="N6" s="876"/>
      <c r="O6" s="876"/>
      <c r="P6" s="876"/>
      <c r="Q6" s="876"/>
      <c r="R6" s="876"/>
    </row>
    <row r="8" spans="1:18" ht="36.75" customHeight="1" x14ac:dyDescent="0.25">
      <c r="B8" s="1588" t="s">
        <v>2218</v>
      </c>
      <c r="C8" s="1588"/>
      <c r="D8" s="1588"/>
    </row>
    <row r="9" spans="1:18" ht="51.75" customHeight="1" x14ac:dyDescent="0.25">
      <c r="B9" s="1588" t="s">
        <v>2219</v>
      </c>
      <c r="C9" s="1588"/>
      <c r="D9" s="1588"/>
    </row>
    <row r="10" spans="1:18" ht="110.25" customHeight="1" x14ac:dyDescent="0.25">
      <c r="B10" s="1588" t="s">
        <v>2974</v>
      </c>
      <c r="C10" s="1588"/>
      <c r="D10" s="1588"/>
    </row>
    <row r="11" spans="1:18" ht="51" customHeight="1" x14ac:dyDescent="0.25">
      <c r="B11" s="1588" t="s">
        <v>3339</v>
      </c>
      <c r="C11" s="1588"/>
      <c r="D11" s="1588"/>
    </row>
    <row r="13" spans="1:18" s="212" customFormat="1" x14ac:dyDescent="0.25">
      <c r="B13" s="212" t="s">
        <v>3340</v>
      </c>
    </row>
  </sheetData>
  <mergeCells count="5">
    <mergeCell ref="B10:D10"/>
    <mergeCell ref="B11:D11"/>
    <mergeCell ref="B4:D4"/>
    <mergeCell ref="B8:D8"/>
    <mergeCell ref="B9:D9"/>
  </mergeCells>
  <printOptions horizontalCentered="1"/>
  <pageMargins left="0.39370078740157483" right="0.39370078740157483" top="0.78740157480314965" bottom="0.39370078740157483" header="0.39370078740157483" footer="0.11811023622047245"/>
  <pageSetup paperSize="9" scale="65" orientation="portrait" r:id="rId1"/>
  <headerFooter>
    <oddHeader>&amp;L                        &amp;G&amp;RAnexo à Circular OE2022 
Série A N.º 1404</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R88"/>
  <sheetViews>
    <sheetView showGridLines="0" zoomScaleNormal="100" zoomScalePageLayoutView="80" workbookViewId="0"/>
  </sheetViews>
  <sheetFormatPr defaultColWidth="9.140625" defaultRowHeight="15" x14ac:dyDescent="0.25"/>
  <cols>
    <col min="1" max="1" width="7.7109375" style="13" customWidth="1"/>
    <col min="2" max="2" width="7" style="13" customWidth="1"/>
    <col min="3" max="3" width="111.28515625" style="13" customWidth="1"/>
    <col min="4" max="4" width="7.28515625" style="13" customWidth="1"/>
    <col min="5" max="5" width="15.28515625" style="13" customWidth="1"/>
    <col min="6" max="6" width="11.5703125" style="13" customWidth="1"/>
    <col min="7" max="7" width="11.140625" style="13" customWidth="1"/>
    <col min="8" max="8" width="12" style="13" customWidth="1"/>
    <col min="9" max="9" width="15.7109375" style="13" customWidth="1"/>
    <col min="10" max="10" width="18.7109375" style="13" customWidth="1"/>
    <col min="11" max="11" width="15.85546875" style="13" customWidth="1"/>
    <col min="12" max="12" width="9.140625" style="13"/>
    <col min="13" max="13" width="11.7109375" style="13" customWidth="1"/>
    <col min="14" max="14" width="13.28515625" style="13" customWidth="1"/>
    <col min="15" max="15" width="15.5703125" style="13" customWidth="1"/>
    <col min="16" max="16" width="14.7109375" style="13" customWidth="1"/>
    <col min="17" max="17" width="19.85546875" style="13" customWidth="1"/>
    <col min="18" max="16384" width="9.140625" style="13"/>
  </cols>
  <sheetData>
    <row r="2" spans="1:18" customFormat="1" ht="15" customHeight="1" x14ac:dyDescent="0.3">
      <c r="A2" s="876"/>
      <c r="B2" s="1585" t="s">
        <v>3379</v>
      </c>
      <c r="C2" s="1585"/>
      <c r="D2" s="1585"/>
      <c r="E2" s="876"/>
      <c r="F2" s="876"/>
      <c r="G2" s="876"/>
      <c r="H2" s="876"/>
      <c r="I2" s="876"/>
      <c r="J2" s="876"/>
      <c r="K2" s="876"/>
      <c r="L2" s="876"/>
      <c r="M2" s="876"/>
      <c r="N2" s="876"/>
      <c r="O2" s="876"/>
      <c r="P2" s="876"/>
      <c r="Q2" s="876"/>
      <c r="R2" s="876"/>
    </row>
    <row r="3" spans="1:18" customFormat="1" ht="4.5" customHeight="1" x14ac:dyDescent="0.3">
      <c r="A3" s="876"/>
      <c r="B3" s="1184"/>
      <c r="C3" s="1184"/>
      <c r="D3" s="1184"/>
      <c r="E3" s="876"/>
      <c r="F3" s="876"/>
      <c r="G3" s="876"/>
      <c r="H3" s="876"/>
      <c r="I3" s="876"/>
      <c r="J3" s="876"/>
      <c r="K3" s="876"/>
      <c r="L3" s="876"/>
      <c r="M3" s="876"/>
      <c r="N3" s="876"/>
      <c r="O3" s="876"/>
      <c r="P3" s="876"/>
      <c r="Q3" s="876"/>
      <c r="R3" s="876"/>
    </row>
    <row r="4" spans="1:18" customFormat="1" ht="15" customHeight="1" x14ac:dyDescent="0.3">
      <c r="A4" s="876"/>
      <c r="B4" s="1184"/>
      <c r="C4" s="1185" t="s">
        <v>3295</v>
      </c>
      <c r="D4" s="1184"/>
      <c r="E4" s="876"/>
      <c r="F4" s="876"/>
      <c r="G4" s="876"/>
      <c r="H4" s="876"/>
      <c r="I4" s="876"/>
      <c r="J4" s="876"/>
      <c r="K4" s="876"/>
      <c r="L4" s="876"/>
      <c r="M4" s="876"/>
      <c r="N4" s="876"/>
      <c r="O4" s="876"/>
      <c r="P4" s="876"/>
      <c r="Q4" s="876"/>
      <c r="R4" s="876"/>
    </row>
    <row r="5" spans="1:18" customFormat="1" ht="6" customHeight="1" x14ac:dyDescent="0.25">
      <c r="A5" s="876"/>
      <c r="B5" s="1183"/>
      <c r="C5" s="1183"/>
      <c r="D5" s="1183"/>
      <c r="E5" s="876"/>
      <c r="F5" s="876"/>
      <c r="G5" s="876"/>
      <c r="H5" s="876"/>
      <c r="I5" s="876"/>
      <c r="J5" s="876"/>
      <c r="K5" s="876"/>
      <c r="L5" s="876"/>
      <c r="M5" s="876"/>
      <c r="N5" s="876"/>
      <c r="O5" s="876"/>
      <c r="P5" s="876"/>
      <c r="Q5" s="876"/>
      <c r="R5" s="876"/>
    </row>
    <row r="6" spans="1:18" customFormat="1" ht="282.75" hidden="1" customHeight="1" x14ac:dyDescent="0.25">
      <c r="A6" s="876"/>
      <c r="B6" s="1587" t="s">
        <v>2126</v>
      </c>
      <c r="C6" s="1587"/>
      <c r="D6" s="1587"/>
      <c r="E6" s="876"/>
      <c r="F6" s="876"/>
      <c r="G6" s="876"/>
      <c r="H6" s="876"/>
      <c r="I6" s="876"/>
      <c r="J6" s="876"/>
      <c r="K6" s="876"/>
      <c r="L6" s="876"/>
      <c r="M6" s="876"/>
      <c r="N6" s="876"/>
      <c r="O6" s="876"/>
      <c r="P6" s="876"/>
      <c r="Q6" s="876"/>
      <c r="R6" s="876"/>
    </row>
    <row r="7" spans="1:18" s="873" customFormat="1" x14ac:dyDescent="0.25">
      <c r="A7" s="874"/>
      <c r="B7" s="875"/>
      <c r="C7" s="875"/>
      <c r="D7" s="875"/>
      <c r="E7" s="875"/>
      <c r="F7" s="875"/>
      <c r="G7" s="875"/>
      <c r="H7" s="875"/>
      <c r="I7" s="875"/>
      <c r="J7" s="875"/>
      <c r="K7" s="875"/>
      <c r="L7" s="875"/>
      <c r="M7" s="875"/>
      <c r="N7" s="875"/>
      <c r="O7" s="875"/>
      <c r="P7" s="875"/>
      <c r="Q7" s="875"/>
      <c r="R7" s="875"/>
    </row>
    <row r="8" spans="1:18" x14ac:dyDescent="0.25">
      <c r="C8" s="1186" t="s">
        <v>3380</v>
      </c>
    </row>
    <row r="9" spans="1:18" x14ac:dyDescent="0.25">
      <c r="C9" s="1187" t="s">
        <v>3381</v>
      </c>
    </row>
    <row r="10" spans="1:18" x14ac:dyDescent="0.25">
      <c r="C10" s="1188" t="s">
        <v>3382</v>
      </c>
    </row>
    <row r="11" spans="1:18" x14ac:dyDescent="0.25">
      <c r="C11" s="1188" t="s">
        <v>3383</v>
      </c>
    </row>
    <row r="12" spans="1:18" x14ac:dyDescent="0.25">
      <c r="C12" s="1188" t="s">
        <v>3384</v>
      </c>
    </row>
    <row r="13" spans="1:18" x14ac:dyDescent="0.25">
      <c r="C13" s="1187" t="s">
        <v>3385</v>
      </c>
    </row>
    <row r="14" spans="1:18" x14ac:dyDescent="0.25">
      <c r="C14" s="1188" t="s">
        <v>3386</v>
      </c>
    </row>
    <row r="15" spans="1:18" x14ac:dyDescent="0.25">
      <c r="C15" s="1188" t="s">
        <v>3387</v>
      </c>
    </row>
    <row r="16" spans="1:18" ht="17.25" x14ac:dyDescent="0.25">
      <c r="C16" s="1189" t="s">
        <v>3388</v>
      </c>
    </row>
    <row r="17" spans="3:3" x14ac:dyDescent="0.25">
      <c r="C17" s="1188" t="s">
        <v>3389</v>
      </c>
    </row>
    <row r="18" spans="3:3" x14ac:dyDescent="0.25">
      <c r="C18" s="1188" t="s">
        <v>3390</v>
      </c>
    </row>
    <row r="19" spans="3:3" x14ac:dyDescent="0.25">
      <c r="C19" s="1188" t="s">
        <v>3391</v>
      </c>
    </row>
    <row r="20" spans="3:3" x14ac:dyDescent="0.25">
      <c r="C20" s="1188" t="s">
        <v>3392</v>
      </c>
    </row>
    <row r="21" spans="3:3" x14ac:dyDescent="0.25">
      <c r="C21" s="1189" t="s">
        <v>3393</v>
      </c>
    </row>
    <row r="22" spans="3:3" x14ac:dyDescent="0.25">
      <c r="C22" s="1188" t="s">
        <v>3394</v>
      </c>
    </row>
    <row r="23" spans="3:3" x14ac:dyDescent="0.25">
      <c r="C23" s="1188" t="s">
        <v>3395</v>
      </c>
    </row>
    <row r="24" spans="3:3" x14ac:dyDescent="0.25">
      <c r="C24" s="1188" t="s">
        <v>3396</v>
      </c>
    </row>
    <row r="25" spans="3:3" x14ac:dyDescent="0.25">
      <c r="C25" s="1188" t="s">
        <v>3397</v>
      </c>
    </row>
    <row r="26" spans="3:3" x14ac:dyDescent="0.25">
      <c r="C26" s="1188" t="s">
        <v>3398</v>
      </c>
    </row>
    <row r="27" spans="3:3" x14ac:dyDescent="0.25">
      <c r="C27" s="1188" t="s">
        <v>3399</v>
      </c>
    </row>
    <row r="28" spans="3:3" x14ac:dyDescent="0.25">
      <c r="C28" s="1186" t="s">
        <v>3400</v>
      </c>
    </row>
    <row r="29" spans="3:3" x14ac:dyDescent="0.25">
      <c r="C29" s="1190" t="s">
        <v>3401</v>
      </c>
    </row>
    <row r="30" spans="3:3" x14ac:dyDescent="0.25">
      <c r="C30" s="1190" t="s">
        <v>3402</v>
      </c>
    </row>
    <row r="31" spans="3:3" x14ac:dyDescent="0.25">
      <c r="C31" s="1190" t="s">
        <v>3403</v>
      </c>
    </row>
    <row r="32" spans="3:3" x14ac:dyDescent="0.25">
      <c r="C32" s="1186" t="s">
        <v>3404</v>
      </c>
    </row>
    <row r="33" spans="3:3" x14ac:dyDescent="0.25">
      <c r="C33" s="1190" t="s">
        <v>3401</v>
      </c>
    </row>
    <row r="34" spans="3:3" x14ac:dyDescent="0.25">
      <c r="C34" s="1190" t="s">
        <v>3405</v>
      </c>
    </row>
    <row r="35" spans="3:3" x14ac:dyDescent="0.25">
      <c r="C35" s="1190" t="s">
        <v>3406</v>
      </c>
    </row>
    <row r="36" spans="3:3" x14ac:dyDescent="0.25">
      <c r="C36" s="1190" t="s">
        <v>3407</v>
      </c>
    </row>
    <row r="37" spans="3:3" x14ac:dyDescent="0.25">
      <c r="C37" s="1190" t="s">
        <v>3408</v>
      </c>
    </row>
    <row r="38" spans="3:3" x14ac:dyDescent="0.25">
      <c r="C38" s="1186" t="s">
        <v>3409</v>
      </c>
    </row>
    <row r="39" spans="3:3" x14ac:dyDescent="0.25">
      <c r="C39" s="1190" t="s">
        <v>3410</v>
      </c>
    </row>
    <row r="40" spans="3:3" x14ac:dyDescent="0.25">
      <c r="C40" s="1190" t="s">
        <v>3411</v>
      </c>
    </row>
    <row r="41" spans="3:3" x14ac:dyDescent="0.25">
      <c r="C41" s="1190" t="s">
        <v>3412</v>
      </c>
    </row>
    <row r="42" spans="3:3" x14ac:dyDescent="0.25">
      <c r="C42" s="1190" t="s">
        <v>3413</v>
      </c>
    </row>
    <row r="43" spans="3:3" x14ac:dyDescent="0.25">
      <c r="C43" s="1190" t="s">
        <v>3414</v>
      </c>
    </row>
    <row r="44" spans="3:3" x14ac:dyDescent="0.25">
      <c r="C44" s="1190" t="s">
        <v>3415</v>
      </c>
    </row>
    <row r="45" spans="3:3" x14ac:dyDescent="0.25">
      <c r="C45" s="1190" t="s">
        <v>3416</v>
      </c>
    </row>
    <row r="46" spans="3:3" x14ac:dyDescent="0.25">
      <c r="C46" s="1190" t="s">
        <v>3417</v>
      </c>
    </row>
    <row r="47" spans="3:3" x14ac:dyDescent="0.25">
      <c r="C47" s="1190" t="s">
        <v>3418</v>
      </c>
    </row>
    <row r="48" spans="3:3" x14ac:dyDescent="0.25">
      <c r="C48" s="1191" t="s">
        <v>3419</v>
      </c>
    </row>
    <row r="49" spans="3:3" x14ac:dyDescent="0.25">
      <c r="C49" s="1186" t="s">
        <v>3420</v>
      </c>
    </row>
    <row r="50" spans="3:3" ht="17.25" x14ac:dyDescent="0.25">
      <c r="C50" s="1192" t="s">
        <v>3421</v>
      </c>
    </row>
    <row r="51" spans="3:3" ht="17.25" x14ac:dyDescent="0.25">
      <c r="C51" s="1192" t="s">
        <v>3422</v>
      </c>
    </row>
    <row r="52" spans="3:3" ht="17.25" x14ac:dyDescent="0.25">
      <c r="C52" s="1190" t="s">
        <v>3423</v>
      </c>
    </row>
    <row r="53" spans="3:3" ht="17.25" x14ac:dyDescent="0.25">
      <c r="C53" s="1190" t="s">
        <v>3424</v>
      </c>
    </row>
    <row r="54" spans="3:3" ht="17.25" x14ac:dyDescent="0.25">
      <c r="C54" s="1190" t="s">
        <v>3425</v>
      </c>
    </row>
    <row r="55" spans="3:3" ht="20.25" customHeight="1" x14ac:dyDescent="0.25">
      <c r="C55" s="1190" t="s">
        <v>3426</v>
      </c>
    </row>
    <row r="56" spans="3:3" x14ac:dyDescent="0.25">
      <c r="C56" s="1190" t="s">
        <v>3427</v>
      </c>
    </row>
    <row r="57" spans="3:3" x14ac:dyDescent="0.25">
      <c r="C57" s="1190" t="s">
        <v>3428</v>
      </c>
    </row>
    <row r="58" spans="3:3" x14ac:dyDescent="0.25">
      <c r="C58" s="1190" t="s">
        <v>3429</v>
      </c>
    </row>
    <row r="59" spans="3:3" x14ac:dyDescent="0.25">
      <c r="C59" s="1190" t="s">
        <v>3430</v>
      </c>
    </row>
    <row r="60" spans="3:3" x14ac:dyDescent="0.25">
      <c r="C60" s="1186" t="s">
        <v>3431</v>
      </c>
    </row>
    <row r="61" spans="3:3" x14ac:dyDescent="0.25">
      <c r="C61" s="1190" t="s">
        <v>3432</v>
      </c>
    </row>
    <row r="62" spans="3:3" x14ac:dyDescent="0.25">
      <c r="C62" s="1190" t="s">
        <v>2032</v>
      </c>
    </row>
    <row r="63" spans="3:3" x14ac:dyDescent="0.25">
      <c r="C63" s="1190" t="s">
        <v>3433</v>
      </c>
    </row>
    <row r="64" spans="3:3" x14ac:dyDescent="0.25">
      <c r="C64" s="1190" t="s">
        <v>3434</v>
      </c>
    </row>
    <row r="65" spans="3:3" x14ac:dyDescent="0.25">
      <c r="C65" s="1190" t="s">
        <v>3435</v>
      </c>
    </row>
    <row r="66" spans="3:3" x14ac:dyDescent="0.25">
      <c r="C66" s="1190" t="s">
        <v>3436</v>
      </c>
    </row>
    <row r="67" spans="3:3" x14ac:dyDescent="0.25">
      <c r="C67" s="1190" t="s">
        <v>3437</v>
      </c>
    </row>
    <row r="68" spans="3:3" x14ac:dyDescent="0.25">
      <c r="C68" s="1190" t="s">
        <v>3438</v>
      </c>
    </row>
    <row r="69" spans="3:3" x14ac:dyDescent="0.25">
      <c r="C69" s="1190" t="s">
        <v>3439</v>
      </c>
    </row>
    <row r="70" spans="3:3" x14ac:dyDescent="0.25">
      <c r="C70" s="1190" t="s">
        <v>3440</v>
      </c>
    </row>
    <row r="71" spans="3:3" x14ac:dyDescent="0.25">
      <c r="C71" s="1190" t="s">
        <v>3441</v>
      </c>
    </row>
    <row r="72" spans="3:3" x14ac:dyDescent="0.25">
      <c r="C72" s="1190" t="s">
        <v>3442</v>
      </c>
    </row>
    <row r="73" spans="3:3" x14ac:dyDescent="0.25">
      <c r="C73" s="1186" t="s">
        <v>3443</v>
      </c>
    </row>
    <row r="74" spans="3:3" x14ac:dyDescent="0.25">
      <c r="C74" s="1190" t="s">
        <v>3444</v>
      </c>
    </row>
    <row r="75" spans="3:3" x14ac:dyDescent="0.25">
      <c r="C75" s="1190" t="s">
        <v>3445</v>
      </c>
    </row>
    <row r="76" spans="3:3" x14ac:dyDescent="0.25">
      <c r="C76" s="1191" t="s">
        <v>3446</v>
      </c>
    </row>
    <row r="77" spans="3:3" x14ac:dyDescent="0.25">
      <c r="C77" s="1186" t="s">
        <v>3447</v>
      </c>
    </row>
    <row r="78" spans="3:3" x14ac:dyDescent="0.25">
      <c r="C78" s="1192" t="s">
        <v>3448</v>
      </c>
    </row>
    <row r="79" spans="3:3" x14ac:dyDescent="0.25">
      <c r="C79" s="1192" t="s">
        <v>3449</v>
      </c>
    </row>
    <row r="80" spans="3:3" x14ac:dyDescent="0.25">
      <c r="C80" s="1190" t="s">
        <v>3450</v>
      </c>
    </row>
    <row r="81" spans="3:3" x14ac:dyDescent="0.25">
      <c r="C81" s="1190" t="s">
        <v>3451</v>
      </c>
    </row>
    <row r="82" spans="3:3" x14ac:dyDescent="0.25">
      <c r="C82" s="1190" t="s">
        <v>3452</v>
      </c>
    </row>
    <row r="83" spans="3:3" x14ac:dyDescent="0.25">
      <c r="C83" s="1193" t="s">
        <v>3453</v>
      </c>
    </row>
    <row r="85" spans="3:3" x14ac:dyDescent="0.25">
      <c r="C85" s="1194" t="s">
        <v>747</v>
      </c>
    </row>
    <row r="86" spans="3:3" x14ac:dyDescent="0.25">
      <c r="C86" s="1195" t="s">
        <v>3454</v>
      </c>
    </row>
    <row r="87" spans="3:3" x14ac:dyDescent="0.25">
      <c r="C87" s="1195" t="s">
        <v>3455</v>
      </c>
    </row>
    <row r="88" spans="3:3" x14ac:dyDescent="0.25">
      <c r="C88" s="1195" t="s">
        <v>3456</v>
      </c>
    </row>
  </sheetData>
  <mergeCells count="2">
    <mergeCell ref="B2:D2"/>
    <mergeCell ref="B6:D6"/>
  </mergeCells>
  <printOptions horizontalCentered="1"/>
  <pageMargins left="0.39370078740157483" right="0.39370078740157483" top="1.1811023622047245" bottom="0.39370078740157483" header="0.39370078740157483" footer="0.11811023622047245"/>
  <pageSetup paperSize="9" scale="64" fitToHeight="2" orientation="portrait" r:id="rId1"/>
  <headerFooter>
    <oddHeader>&amp;L                        &amp;G&amp;RAnexo à Circular OE2022 
Série A N.º 1404</oddHeader>
  </headerFooter>
  <rowBreaks count="1" manualBreakCount="1">
    <brk id="76" max="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LongProperties xmlns="http://schemas.microsoft.com/office/2006/metadata/long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3CA8ACA63FEC8E44A03C84C8C3488285" ma:contentTypeVersion="0" ma:contentTypeDescription="Criar um novo documento." ma:contentTypeScope="" ma:versionID="13fd35eac8bfb9e24aee8adbe5c6ecd5">
  <xsd:schema xmlns:xsd="http://www.w3.org/2001/XMLSchema" xmlns:xs="http://www.w3.org/2001/XMLSchema" xmlns:p="http://schemas.microsoft.com/office/2006/metadata/properties" xmlns:ns2="95c9c85d-40c2-404f-9394-2da32e6c1358" targetNamespace="http://schemas.microsoft.com/office/2006/metadata/properties" ma:root="true" ma:fieldsID="516ed7465dff970f19bd098aeb7ab7ac" ns2:_="">
    <xsd:import namespace="95c9c85d-40c2-404f-9394-2da32e6c1358"/>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9c85d-40c2-404f-9394-2da32e6c1358" elementFormDefault="qualified">
    <xsd:import namespace="http://schemas.microsoft.com/office/2006/documentManagement/types"/>
    <xsd:import namespace="http://schemas.microsoft.com/office/infopath/2007/PartnerControls"/>
    <xsd:element name="_dlc_DocId" ma:index="8" nillable="true" ma:displayName="Valor do ID do Documento" ma:description="O valor do ID do documento atribuído a este item." ma:internalName="_dlc_DocId" ma:readOnly="true">
      <xsd:simpleType>
        <xsd:restriction base="dms:Text"/>
      </xsd:simpleType>
    </xsd:element>
    <xsd:element name="_dlc_DocIdUrl" ma:index="9" nillable="true" ma:displayName="ID do Documento" ma:description="Ligaçã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95c9c85d-40c2-404f-9394-2da32e6c1358">QUXUYHWSY347-547-77</_dlc_DocId>
    <_dlc_DocIdUrl xmlns="95c9c85d-40c2-404f-9394-2da32e6c1358">
      <Url>http://intraweb.wdgo.pt/assuntosorcamentais/orcamento-estado/PreparacaoOE/_layouts/DocIdRedir.aspx?ID=QUXUYHWSY347-547-77</Url>
      <Description>QUXUYHWSY347-547-77</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XMLData TextToDisplay="RightsWATCHMark">1|DGO-Geral-Público|{00000000-0000-0000-0000-000000000000}</XMLData>
</file>

<file path=customXml/itemProps1.xml><?xml version="1.0" encoding="utf-8"?>
<ds:datastoreItem xmlns:ds="http://schemas.openxmlformats.org/officeDocument/2006/customXml" ds:itemID="{11E4E9BC-423A-4041-A0BD-DD1524BF36D3}">
  <ds:schemaRefs>
    <ds:schemaRef ds:uri="http://schemas.microsoft.com/office/2006/metadata/longProperties"/>
  </ds:schemaRefs>
</ds:datastoreItem>
</file>

<file path=customXml/itemProps2.xml><?xml version="1.0" encoding="utf-8"?>
<ds:datastoreItem xmlns:ds="http://schemas.openxmlformats.org/officeDocument/2006/customXml" ds:itemID="{B1C3C28A-4796-4A6A-81BC-2618F7432BB7}">
  <ds:schemaRefs>
    <ds:schemaRef ds:uri="http://schemas.microsoft.com/sharepoint/events"/>
  </ds:schemaRefs>
</ds:datastoreItem>
</file>

<file path=customXml/itemProps3.xml><?xml version="1.0" encoding="utf-8"?>
<ds:datastoreItem xmlns:ds="http://schemas.openxmlformats.org/officeDocument/2006/customXml" ds:itemID="{749649C2-B571-439F-904A-5DCD20221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9c85d-40c2-404f-9394-2da32e6c1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2100BFA-1200-4BE5-B643-8C2450AD70C1}">
  <ds:schemaRefs>
    <ds:schemaRef ds:uri="http://purl.org/dc/elements/1.1/"/>
    <ds:schemaRef ds:uri="http://purl.org/dc/dcmitype/"/>
    <ds:schemaRef ds:uri="95c9c85d-40c2-404f-9394-2da32e6c1358"/>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7F1FC13F-8C72-4660-95FC-9C93799B6869}">
  <ds:schemaRefs>
    <ds:schemaRef ds:uri="http://schemas.microsoft.com/sharepoint/v3/contenttype/forms"/>
  </ds:schemaRefs>
</ds:datastoreItem>
</file>

<file path=customXml/itemProps6.xml><?xml version="1.0" encoding="utf-8"?>
<ds:datastoreItem xmlns:ds="http://schemas.openxmlformats.org/officeDocument/2006/customXml" ds:itemID="{D8879BB9-C7DE-46D5-89A1-BE6AC040D6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34</vt:i4>
      </vt:variant>
      <vt:variant>
        <vt:lpstr>Intervalos com Nome</vt:lpstr>
      </vt:variant>
      <vt:variant>
        <vt:i4>85</vt:i4>
      </vt:variant>
    </vt:vector>
  </HeadingPairs>
  <TitlesOfParts>
    <vt:vector size="119" baseType="lpstr">
      <vt:lpstr>INDICE</vt:lpstr>
      <vt:lpstr>Anexo I Entidades AC</vt:lpstr>
      <vt:lpstr>Anexo II - Despesas Pessoal</vt:lpstr>
      <vt:lpstr>Anexo II.A - Evolução Pessoal</vt:lpstr>
      <vt:lpstr>Anexo III - Lista PO</vt:lpstr>
      <vt:lpstr>Anexo IV - Medidas</vt:lpstr>
      <vt:lpstr>Anexo V - Atividades</vt:lpstr>
      <vt:lpstr>Anexo VI - FF</vt:lpstr>
      <vt:lpstr>Notas explicativas Anexo VI-FF</vt:lpstr>
      <vt:lpstr>Anexo VII-I-SubartigosRubricas</vt:lpstr>
      <vt:lpstr>Notas explicativas Anexo VII-I</vt:lpstr>
      <vt:lpstr>Anexo VII-II-AlineasSubalíneas</vt:lpstr>
      <vt:lpstr>Anexo VIII RCE SI SFA</vt:lpstr>
      <vt:lpstr>Anexo IX Memoria Justificativa</vt:lpstr>
      <vt:lpstr> IX_Instruções Mem justif</vt:lpstr>
      <vt:lpstr>Anexo IX-A Género</vt:lpstr>
      <vt:lpstr>Anexo IX A Instruções</vt:lpstr>
      <vt:lpstr>Anexo IX-B COVID</vt:lpstr>
      <vt:lpstr>Anexo IX-C PRR</vt:lpstr>
      <vt:lpstr>Anexo IX C Notas Explicativas</vt:lpstr>
      <vt:lpstr>Anexo X - IniciativEficiência</vt:lpstr>
      <vt:lpstr>Notas explicativas Anexo X</vt:lpstr>
      <vt:lpstr>Anexo-XI Declar Conformidade</vt:lpstr>
      <vt:lpstr>Anexo XII Certificação Plafond</vt:lpstr>
      <vt:lpstr>Anexo XIII InstruçõesReceitaSOE</vt:lpstr>
      <vt:lpstr>Anexo XIII-A InstrReceitaSOE</vt:lpstr>
      <vt:lpstr>Anexo XIV-Inform a prestar</vt:lpstr>
      <vt:lpstr>Anexo XV Classificador EPR RS </vt:lpstr>
      <vt:lpstr>Anexo XVI Parecer Fiscal Único</vt:lpstr>
      <vt:lpstr>Anexo XVII - Dotações especif</vt:lpstr>
      <vt:lpstr>Anexo XVIII - Descentralizacao</vt:lpstr>
      <vt:lpstr>Anexo XIX - Classificação Func</vt:lpstr>
      <vt:lpstr>Nota explicativa Anexo XIX </vt:lpstr>
      <vt:lpstr>Anexo XX - Inv. Estruturantes</vt:lpstr>
      <vt:lpstr>' IX_Instruções Mem justif'!Área_de_Impressão</vt:lpstr>
      <vt:lpstr>'Anexo I Entidades AC'!Área_de_Impressão</vt:lpstr>
      <vt:lpstr>'Anexo II - Despesas Pessoal'!Área_de_Impressão</vt:lpstr>
      <vt:lpstr>'Anexo II.A - Evolução Pessoal'!Área_de_Impressão</vt:lpstr>
      <vt:lpstr>'Anexo III - Lista PO'!Área_de_Impressão</vt:lpstr>
      <vt:lpstr>'Anexo IV - Medidas'!Área_de_Impressão</vt:lpstr>
      <vt:lpstr>'Anexo IX A Instruções'!Área_de_Impressão</vt:lpstr>
      <vt:lpstr>'Anexo IX C Notas Explicativas'!Área_de_Impressão</vt:lpstr>
      <vt:lpstr>'Anexo IX Memoria Justificativa'!Área_de_Impressão</vt:lpstr>
      <vt:lpstr>'Anexo IX-A Género'!Área_de_Impressão</vt:lpstr>
      <vt:lpstr>'Anexo IX-B COVID'!Área_de_Impressão</vt:lpstr>
      <vt:lpstr>'Anexo IX-C PRR'!Área_de_Impressão</vt:lpstr>
      <vt:lpstr>'Anexo V - Atividades'!Área_de_Impressão</vt:lpstr>
      <vt:lpstr>'Anexo VI - FF'!Área_de_Impressão</vt:lpstr>
      <vt:lpstr>'Anexo VIII RCE SI SFA'!Área_de_Impressão</vt:lpstr>
      <vt:lpstr>'Anexo VII-II-AlineasSubalíneas'!Área_de_Impressão</vt:lpstr>
      <vt:lpstr>'Anexo VII-I-SubartigosRubricas'!Área_de_Impressão</vt:lpstr>
      <vt:lpstr>'Anexo X - IniciativEficiência'!Área_de_Impressão</vt:lpstr>
      <vt:lpstr>'Anexo XII Certificação Plafond'!Área_de_Impressão</vt:lpstr>
      <vt:lpstr>'Anexo XIII InstruçõesReceitaSOE'!Área_de_Impressão</vt:lpstr>
      <vt:lpstr>'Anexo XIII-A InstrReceitaSOE'!Área_de_Impressão</vt:lpstr>
      <vt:lpstr>'Anexo XIV-Inform a prestar'!Área_de_Impressão</vt:lpstr>
      <vt:lpstr>'Anexo XIX - Classificação Func'!Área_de_Impressão</vt:lpstr>
      <vt:lpstr>'Anexo XV Classificador EPR RS '!Área_de_Impressão</vt:lpstr>
      <vt:lpstr>'Anexo XVI Parecer Fiscal Único'!Área_de_Impressão</vt:lpstr>
      <vt:lpstr>'Anexo XVII - Dotações especif'!Área_de_Impressão</vt:lpstr>
      <vt:lpstr>'Anexo XVIII - Descentralizacao'!Área_de_Impressão</vt:lpstr>
      <vt:lpstr>'Anexo XX - Inv. Estruturantes'!Área_de_Impressão</vt:lpstr>
      <vt:lpstr>'Anexo-XI Declar Conformidade'!Área_de_Impressão</vt:lpstr>
      <vt:lpstr>'Nota explicativa Anexo XIX '!Área_de_Impressão</vt:lpstr>
      <vt:lpstr>'Notas explicativas Anexo VI-FF'!Área_de_Impressão</vt:lpstr>
      <vt:lpstr>'Notas explicativas Anexo VII-I'!Área_de_Impressão</vt:lpstr>
      <vt:lpstr>'Notas explicativas Anexo X'!Área_de_Impressão</vt:lpstr>
      <vt:lpstr>' IX_Instruções Mem justif'!Print_Area</vt:lpstr>
      <vt:lpstr>'Anexo I Entidades AC'!Print_Area</vt:lpstr>
      <vt:lpstr>'Anexo II - Despesas Pessoal'!Print_Area</vt:lpstr>
      <vt:lpstr>'Anexo II.A - Evolução Pessoal'!Print_Area</vt:lpstr>
      <vt:lpstr>'Anexo III - Lista PO'!Print_Area</vt:lpstr>
      <vt:lpstr>'Anexo IV - Medidas'!Print_Area</vt:lpstr>
      <vt:lpstr>'Anexo IX A Instruções'!Print_Area</vt:lpstr>
      <vt:lpstr>'Anexo IX C Notas Explicativas'!Print_Area</vt:lpstr>
      <vt:lpstr>'Anexo IX Memoria Justificativa'!Print_Area</vt:lpstr>
      <vt:lpstr>'Anexo IX-A Género'!Print_Area</vt:lpstr>
      <vt:lpstr>'Anexo IX-B COVID'!Print_Area</vt:lpstr>
      <vt:lpstr>'Anexo IX-C PRR'!Print_Area</vt:lpstr>
      <vt:lpstr>'Anexo V - Atividades'!Print_Area</vt:lpstr>
      <vt:lpstr>'Anexo VI - FF'!Print_Area</vt:lpstr>
      <vt:lpstr>'Anexo VIII RCE SI SFA'!Print_Area</vt:lpstr>
      <vt:lpstr>'Anexo VII-II-AlineasSubalíneas'!Print_Area</vt:lpstr>
      <vt:lpstr>'Anexo VII-I-SubartigosRubricas'!Print_Area</vt:lpstr>
      <vt:lpstr>'Anexo X - IniciativEficiência'!Print_Area</vt:lpstr>
      <vt:lpstr>'Anexo XII Certificação Plafond'!Print_Area</vt:lpstr>
      <vt:lpstr>'Anexo XIII InstruçõesReceitaSOE'!Print_Area</vt:lpstr>
      <vt:lpstr>'Anexo XIII-A InstrReceitaSOE'!Print_Area</vt:lpstr>
      <vt:lpstr>'Anexo XIV-Inform a prestar'!Print_Area</vt:lpstr>
      <vt:lpstr>'Anexo XIX - Classificação Func'!Print_Area</vt:lpstr>
      <vt:lpstr>'Anexo XV Classificador EPR RS '!Print_Area</vt:lpstr>
      <vt:lpstr>'Anexo XVI Parecer Fiscal Único'!Print_Area</vt:lpstr>
      <vt:lpstr>'Anexo XVII - Dotações especif'!Print_Area</vt:lpstr>
      <vt:lpstr>'Anexo XVIII - Descentralizacao'!Print_Area</vt:lpstr>
      <vt:lpstr>'Anexo XX - Inv. Estruturantes'!Print_Area</vt:lpstr>
      <vt:lpstr>'Anexo-XI Declar Conformidade'!Print_Area</vt:lpstr>
      <vt:lpstr>INDICE!Print_Area</vt:lpstr>
      <vt:lpstr>'Nota explicativa Anexo XIX '!Print_Area</vt:lpstr>
      <vt:lpstr>'Notas explicativas Anexo VI-FF'!Print_Area</vt:lpstr>
      <vt:lpstr>'Notas explicativas Anexo VII-I'!Print_Area</vt:lpstr>
      <vt:lpstr>'Notas explicativas Anexo X'!Print_Area</vt:lpstr>
      <vt:lpstr>' IX_Instruções Mem justif'!Print_Titles</vt:lpstr>
      <vt:lpstr>'Anexo IV - Medidas'!Print_Titles</vt:lpstr>
      <vt:lpstr>'Anexo IX Memoria Justificativa'!Print_Titles</vt:lpstr>
      <vt:lpstr>'Anexo V - Atividades'!Print_Titles</vt:lpstr>
      <vt:lpstr>'Anexo VI - FF'!Print_Titles</vt:lpstr>
      <vt:lpstr>'Anexo VII-II-AlineasSubalíneas'!Print_Titles</vt:lpstr>
      <vt:lpstr>'Anexo VII-I-SubartigosRubricas'!Print_Titles</vt:lpstr>
      <vt:lpstr>'Anexo X - IniciativEficiência'!Print_Titles</vt:lpstr>
      <vt:lpstr>'Anexo XIII InstruçõesReceitaSOE'!Print_Titles</vt:lpstr>
      <vt:lpstr>'Anexo XIII-A InstrReceitaSOE'!Print_Titles</vt:lpstr>
      <vt:lpstr>'Anexo XIV-Inform a prestar'!Print_Titles</vt:lpstr>
      <vt:lpstr>'Anexo XIX - Classificação Func'!Print_Titles</vt:lpstr>
      <vt:lpstr>'Anexo XX - Inv. Estruturantes'!Print_Titles</vt:lpstr>
      <vt:lpstr>'Anexo I Entidades AC'!Títulos_de_Impressão</vt:lpstr>
      <vt:lpstr>'Anexo IV - Medidas'!Títulos_de_Impressão</vt:lpstr>
      <vt:lpstr>'Anexo VI - FF'!Títulos_de_Impressão</vt:lpstr>
      <vt:lpstr>'Anexo VII-I-SubartigosRubricas'!Títulos_de_Impressão</vt:lpstr>
      <vt:lpstr>'Anexo XIX - Classificação Func'!Títulos_de_Impressão</vt:lpstr>
    </vt:vector>
  </TitlesOfParts>
  <Company>Dir.Geral do Orçamento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Instruções para preparação do Orçamento do Estado para 2020 - Anexos  [XLS]</dc:title>
  <dc:creator>Catarina Yanez (DSOr-DVAO)</dc:creator>
  <cp:lastModifiedBy>Paulo Almeida (DSOR-DVAO)</cp:lastModifiedBy>
  <cp:lastPrinted>2021-08-13T20:42:45Z</cp:lastPrinted>
  <dcterms:created xsi:type="dcterms:W3CDTF">2009-11-04T15:43:43Z</dcterms:created>
  <dcterms:modified xsi:type="dcterms:W3CDTF">2021-08-13T20:50:01Z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1|DGO-Geral-Público|{00000000-0000-0000-0000-000000000000}</vt:lpwstr>
  </property>
  <property fmtid="{D5CDD505-2E9C-101B-9397-08002B2CF9AE}" pid="3" name="_dlc_DocId">
    <vt:lpwstr>X4XX2SRTQWXX-80-619</vt:lpwstr>
  </property>
  <property fmtid="{D5CDD505-2E9C-101B-9397-08002B2CF9AE}" pid="4" name="_dlc_DocIdItemGuid">
    <vt:lpwstr>5ce33749-3a45-4e25-be6a-f4b7118d04c0</vt:lpwstr>
  </property>
  <property fmtid="{D5CDD505-2E9C-101B-9397-08002B2CF9AE}" pid="5" name="_dlc_DocIdUrl">
    <vt:lpwstr>https://www.dgo.gov.pt/instrucoes/_layouts/DocIdRedir.aspx?ID=X4XX2SRTQWXX-80-619, X4XX2SRTQWXX-80-619</vt:lpwstr>
  </property>
  <property fmtid="{D5CDD505-2E9C-101B-9397-08002B2CF9AE}" pid="6" name="ContentTypeId">
    <vt:lpwstr>0x0101003CA8ACA63FEC8E44A03C84C8C3488285</vt:lpwstr>
  </property>
</Properties>
</file>